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36"/>
  <workbookPr/>
  <mc:AlternateContent xmlns:mc="http://schemas.openxmlformats.org/markup-compatibility/2006">
    <mc:Choice Requires="x15">
      <x15ac:absPath xmlns:x15ac="http://schemas.microsoft.com/office/spreadsheetml/2010/11/ac" url="D:\0. 이동근\1. 계약\1. 계약진행\2. 입찰공고중\260331 (268031-A) 26~27-N-종합전술훈련체계(ASTT) 교체\260715 집행계획\"/>
    </mc:Choice>
  </mc:AlternateContent>
  <xr:revisionPtr revIDLastSave="0" documentId="13_ncr:1_{B2BD3032-7E82-4E3B-9E5E-C04CDD0C30E6}" xr6:coauthVersionLast="36" xr6:coauthVersionMax="47" xr10:uidLastSave="{00000000-0000-0000-0000-000000000000}"/>
  <bookViews>
    <workbookView xWindow="-120" yWindow="-120" windowWidth="51840" windowHeight="21120" xr2:uid="{00000000-000D-0000-FFFF-FFFF00000000}"/>
  </bookViews>
  <sheets>
    <sheet name="1. 견적서(갑지)" sheetId="1" r:id="rId1"/>
    <sheet name="2. 구매내역서(완제품)" sheetId="4" r:id="rId2"/>
    <sheet name="3.개발비 산정근거(FP)" sheetId="5" r:id="rId3"/>
    <sheet name="4.FP 기준" sheetId="6" r:id="rId4"/>
    <sheet name="5_원가계산서(공사)" sheetId="11" r:id="rId5"/>
    <sheet name="6. 산출표" sheetId="7" r:id="rId6"/>
    <sheet name="7. 일위대가 품셈표(노무비 일위대가)" sheetId="8" r:id="rId7"/>
    <sheet name="8. 일위대가 노임단가표(2026년)" sheetId="9"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s>
  <definedNames>
    <definedName name="_">#REF!</definedName>
    <definedName name="__" hidden="1">#REF!</definedName>
    <definedName name="___" hidden="1">#REF!</definedName>
    <definedName name="____" hidden="1">#REF!</definedName>
    <definedName name="_____" hidden="1">#REF!</definedName>
    <definedName name="______" hidden="1">#REF!</definedName>
    <definedName name="_______" hidden="1">#REF!</definedName>
    <definedName name="________" hidden="1">#REF!</definedName>
    <definedName name="_________" hidden="1">#REF!</definedName>
    <definedName name="__________" hidden="1">#REF!</definedName>
    <definedName name="___________" hidden="1">#REF!</definedName>
    <definedName name="____________" hidden="1">#REF!</definedName>
    <definedName name="_____________" hidden="1">#REF!</definedName>
    <definedName name="_________________ju8" hidden="1">{"'광피스표'!$A$3:$N$54"}</definedName>
    <definedName name="________________ju8" hidden="1">{"'광피스표'!$A$3:$N$54"}</definedName>
    <definedName name="______________ju8" hidden="1">{"'광피스표'!$A$3:$N$54"}</definedName>
    <definedName name="____________ju8" hidden="1">{"'광피스표'!$A$3:$N$54"}</definedName>
    <definedName name="___________ju8" hidden="1">{"'광피스표'!$A$3:$N$54"}</definedName>
    <definedName name="__________ju8" hidden="1">{"'광피스표'!$A$3:$N$54"}</definedName>
    <definedName name="_________ju8" hidden="1">{"'광피스표'!$A$3:$N$54"}</definedName>
    <definedName name="_________q45" hidden="1">{"'용역비'!$A$4:$C$8"}</definedName>
    <definedName name="________ju8" hidden="1">{"'광피스표'!$A$3:$N$54"}</definedName>
    <definedName name="________q45" hidden="1">{"'용역비'!$A$4:$C$8"}</definedName>
    <definedName name="___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__ju8" hidden="1">{"'광피스표'!$A$3:$N$54"}</definedName>
    <definedName name="_______q45" hidden="1">{"'용역비'!$A$4:$C$8"}</definedName>
    <definedName name="_______qa01" hidden="1">{#N/A,#N/A,FALSE,"2~8번"}</definedName>
    <definedName name="_______qa02" hidden="1">{#N/A,#N/A,FALSE,"골재소요량";#N/A,#N/A,FALSE,"골재소요량"}</definedName>
    <definedName name="_______qa03" hidden="1">{#N/A,#N/A,FALSE,"구조2"}</definedName>
    <definedName name="_______qa04" hidden="1">{#N/A,#N/A,FALSE,"단가표지"}</definedName>
    <definedName name="_______qa05" hidden="1">{#N/A,#N/A,FALSE,"배수1"}</definedName>
    <definedName name="_______qa06" hidden="1">{#N/A,#N/A,FALSE,"배수2"}</definedName>
    <definedName name="_______qa07" hidden="1">{#N/A,#N/A,FALSE,"부대1"}</definedName>
    <definedName name="_______qa08" hidden="1">{#N/A,#N/A,FALSE,"부대2"}</definedName>
    <definedName name="_______qa10" hidden="1">{#N/A,#N/A,FALSE,"속도"}</definedName>
    <definedName name="_______qa11" hidden="1">{#N/A,#N/A,FALSE,"운반시간"}</definedName>
    <definedName name="_______qa12" hidden="1">{#N/A,#N/A,FALSE,"이정표"}</definedName>
    <definedName name="_______qa13" hidden="1">{#N/A,#N/A,FALSE,"조골재"}</definedName>
    <definedName name="_______qa14" hidden="1">{#N/A,#N/A,FALSE,"구조1"}</definedName>
    <definedName name="_______qa15" hidden="1">{#N/A,#N/A,FALSE,"토공2"}</definedName>
    <definedName name="_______qa16" hidden="1">{#N/A,#N/A,FALSE,"포장1";#N/A,#N/A,FALSE,"포장1"}</definedName>
    <definedName name="_______qa17" hidden="1">{#N/A,#N/A,FALSE,"포장2"}</definedName>
    <definedName name="_______qa18" hidden="1">{#N/A,#N/A,FALSE,"표지목차"}</definedName>
    <definedName name="_______qa19" hidden="1">{#N/A,#N/A,FALSE,"혼합골재"}</definedName>
    <definedName name="_______qa20" hidden="1">{#N/A,#N/A,FALSE,"운반시간"}</definedName>
    <definedName name="_______qx1" hidden="1">{#N/A,#N/A,FALSE,"운반시간"}</definedName>
    <definedName name="__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_ju8" hidden="1">{"'광피스표'!$A$3:$N$54"}</definedName>
    <definedName name="______q45" hidden="1">{"'용역비'!$A$4:$C$8"}</definedName>
    <definedName name="______qa01" hidden="1">{#N/A,#N/A,FALSE,"2~8번"}</definedName>
    <definedName name="______qa02" hidden="1">{#N/A,#N/A,FALSE,"골재소요량";#N/A,#N/A,FALSE,"골재소요량"}</definedName>
    <definedName name="______qa03" hidden="1">{#N/A,#N/A,FALSE,"구조2"}</definedName>
    <definedName name="______qa04" hidden="1">{#N/A,#N/A,FALSE,"단가표지"}</definedName>
    <definedName name="______qa05" hidden="1">{#N/A,#N/A,FALSE,"배수1"}</definedName>
    <definedName name="______qa06" hidden="1">{#N/A,#N/A,FALSE,"배수2"}</definedName>
    <definedName name="______qa07" hidden="1">{#N/A,#N/A,FALSE,"부대1"}</definedName>
    <definedName name="______qa08" hidden="1">{#N/A,#N/A,FALSE,"부대2"}</definedName>
    <definedName name="______qa10" hidden="1">{#N/A,#N/A,FALSE,"속도"}</definedName>
    <definedName name="______qa11" hidden="1">{#N/A,#N/A,FALSE,"운반시간"}</definedName>
    <definedName name="______qa12" hidden="1">{#N/A,#N/A,FALSE,"이정표"}</definedName>
    <definedName name="______qa13" hidden="1">{#N/A,#N/A,FALSE,"조골재"}</definedName>
    <definedName name="______qa14" hidden="1">{#N/A,#N/A,FALSE,"구조1"}</definedName>
    <definedName name="______qa15" hidden="1">{#N/A,#N/A,FALSE,"토공2"}</definedName>
    <definedName name="______qa16" hidden="1">{#N/A,#N/A,FALSE,"포장1";#N/A,#N/A,FALSE,"포장1"}</definedName>
    <definedName name="______qa17" hidden="1">{#N/A,#N/A,FALSE,"포장2"}</definedName>
    <definedName name="______qa18" hidden="1">{#N/A,#N/A,FALSE,"표지목차"}</definedName>
    <definedName name="______qa19" hidden="1">{#N/A,#N/A,FALSE,"혼합골재"}</definedName>
    <definedName name="______qa20" hidden="1">{#N/A,#N/A,FALSE,"운반시간"}</definedName>
    <definedName name="______qx1" hidden="1">{#N/A,#N/A,FALSE,"운반시간"}</definedName>
    <definedName name="_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ju8" hidden="1">{"'광피스표'!$A$3:$N$54"}</definedName>
    <definedName name="_____LGT2" hidden="1">{#N/A,#N/A,FALSE,"3가";#N/A,#N/A,FALSE,"3나";#N/A,#N/A,FALSE,"3다"}</definedName>
    <definedName name="_____q45" hidden="1">{"'용역비'!$A$4:$C$8"}</definedName>
    <definedName name="_____qa01" hidden="1">{#N/A,#N/A,FALSE,"2~8번"}</definedName>
    <definedName name="_____qa02" hidden="1">{#N/A,#N/A,FALSE,"골재소요량";#N/A,#N/A,FALSE,"골재소요량"}</definedName>
    <definedName name="_____qa03" hidden="1">{#N/A,#N/A,FALSE,"구조2"}</definedName>
    <definedName name="_____qa04" hidden="1">{#N/A,#N/A,FALSE,"단가표지"}</definedName>
    <definedName name="_____qa05" hidden="1">{#N/A,#N/A,FALSE,"배수1"}</definedName>
    <definedName name="_____qa06" hidden="1">{#N/A,#N/A,FALSE,"배수2"}</definedName>
    <definedName name="_____qa07" hidden="1">{#N/A,#N/A,FALSE,"부대1"}</definedName>
    <definedName name="_____qa08" hidden="1">{#N/A,#N/A,FALSE,"부대2"}</definedName>
    <definedName name="_____qa10" hidden="1">{#N/A,#N/A,FALSE,"속도"}</definedName>
    <definedName name="_____qa11" hidden="1">{#N/A,#N/A,FALSE,"운반시간"}</definedName>
    <definedName name="_____qa12" hidden="1">{#N/A,#N/A,FALSE,"이정표"}</definedName>
    <definedName name="_____qa13" hidden="1">{#N/A,#N/A,FALSE,"조골재"}</definedName>
    <definedName name="_____qa14" hidden="1">{#N/A,#N/A,FALSE,"구조1"}</definedName>
    <definedName name="_____qa15" hidden="1">{#N/A,#N/A,FALSE,"토공2"}</definedName>
    <definedName name="_____qa16" hidden="1">{#N/A,#N/A,FALSE,"포장1";#N/A,#N/A,FALSE,"포장1"}</definedName>
    <definedName name="_____qa17" hidden="1">{#N/A,#N/A,FALSE,"포장2"}</definedName>
    <definedName name="_____qa18" hidden="1">{#N/A,#N/A,FALSE,"표지목차"}</definedName>
    <definedName name="_____qa19" hidden="1">{#N/A,#N/A,FALSE,"혼합골재"}</definedName>
    <definedName name="_____qa20" hidden="1">{#N/A,#N/A,FALSE,"운반시간"}</definedName>
    <definedName name="_____qx1" hidden="1">{#N/A,#N/A,FALSE,"운반시간"}</definedName>
    <definedName name="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ju8" hidden="1">{"'광피스표'!$A$3:$N$54"}</definedName>
    <definedName name="____LGT2" hidden="1">{#N/A,#N/A,FALSE,"3가";#N/A,#N/A,FALSE,"3나";#N/A,#N/A,FALSE,"3다"}</definedName>
    <definedName name="____q45" hidden="1">{"'용역비'!$A$4:$C$8"}</definedName>
    <definedName name="____qa01" hidden="1">{#N/A,#N/A,FALSE,"2~8번"}</definedName>
    <definedName name="____qa02" hidden="1">{#N/A,#N/A,FALSE,"골재소요량";#N/A,#N/A,FALSE,"골재소요량"}</definedName>
    <definedName name="____qa03" hidden="1">{#N/A,#N/A,FALSE,"구조2"}</definedName>
    <definedName name="____qa04" hidden="1">{#N/A,#N/A,FALSE,"단가표지"}</definedName>
    <definedName name="____qa05" hidden="1">{#N/A,#N/A,FALSE,"배수1"}</definedName>
    <definedName name="____qa06" hidden="1">{#N/A,#N/A,FALSE,"배수2"}</definedName>
    <definedName name="____qa07" hidden="1">{#N/A,#N/A,FALSE,"부대1"}</definedName>
    <definedName name="____qa08" hidden="1">{#N/A,#N/A,FALSE,"부대2"}</definedName>
    <definedName name="____qa10" hidden="1">{#N/A,#N/A,FALSE,"속도"}</definedName>
    <definedName name="____qa11" hidden="1">{#N/A,#N/A,FALSE,"운반시간"}</definedName>
    <definedName name="____qa12" hidden="1">{#N/A,#N/A,FALSE,"이정표"}</definedName>
    <definedName name="____qa13" hidden="1">{#N/A,#N/A,FALSE,"조골재"}</definedName>
    <definedName name="____qa14" hidden="1">{#N/A,#N/A,FALSE,"구조1"}</definedName>
    <definedName name="____qa15" hidden="1">{#N/A,#N/A,FALSE,"토공2"}</definedName>
    <definedName name="____qa16" hidden="1">{#N/A,#N/A,FALSE,"포장1";#N/A,#N/A,FALSE,"포장1"}</definedName>
    <definedName name="____qa17" hidden="1">{#N/A,#N/A,FALSE,"포장2"}</definedName>
    <definedName name="____qa18" hidden="1">{#N/A,#N/A,FALSE,"표지목차"}</definedName>
    <definedName name="____qa19" hidden="1">{#N/A,#N/A,FALSE,"혼합골재"}</definedName>
    <definedName name="____qa20" hidden="1">{#N/A,#N/A,FALSE,"운반시간"}</definedName>
    <definedName name="____qx1" hidden="1">{#N/A,#N/A,FALSE,"운반시간"}</definedName>
    <definedName name="____Win2000" localSheetId="3">[0]!BlankMacro1</definedName>
    <definedName name="____Win2000">[0]!BlankMacro1</definedName>
    <definedName name="___a100000">#REF!</definedName>
    <definedName name="___A183154">#REF!</definedName>
    <definedName name="___cbl2">#REF!</definedName>
    <definedName name="___cbl3">#REF!</definedName>
    <definedName name="___cbl4">#REF!</definedName>
    <definedName name="___cbl5">#REF!</definedName>
    <definedName name="___CPU466">#REF!</definedName>
    <definedName name="___CPU500">#REF!</definedName>
    <definedName name="___CSU1">#REF!</definedName>
    <definedName name="___CSU2">#REF!</definedName>
    <definedName name="___CSU3">#REF!</definedName>
    <definedName name="___DAN10">#REF!</definedName>
    <definedName name="___DAN100">#REF!</definedName>
    <definedName name="___DAN101">#REF!</definedName>
    <definedName name="___DAN102">#REF!</definedName>
    <definedName name="___DAN103">#REF!</definedName>
    <definedName name="___DAN104">#REF!</definedName>
    <definedName name="___DAN105">#REF!</definedName>
    <definedName name="___DAN106">#REF!</definedName>
    <definedName name="___DAN107">#REF!</definedName>
    <definedName name="___DAN108">#REF!</definedName>
    <definedName name="___DAN109">#REF!</definedName>
    <definedName name="___DAN11">#REF!</definedName>
    <definedName name="___DAN111">#REF!</definedName>
    <definedName name="___DAN112">#REF!</definedName>
    <definedName name="___DAN113">#REF!</definedName>
    <definedName name="___DAN114">#REF!</definedName>
    <definedName name="___DAN115">#REF!</definedName>
    <definedName name="___DAN116">#REF!</definedName>
    <definedName name="___DAN117">#REF!</definedName>
    <definedName name="___DAN118">#REF!</definedName>
    <definedName name="___DAN119">#REF!</definedName>
    <definedName name="___DAN12">#REF!</definedName>
    <definedName name="___DAN120">#REF!</definedName>
    <definedName name="___DAN121">#REF!</definedName>
    <definedName name="___DAN122">#REF!</definedName>
    <definedName name="___DAN123">#REF!</definedName>
    <definedName name="___DAN124">#REF!</definedName>
    <definedName name="___DAN125">#REF!</definedName>
    <definedName name="___DAN126">#REF!</definedName>
    <definedName name="___DAN127">#REF!</definedName>
    <definedName name="___DAN128">#REF!</definedName>
    <definedName name="___DAN129">#REF!</definedName>
    <definedName name="___DAN13">#REF!</definedName>
    <definedName name="___DAN130">#REF!</definedName>
    <definedName name="___DAN131">#REF!</definedName>
    <definedName name="___DAN132">#REF!</definedName>
    <definedName name="___DAN133">#REF!</definedName>
    <definedName name="___DAN134">#REF!</definedName>
    <definedName name="___DAN135">#REF!</definedName>
    <definedName name="___DAN136">#REF!</definedName>
    <definedName name="___DAN137">#REF!</definedName>
    <definedName name="___DAN138">#REF!</definedName>
    <definedName name="___DAN139">#REF!</definedName>
    <definedName name="___DAN14">#REF!</definedName>
    <definedName name="___DAN140">#REF!</definedName>
    <definedName name="___DAN141">#REF!</definedName>
    <definedName name="___DAN142">#REF!</definedName>
    <definedName name="___DAN143">#REF!</definedName>
    <definedName name="___DAN144">#REF!</definedName>
    <definedName name="___DAN145">#REF!</definedName>
    <definedName name="___DAN146">#REF!</definedName>
    <definedName name="___DAN147">#REF!</definedName>
    <definedName name="___DAN148">#REF!</definedName>
    <definedName name="___DAN149">#REF!</definedName>
    <definedName name="___DAN15">#REF!</definedName>
    <definedName name="___DAN150">#REF!</definedName>
    <definedName name="___DAN151">#REF!</definedName>
    <definedName name="___DAN152">#REF!</definedName>
    <definedName name="___DAN153">#REF!</definedName>
    <definedName name="___DAN16">#REF!</definedName>
    <definedName name="___DAN17">#REF!</definedName>
    <definedName name="___DAN18">#REF!</definedName>
    <definedName name="___DAN19">#REF!</definedName>
    <definedName name="___DAN2">#REF!</definedName>
    <definedName name="___DAN20">#REF!</definedName>
    <definedName name="___DAN21">#REF!</definedName>
    <definedName name="___DAN22">#REF!</definedName>
    <definedName name="___DAN23">#REF!</definedName>
    <definedName name="___DAN24">#REF!</definedName>
    <definedName name="___DAN25">#REF!</definedName>
    <definedName name="___DAN26">#REF!</definedName>
    <definedName name="___DAN27">#REF!</definedName>
    <definedName name="___DAN28">#REF!</definedName>
    <definedName name="___DAN29">#REF!</definedName>
    <definedName name="___DAN3">#REF!</definedName>
    <definedName name="___DAN30">#REF!</definedName>
    <definedName name="___DAN31">#REF!</definedName>
    <definedName name="___DAN32">#REF!</definedName>
    <definedName name="___DAN33">#REF!</definedName>
    <definedName name="___DAN34">#REF!</definedName>
    <definedName name="___DAN35">#REF!</definedName>
    <definedName name="___DAN36">#REF!</definedName>
    <definedName name="___DAN37">#REF!</definedName>
    <definedName name="___DAN38">#REF!</definedName>
    <definedName name="___DAN39">#REF!</definedName>
    <definedName name="___DAN4">#REF!</definedName>
    <definedName name="___DAN40">#REF!</definedName>
    <definedName name="___DAN41">#REF!</definedName>
    <definedName name="___DAN42">#REF!</definedName>
    <definedName name="___DAN43">#REF!</definedName>
    <definedName name="___DAN44">#REF!</definedName>
    <definedName name="___DAN45">#REF!</definedName>
    <definedName name="___DAN46">#REF!</definedName>
    <definedName name="___DAN47">#REF!</definedName>
    <definedName name="___DAN48">#REF!</definedName>
    <definedName name="___DAN49">#REF!</definedName>
    <definedName name="___DAN5">#REF!</definedName>
    <definedName name="___DAN50">#REF!</definedName>
    <definedName name="___DAN51">#REF!</definedName>
    <definedName name="___DAN52">#REF!</definedName>
    <definedName name="___DAN53">#REF!</definedName>
    <definedName name="___DAN54">#REF!</definedName>
    <definedName name="___DAN55">#REF!</definedName>
    <definedName name="___DAN56">#REF!</definedName>
    <definedName name="___DAN57">#REF!</definedName>
    <definedName name="___DAN58">#REF!</definedName>
    <definedName name="___DAN59">#REF!</definedName>
    <definedName name="___DAN6">#REF!</definedName>
    <definedName name="___DAN60">#REF!</definedName>
    <definedName name="___DAN61">#REF!</definedName>
    <definedName name="___DAN62">#REF!</definedName>
    <definedName name="___DAN63">#REF!</definedName>
    <definedName name="___DAN64">#REF!</definedName>
    <definedName name="___DAN65">#REF!</definedName>
    <definedName name="___DAN66">#REF!</definedName>
    <definedName name="___DAN67">#REF!</definedName>
    <definedName name="___DAN68">#REF!</definedName>
    <definedName name="___DAN69">#REF!</definedName>
    <definedName name="___DAN7">#REF!</definedName>
    <definedName name="___DAN70">#REF!</definedName>
    <definedName name="___DAN71">#REF!</definedName>
    <definedName name="___DAN72">#REF!</definedName>
    <definedName name="___DAN73">#REF!</definedName>
    <definedName name="___DAN74">#REF!</definedName>
    <definedName name="___DAN75">#REF!</definedName>
    <definedName name="___DAN76">#REF!</definedName>
    <definedName name="___DAN77">#REF!</definedName>
    <definedName name="___DAN78">#REF!</definedName>
    <definedName name="___DAN79">#REF!</definedName>
    <definedName name="___DAN8">#REF!</definedName>
    <definedName name="___DAN80">#REF!</definedName>
    <definedName name="___DAN81">#REF!</definedName>
    <definedName name="___DAN82">#REF!</definedName>
    <definedName name="___DAN83">#REF!</definedName>
    <definedName name="___DAN84">#REF!</definedName>
    <definedName name="___DAN85">#REF!</definedName>
    <definedName name="___DAN86">#REF!</definedName>
    <definedName name="___DAN87">#REF!</definedName>
    <definedName name="___DAN88">#REF!</definedName>
    <definedName name="___DAN89">#REF!</definedName>
    <definedName name="___DAN9">#REF!</definedName>
    <definedName name="___DAN90">#REF!</definedName>
    <definedName name="___DAN91">#REF!</definedName>
    <definedName name="___DAN92">#REF!</definedName>
    <definedName name="___DAN93">#REF!</definedName>
    <definedName name="___DAN94">#REF!</definedName>
    <definedName name="___DAN95">#REF!</definedName>
    <definedName name="___DAN96">#REF!</definedName>
    <definedName name="___DAN97">#REF!</definedName>
    <definedName name="___DAN98">#REF!</definedName>
    <definedName name="___DAN99">#REF!</definedName>
    <definedName name="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DOG1">#REF!</definedName>
    <definedName name="___DOG2">#REF!</definedName>
    <definedName name="___DOG22">#REF!</definedName>
    <definedName name="___DOG3">#REF!</definedName>
    <definedName name="___DOG33">#REF!</definedName>
    <definedName name="___DOG4">#REF!</definedName>
    <definedName name="___FDM2">#REF!</definedName>
    <definedName name="___FDM4">#REF!</definedName>
    <definedName name="___FDM6">#REF!</definedName>
    <definedName name="___FDM8">#REF!</definedName>
    <definedName name="___fff12">#REF!</definedName>
    <definedName name="___fff122">#REF!</definedName>
    <definedName name="___fff58">#REF!</definedName>
    <definedName name="___fff59">#REF!</definedName>
    <definedName name="___fff6">#REF!</definedName>
    <definedName name="___fff60">#REF!</definedName>
    <definedName name="___fff65">#REF!</definedName>
    <definedName name="___fff67">#REF!</definedName>
    <definedName name="___fff69">#REF!</definedName>
    <definedName name="___fff7">#REF!</definedName>
    <definedName name="___fff70">#REF!</definedName>
    <definedName name="___fff71">#REF!</definedName>
    <definedName name="___fff77">#REF!</definedName>
    <definedName name="___fff79">#REF!</definedName>
    <definedName name="___fff8">#REF!</definedName>
    <definedName name="___fff80">#REF!</definedName>
    <definedName name="___fff81">#REF!</definedName>
    <definedName name="___fff82">#REF!</definedName>
    <definedName name="___fff83">#REF!</definedName>
    <definedName name="___fff84">#REF!</definedName>
    <definedName name="___fff85">#REF!</definedName>
    <definedName name="___fff86">#REF!</definedName>
    <definedName name="___fff87">#REF!</definedName>
    <definedName name="___fff88">#REF!</definedName>
    <definedName name="___fff89">#REF!</definedName>
    <definedName name="___fff9">#REF!</definedName>
    <definedName name="___fff90">#REF!</definedName>
    <definedName name="___fff91">#REF!</definedName>
    <definedName name="___fff92">#REF!</definedName>
    <definedName name="___fff93">#REF!</definedName>
    <definedName name="___fff94">#REF!</definedName>
    <definedName name="___fff95">#REF!</definedName>
    <definedName name="___fff96">#REF!</definedName>
    <definedName name="___fff97">#REF!</definedName>
    <definedName name="___fff98">#REF!</definedName>
    <definedName name="___fff99">#REF!</definedName>
    <definedName name="___fkn1">#REF!</definedName>
    <definedName name="___fkn2">#REF!</definedName>
    <definedName name="___fks1">#REF!</definedName>
    <definedName name="___fks2">#REF!</definedName>
    <definedName name="___gbi1">#REF!</definedName>
    <definedName name="___gbi2">#REF!</definedName>
    <definedName name="___gbi3">#REF!</definedName>
    <definedName name="___gbi4">#REF!</definedName>
    <definedName name="___gbi5">#REF!</definedName>
    <definedName name="___gbi6">#REF!</definedName>
    <definedName name="___gbi7">#REF!</definedName>
    <definedName name="___gbi8">#REF!</definedName>
    <definedName name="___gbi9">#REF!</definedName>
    <definedName name="___ggg1">#REF!</definedName>
    <definedName name="___ggg2">#REF!</definedName>
    <definedName name="___ggg55">#REF!</definedName>
    <definedName name="___IDF1">#REF!</definedName>
    <definedName name="___ind1">#REF!</definedName>
    <definedName name="___ind11">#REF!</definedName>
    <definedName name="___ind12">#REF!</definedName>
    <definedName name="___ind13">#REF!</definedName>
    <definedName name="___ind14">#REF!</definedName>
    <definedName name="___ind15">#REF!</definedName>
    <definedName name="___ind16">#REF!</definedName>
    <definedName name="___ind17">#REF!</definedName>
    <definedName name="___ind18">#REF!</definedName>
    <definedName name="___ind19">#REF!</definedName>
    <definedName name="___ind2">#REF!</definedName>
    <definedName name="___ind21">#REF!</definedName>
    <definedName name="___ind23">#REF!</definedName>
    <definedName name="___ind25">#REF!</definedName>
    <definedName name="___ind3">#REF!</definedName>
    <definedName name="___ind4">#REF!</definedName>
    <definedName name="___ind5">#REF!</definedName>
    <definedName name="___ind6">#REF!</definedName>
    <definedName name="___ju8" hidden="1">{"'광피스표'!$A$3:$N$54"}</definedName>
    <definedName name="___kn1">#REF!</definedName>
    <definedName name="___kn2">#REF!</definedName>
    <definedName name="___ks1">#REF!</definedName>
    <definedName name="___LGT2" hidden="1">{#N/A,#N/A,FALSE,"3가";#N/A,#N/A,FALSE,"3나";#N/A,#N/A,FALSE,"3다"}</definedName>
    <definedName name="___LP1">#REF!</definedName>
    <definedName name="___LP2">#REF!</definedName>
    <definedName name="___MDF1">#REF!</definedName>
    <definedName name="___MEM128">#REF!</definedName>
    <definedName name="___MEM64">#REF!</definedName>
    <definedName name="___MUX2">#REF!</definedName>
    <definedName name="___NIU1">#REF!</definedName>
    <definedName name="___OC1">#REF!</definedName>
    <definedName name="___OFD1">#REF!</definedName>
    <definedName name="___OFD13">#REF!</definedName>
    <definedName name="___OFD2">#REF!</definedName>
    <definedName name="___OFD3">#REF!</definedName>
    <definedName name="___OIU1">#REF!</definedName>
    <definedName name="___OO1">#REF!</definedName>
    <definedName name="___OP1">#REF!</definedName>
    <definedName name="___OP10">#REF!</definedName>
    <definedName name="___OP11">#REF!</definedName>
    <definedName name="___OP12">#REF!</definedName>
    <definedName name="___OP2">#REF!</definedName>
    <definedName name="___OP3">#REF!</definedName>
    <definedName name="___OP4">#REF!</definedName>
    <definedName name="___OP5">#REF!</definedName>
    <definedName name="___OP6">#REF!</definedName>
    <definedName name="___OP7">#REF!</definedName>
    <definedName name="___OP8">#REF!</definedName>
    <definedName name="___OP9">#REF!</definedName>
    <definedName name="___OPM2">#REF!</definedName>
    <definedName name="___OT216">#N/A</definedName>
    <definedName name="___OT220">#N/A</definedName>
    <definedName name="___OT224">#N/A</definedName>
    <definedName name="___PCM1">#REF!</definedName>
    <definedName name="___PI48">#REF!</definedName>
    <definedName name="___PI60">#REF!</definedName>
    <definedName name="___PP2" localSheetId="4">#REF!</definedName>
    <definedName name="___PP2">#REF!</definedName>
    <definedName name="___PP3">#REF!</definedName>
    <definedName name="___PP4">#REF!</definedName>
    <definedName name="___PVC1">#REF!</definedName>
    <definedName name="___q45" hidden="1">{"'용역비'!$A$4:$C$8"}</definedName>
    <definedName name="___qa01" hidden="1">{#N/A,#N/A,FALSE,"2~8번"}</definedName>
    <definedName name="___qa02" hidden="1">{#N/A,#N/A,FALSE,"골재소요량";#N/A,#N/A,FALSE,"골재소요량"}</definedName>
    <definedName name="___qa03" hidden="1">{#N/A,#N/A,FALSE,"구조2"}</definedName>
    <definedName name="___qa04" hidden="1">{#N/A,#N/A,FALSE,"단가표지"}</definedName>
    <definedName name="___qa05" hidden="1">{#N/A,#N/A,FALSE,"배수1"}</definedName>
    <definedName name="___qa06" hidden="1">{#N/A,#N/A,FALSE,"배수2"}</definedName>
    <definedName name="___qa07" hidden="1">{#N/A,#N/A,FALSE,"부대1"}</definedName>
    <definedName name="___qa08" hidden="1">{#N/A,#N/A,FALSE,"부대2"}</definedName>
    <definedName name="___qa10" hidden="1">{#N/A,#N/A,FALSE,"속도"}</definedName>
    <definedName name="___qa11" hidden="1">{#N/A,#N/A,FALSE,"운반시간"}</definedName>
    <definedName name="___qa12" hidden="1">{#N/A,#N/A,FALSE,"이정표"}</definedName>
    <definedName name="___qa13" hidden="1">{#N/A,#N/A,FALSE,"조골재"}</definedName>
    <definedName name="___qa14" hidden="1">{#N/A,#N/A,FALSE,"구조1"}</definedName>
    <definedName name="___qa15" hidden="1">{#N/A,#N/A,FALSE,"토공2"}</definedName>
    <definedName name="___qa16" hidden="1">{#N/A,#N/A,FALSE,"포장1";#N/A,#N/A,FALSE,"포장1"}</definedName>
    <definedName name="___qa17" hidden="1">{#N/A,#N/A,FALSE,"포장2"}</definedName>
    <definedName name="___qa18" hidden="1">{#N/A,#N/A,FALSE,"표지목차"}</definedName>
    <definedName name="___qa19" hidden="1">{#N/A,#N/A,FALSE,"혼합골재"}</definedName>
    <definedName name="___qa20" hidden="1">{#N/A,#N/A,FALSE,"운반시간"}</definedName>
    <definedName name="___QDT4062">#N/A</definedName>
    <definedName name="___qx1" hidden="1">{#N/A,#N/A,FALSE,"운반시간"}</definedName>
    <definedName name="___RO110">#REF!</definedName>
    <definedName name="___RO22">#REF!</definedName>
    <definedName name="___RO35">#REF!</definedName>
    <definedName name="___RO45">#REF!</definedName>
    <definedName name="___RO60">#REF!</definedName>
    <definedName name="___RO80">#REF!</definedName>
    <definedName name="___SBB1">#REF!</definedName>
    <definedName name="___SBB2">#REF!</definedName>
    <definedName name="___SBB3">#REF!</definedName>
    <definedName name="___SBB4">#REF!</definedName>
    <definedName name="___SBB5">#REF!</definedName>
    <definedName name="___SHH1">#REF!</definedName>
    <definedName name="___SHH2">#REF!</definedName>
    <definedName name="___SHH3">#REF!</definedName>
    <definedName name="___SUB1" localSheetId="4">#REF!</definedName>
    <definedName name="___SUB1">#REF!</definedName>
    <definedName name="___SUB2" localSheetId="4">#REF!</definedName>
    <definedName name="___SUB2">#REF!</definedName>
    <definedName name="___SUB3" localSheetId="4">#REF!</definedName>
    <definedName name="___SUB3">#REF!</definedName>
    <definedName name="___sub4" localSheetId="4">#REF!</definedName>
    <definedName name="___sub4">#REF!</definedName>
    <definedName name="___sub5" localSheetId="4">#REF!</definedName>
    <definedName name="___sub5">#REF!</definedName>
    <definedName name="___sys2">#REF!</definedName>
    <definedName name="___sys3">#REF!</definedName>
    <definedName name="___TAP4">#REF!</definedName>
    <definedName name="___TAP8">#REF!</definedName>
    <definedName name="___TON1">#REF!</definedName>
    <definedName name="___TON2">#REF!</definedName>
    <definedName name="___tot1">#REF!</definedName>
    <definedName name="___UC200">#N/A</definedName>
    <definedName name="___UH1">#REF!</definedName>
    <definedName name="___US1">#REF!</definedName>
    <definedName name="___VLX2">#REF!</definedName>
    <definedName name="___VLX4">#REF!</definedName>
    <definedName name="___VLX6">#REF!</definedName>
    <definedName name="___VLX8">#REF!</definedName>
    <definedName name="___Win2000" localSheetId="3">[0]!BlankMacro1</definedName>
    <definedName name="___Win2000">[0]!BlankMacro1</definedName>
    <definedName name="___WW2">#REF!</definedName>
    <definedName name="___WW3">#REF!</definedName>
    <definedName name="___WW6">#REF!</definedName>
    <definedName name="___WW7">#REF!</definedName>
    <definedName name="___WW8">#REF!</definedName>
    <definedName name="__1__123Graph_A차트_1" hidden="1">#REF!</definedName>
    <definedName name="__123Graph_A" hidden="1">[1]목표세부명세!#REF!</definedName>
    <definedName name="__123Graph_AA" hidden="1">[2]Sheet13!$S$50:$AV$50</definedName>
    <definedName name="__123Graph_AB" hidden="1">[2]Sheet13!$S$51:$AV$51</definedName>
    <definedName name="__123Graph_AC" hidden="1">[2]Sheet13!$S$47:$AV$47</definedName>
    <definedName name="__123Graph_AD" hidden="1">[2]Sheet13!$O$64:$O$131</definedName>
    <definedName name="__123Graph_AE" hidden="1">[2]Sheet13!$O$131:$O$201</definedName>
    <definedName name="__123Graph_AF" hidden="1">[2]Sheet13!$O$202:$O$271</definedName>
    <definedName name="__123Graph_AG" hidden="1">[2]Sheet13!$O$272:$O$341</definedName>
    <definedName name="__123Graph_APOWERSAV" hidden="1">#REF!</definedName>
    <definedName name="__123Graph_A공광전력" hidden="1">#REF!</definedName>
    <definedName name="__123Graph_B" hidden="1">[1]목표세부명세!#REF!</definedName>
    <definedName name="__123Graph_BPOWERSAV" hidden="1">#REF!</definedName>
    <definedName name="__123Graph_B공광전력" hidden="1">#REF!</definedName>
    <definedName name="__123Graph_C" hidden="1">[3]최적단면!#REF!</definedName>
    <definedName name="__123Graph_C공광전력" hidden="1">#REF!</definedName>
    <definedName name="__123Graph_D" hidden="1">[3]최적단면!#REF!</definedName>
    <definedName name="__123Graph_E" hidden="1">[3]최적단면!#REF!</definedName>
    <definedName name="__123Graph_X" hidden="1">[3]최적단면!$C$88:$C$108</definedName>
    <definedName name="__123Graph_XA" hidden="1">[2]Sheet13!$S$48:$AV$48</definedName>
    <definedName name="__123Graph_XB" hidden="1">[2]Sheet13!$S$48:$AV$48</definedName>
    <definedName name="__123Graph_XC" hidden="1">[2]Sheet13!$S$48:$AV$48</definedName>
    <definedName name="__123Graph_XD" hidden="1">[2]Sheet13!$N$64:$N$131</definedName>
    <definedName name="__123Graph_XE" hidden="1">[2]Sheet13!$N$131:$N$201</definedName>
    <definedName name="__123Graph_XF" hidden="1">[2]Sheet13!$N$202:$N$271</definedName>
    <definedName name="__123Graph_XG" hidden="1">[2]Sheet13!$N$272:$N$341</definedName>
    <definedName name="__123Graph_XPOWERSAV" hidden="1">#REF!</definedName>
    <definedName name="__123Graph_X공광전력" hidden="1">#REF!</definedName>
    <definedName name="__4F" hidden="1">#REF!</definedName>
    <definedName name="__8A1_">#REF!</definedName>
    <definedName name="__a1">#REF!</definedName>
    <definedName name="__a100000">#REF!</definedName>
    <definedName name="__A183154">#REF!</definedName>
    <definedName name="__A22" hidden="1">{#N/A,#N/A,FALSE,"부대1"}</definedName>
    <definedName name="__cbl2">#REF!</definedName>
    <definedName name="__cbl3">#REF!</definedName>
    <definedName name="__cbl4">#REF!</definedName>
    <definedName name="__cbl5">#REF!</definedName>
    <definedName name="__CPU466">#REF!</definedName>
    <definedName name="__CPU500">#REF!</definedName>
    <definedName name="__CSU1">#REF!</definedName>
    <definedName name="__CSU2">#REF!</definedName>
    <definedName name="__CSU3">#REF!</definedName>
    <definedName name="__DAN10">#REF!</definedName>
    <definedName name="__DAN100">#REF!</definedName>
    <definedName name="__DAN101">#REF!</definedName>
    <definedName name="__DAN102">#REF!</definedName>
    <definedName name="__DAN103">#REF!</definedName>
    <definedName name="__DAN104">#REF!</definedName>
    <definedName name="__DAN105">#REF!</definedName>
    <definedName name="__DAN106">#REF!</definedName>
    <definedName name="__DAN107">#REF!</definedName>
    <definedName name="__DAN108">#REF!</definedName>
    <definedName name="__DAN109">#REF!</definedName>
    <definedName name="__DAN11">#REF!</definedName>
    <definedName name="__DAN110">#REF!</definedName>
    <definedName name="__DAN111">#REF!</definedName>
    <definedName name="__DAN112">#REF!</definedName>
    <definedName name="__DAN113">#REF!</definedName>
    <definedName name="__DAN114">#REF!</definedName>
    <definedName name="__DAN115">#REF!</definedName>
    <definedName name="__DAN116">#REF!</definedName>
    <definedName name="__DAN117">#REF!</definedName>
    <definedName name="__DAN118">#REF!</definedName>
    <definedName name="__DAN119">#REF!</definedName>
    <definedName name="__DAN12">#REF!</definedName>
    <definedName name="__DAN120">#REF!</definedName>
    <definedName name="__DAN121">#REF!</definedName>
    <definedName name="__DAN122">#REF!</definedName>
    <definedName name="__DAN123">#REF!</definedName>
    <definedName name="__DAN124">#REF!</definedName>
    <definedName name="__DAN125">#REF!</definedName>
    <definedName name="__DAN126">#REF!</definedName>
    <definedName name="__DAN127">#REF!</definedName>
    <definedName name="__DAN128">#REF!</definedName>
    <definedName name="__DAN129">#REF!</definedName>
    <definedName name="__DAN13">#REF!</definedName>
    <definedName name="__DAN130">#REF!</definedName>
    <definedName name="__DAN131">#REF!</definedName>
    <definedName name="__DAN132">#REF!</definedName>
    <definedName name="__DAN133">#REF!</definedName>
    <definedName name="__DAN134">#REF!</definedName>
    <definedName name="__DAN135">#REF!</definedName>
    <definedName name="__DAN136">#REF!</definedName>
    <definedName name="__DAN137">#REF!</definedName>
    <definedName name="__DAN138">#REF!</definedName>
    <definedName name="__DAN139">#REF!</definedName>
    <definedName name="__DAN14">#REF!</definedName>
    <definedName name="__DAN140">#REF!</definedName>
    <definedName name="__DAN141">#REF!</definedName>
    <definedName name="__DAN142">#REF!</definedName>
    <definedName name="__DAN143">#REF!</definedName>
    <definedName name="__DAN144">#REF!</definedName>
    <definedName name="__DAN145">#REF!</definedName>
    <definedName name="__DAN146">#REF!</definedName>
    <definedName name="__DAN147">#REF!</definedName>
    <definedName name="__DAN148">#REF!</definedName>
    <definedName name="__DAN149">#REF!</definedName>
    <definedName name="__DAN15">#REF!</definedName>
    <definedName name="__DAN150">#REF!</definedName>
    <definedName name="__DAN151">#REF!</definedName>
    <definedName name="__DAN152">#REF!</definedName>
    <definedName name="__DAN153">#REF!</definedName>
    <definedName name="__DAN16">#REF!</definedName>
    <definedName name="__DAN17">#REF!</definedName>
    <definedName name="__DAN18">#REF!</definedName>
    <definedName name="__DAN19">#REF!</definedName>
    <definedName name="__DAN2">#REF!</definedName>
    <definedName name="__DAN20">#REF!</definedName>
    <definedName name="__DAN21">#REF!</definedName>
    <definedName name="__DAN22">#REF!</definedName>
    <definedName name="__DAN23">#REF!</definedName>
    <definedName name="__DAN24">#REF!</definedName>
    <definedName name="__DAN25">#REF!</definedName>
    <definedName name="__DAN26">#REF!</definedName>
    <definedName name="__DAN27">#REF!</definedName>
    <definedName name="__DAN28">#REF!</definedName>
    <definedName name="__DAN29">#REF!</definedName>
    <definedName name="__DAN3">#REF!</definedName>
    <definedName name="__DAN30">#REF!</definedName>
    <definedName name="__DAN31">#REF!</definedName>
    <definedName name="__DAN32">#REF!</definedName>
    <definedName name="__DAN33">#REF!</definedName>
    <definedName name="__DAN34">#REF!</definedName>
    <definedName name="__DAN35">#REF!</definedName>
    <definedName name="__DAN36">#REF!</definedName>
    <definedName name="__DAN37">#REF!</definedName>
    <definedName name="__DAN38">#REF!</definedName>
    <definedName name="__DAN39">#REF!</definedName>
    <definedName name="__DAN4">#REF!</definedName>
    <definedName name="__DAN40">#REF!</definedName>
    <definedName name="__DAN41">#REF!</definedName>
    <definedName name="__DAN42">#REF!</definedName>
    <definedName name="__DAN43">#REF!</definedName>
    <definedName name="__DAN44">#REF!</definedName>
    <definedName name="__DAN45">#REF!</definedName>
    <definedName name="__DAN46">#REF!</definedName>
    <definedName name="__DAN47">#REF!</definedName>
    <definedName name="__DAN48">#REF!</definedName>
    <definedName name="__DAN49">#REF!</definedName>
    <definedName name="__DAN5">#REF!</definedName>
    <definedName name="__DAN50">#REF!</definedName>
    <definedName name="__DAN51">#REF!</definedName>
    <definedName name="__DAN52">#REF!</definedName>
    <definedName name="__DAN53">#REF!</definedName>
    <definedName name="__DAN54">#REF!</definedName>
    <definedName name="__DAN55">#REF!</definedName>
    <definedName name="__DAN56">#REF!</definedName>
    <definedName name="__DAN57">#REF!</definedName>
    <definedName name="__DAN58">#REF!</definedName>
    <definedName name="__DAN59">#REF!</definedName>
    <definedName name="__DAN6">#REF!</definedName>
    <definedName name="__DAN60">#REF!</definedName>
    <definedName name="__DAN61">#REF!</definedName>
    <definedName name="__DAN62">#REF!</definedName>
    <definedName name="__DAN63">#REF!</definedName>
    <definedName name="__DAN64">#REF!</definedName>
    <definedName name="__DAN65">#REF!</definedName>
    <definedName name="__DAN66">#REF!</definedName>
    <definedName name="__DAN67">#REF!</definedName>
    <definedName name="__DAN68">#REF!</definedName>
    <definedName name="__DAN69">#REF!</definedName>
    <definedName name="__DAN7">#REF!</definedName>
    <definedName name="__DAN70">#REF!</definedName>
    <definedName name="__DAN71">#REF!</definedName>
    <definedName name="__DAN72">#REF!</definedName>
    <definedName name="__DAN73">#REF!</definedName>
    <definedName name="__DAN74">#REF!</definedName>
    <definedName name="__DAN75">#REF!</definedName>
    <definedName name="__DAN76">#REF!</definedName>
    <definedName name="__DAN77">#REF!</definedName>
    <definedName name="__DAN78">#REF!</definedName>
    <definedName name="__DAN79">#REF!</definedName>
    <definedName name="__DAN8">#REF!</definedName>
    <definedName name="__DAN80">#REF!</definedName>
    <definedName name="__DAN81">#REF!</definedName>
    <definedName name="__DAN82">#REF!</definedName>
    <definedName name="__DAN83">#REF!</definedName>
    <definedName name="__DAN84">#REF!</definedName>
    <definedName name="__DAN85">#REF!</definedName>
    <definedName name="__DAN86">#REF!</definedName>
    <definedName name="__DAN87">#REF!</definedName>
    <definedName name="__DAN88">#REF!</definedName>
    <definedName name="__DAN89">#REF!</definedName>
    <definedName name="__DAN9">#REF!</definedName>
    <definedName name="__DAN90">#REF!</definedName>
    <definedName name="__DAN91">#REF!</definedName>
    <definedName name="__DAN92">#REF!</definedName>
    <definedName name="__DAN93">#REF!</definedName>
    <definedName name="__DAN94">#REF!</definedName>
    <definedName name="__DAN95">#REF!</definedName>
    <definedName name="__DAN96">#REF!</definedName>
    <definedName name="__DAN97">#REF!</definedName>
    <definedName name="__DAN98">#REF!</definedName>
    <definedName name="__DAN99">#REF!</definedName>
    <definedName name="__dkt6">[0]!__dkt6</definedName>
    <definedName name="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DOG1">#REF!</definedName>
    <definedName name="__DOG2">#REF!</definedName>
    <definedName name="__DOG22">#REF!</definedName>
    <definedName name="__DOG3">#REF!</definedName>
    <definedName name="__DOG33">#REF!</definedName>
    <definedName name="__DOG4">#REF!</definedName>
    <definedName name="__FDM2">#REF!</definedName>
    <definedName name="__FDM4">#REF!</definedName>
    <definedName name="__FDM6">#REF!</definedName>
    <definedName name="__FDM8">#REF!</definedName>
    <definedName name="__fff12">#REF!</definedName>
    <definedName name="__fff122">#REF!</definedName>
    <definedName name="__fff58">#REF!</definedName>
    <definedName name="__fff59">#REF!</definedName>
    <definedName name="__fff6">#REF!</definedName>
    <definedName name="__fff60">#REF!</definedName>
    <definedName name="__fff65">#REF!</definedName>
    <definedName name="__fff67">#REF!</definedName>
    <definedName name="__fff69">#REF!</definedName>
    <definedName name="__fff7">#REF!</definedName>
    <definedName name="__fff70">#REF!</definedName>
    <definedName name="__fff71">#REF!</definedName>
    <definedName name="__fff77">#REF!</definedName>
    <definedName name="__fff79">#REF!</definedName>
    <definedName name="__fff8">#REF!</definedName>
    <definedName name="__fff80">#REF!</definedName>
    <definedName name="__fff81">#REF!</definedName>
    <definedName name="__fff82">#REF!</definedName>
    <definedName name="__fff83">#REF!</definedName>
    <definedName name="__fff84">#REF!</definedName>
    <definedName name="__fff85">#REF!</definedName>
    <definedName name="__fff86">#REF!</definedName>
    <definedName name="__fff87">#REF!</definedName>
    <definedName name="__fff88">#REF!</definedName>
    <definedName name="__fff89">#REF!</definedName>
    <definedName name="__fff9">#REF!</definedName>
    <definedName name="__fff90">#REF!</definedName>
    <definedName name="__fff91">#REF!</definedName>
    <definedName name="__fff92">#REF!</definedName>
    <definedName name="__fff93">#REF!</definedName>
    <definedName name="__fff94">#REF!</definedName>
    <definedName name="__fff95">#REF!</definedName>
    <definedName name="__fff96">#REF!</definedName>
    <definedName name="__fff97">#REF!</definedName>
    <definedName name="__fff98">#REF!</definedName>
    <definedName name="__fff99">#REF!</definedName>
    <definedName name="__fkn1">#REF!</definedName>
    <definedName name="__fkn2">#REF!</definedName>
    <definedName name="__fks1">#REF!</definedName>
    <definedName name="__fks2">#REF!</definedName>
    <definedName name="__gbi1">#REF!</definedName>
    <definedName name="__gbi2">#REF!</definedName>
    <definedName name="__gbi3">#REF!</definedName>
    <definedName name="__gbi4">#REF!</definedName>
    <definedName name="__gbi5">#REF!</definedName>
    <definedName name="__gbi6">#REF!</definedName>
    <definedName name="__gbi7">#REF!</definedName>
    <definedName name="__gbi8">#REF!</definedName>
    <definedName name="__gbi9">#REF!</definedName>
    <definedName name="__ggg1">#REF!</definedName>
    <definedName name="__ggg2">#REF!</definedName>
    <definedName name="__ggg55">#REF!</definedName>
    <definedName name="__IDF1">#REF!</definedName>
    <definedName name="__IL1">#REF!</definedName>
    <definedName name="__ind1">#REF!</definedName>
    <definedName name="__ind11">#REF!</definedName>
    <definedName name="__ind12">#REF!</definedName>
    <definedName name="__ind13">#REF!</definedName>
    <definedName name="__ind14">#REF!</definedName>
    <definedName name="__ind15">#REF!</definedName>
    <definedName name="__ind16">#REF!</definedName>
    <definedName name="__ind17">#REF!</definedName>
    <definedName name="__ind18">#REF!</definedName>
    <definedName name="__ind19">#REF!</definedName>
    <definedName name="__ind2">#REF!</definedName>
    <definedName name="__ind21">#REF!</definedName>
    <definedName name="__ind23">#REF!</definedName>
    <definedName name="__ind25">#REF!</definedName>
    <definedName name="__ind3">#REF!</definedName>
    <definedName name="__ind4">#REF!</definedName>
    <definedName name="__ind5">#REF!</definedName>
    <definedName name="__ind6">#REF!</definedName>
    <definedName name="__IntlFixup" hidden="1">TRUE</definedName>
    <definedName name="__ju8" hidden="1">{"'광피스표'!$A$3:$N$54"}</definedName>
    <definedName name="__key2" hidden="1">#REF!</definedName>
    <definedName name="__kn1">#REF!</definedName>
    <definedName name="__kn2">#REF!</definedName>
    <definedName name="__ks1">#REF!</definedName>
    <definedName name="__LGT2" hidden="1">{#N/A,#N/A,FALSE,"3가";#N/A,#N/A,FALSE,"3나";#N/A,#N/A,FALSE,"3다"}</definedName>
    <definedName name="__LP1">#REF!</definedName>
    <definedName name="__LP2">#REF!</definedName>
    <definedName name="__MDF1">#REF!</definedName>
    <definedName name="__MEM128">#REF!</definedName>
    <definedName name="__MEM64">#REF!</definedName>
    <definedName name="__MUX2">#REF!</definedName>
    <definedName name="__NIU1">#REF!</definedName>
    <definedName name="__OC1">#REF!</definedName>
    <definedName name="__OFD1">#REF!</definedName>
    <definedName name="__OFD13">#REF!</definedName>
    <definedName name="__OFD2">#REF!</definedName>
    <definedName name="__OFD3">#REF!</definedName>
    <definedName name="__OIU1">#REF!</definedName>
    <definedName name="__OO1">#REF!</definedName>
    <definedName name="__OP1">#REF!</definedName>
    <definedName name="__OP10">#REF!</definedName>
    <definedName name="__OP11">#REF!</definedName>
    <definedName name="__OP12">#REF!</definedName>
    <definedName name="__OP2">#REF!</definedName>
    <definedName name="__OP3">#REF!</definedName>
    <definedName name="__OP4">#REF!</definedName>
    <definedName name="__OP5">#REF!</definedName>
    <definedName name="__OP6">#REF!</definedName>
    <definedName name="__OP7">#REF!</definedName>
    <definedName name="__OP8">#REF!</definedName>
    <definedName name="__OP9">#REF!</definedName>
    <definedName name="__OPM2">#REF!</definedName>
    <definedName name="__OT216">#N/A</definedName>
    <definedName name="__OT220">#N/A</definedName>
    <definedName name="__OT224">#N/A</definedName>
    <definedName name="__P3" hidden="1">{#N/A,#N/A,FALSE,"배수1"}</definedName>
    <definedName name="__P4" hidden="1">{#N/A,#N/A,FALSE,"혼합골재"}</definedName>
    <definedName name="__P5" hidden="1">{#N/A,#N/A,FALSE,"배수1"}</definedName>
    <definedName name="__P6" hidden="1">{#N/A,#N/A,FALSE,"2~8번"}</definedName>
    <definedName name="__PCM1">#REF!</definedName>
    <definedName name="__PI48">#REF!</definedName>
    <definedName name="__PI60">#REF!</definedName>
    <definedName name="__PP2" localSheetId="4">#REF!</definedName>
    <definedName name="__PP2">#REF!</definedName>
    <definedName name="__PP3">#REF!</definedName>
    <definedName name="__PP4">#REF!</definedName>
    <definedName name="__PVC1">#REF!</definedName>
    <definedName name="__q45" hidden="1">{"'용역비'!$A$4:$C$8"}</definedName>
    <definedName name="__qa01" hidden="1">{#N/A,#N/A,FALSE,"2~8번"}</definedName>
    <definedName name="__qa02" hidden="1">{#N/A,#N/A,FALSE,"골재소요량";#N/A,#N/A,FALSE,"골재소요량"}</definedName>
    <definedName name="__qa03" hidden="1">{#N/A,#N/A,FALSE,"구조2"}</definedName>
    <definedName name="__qa04" hidden="1">{#N/A,#N/A,FALSE,"단가표지"}</definedName>
    <definedName name="__qa05" hidden="1">{#N/A,#N/A,FALSE,"배수1"}</definedName>
    <definedName name="__qa06" hidden="1">{#N/A,#N/A,FALSE,"배수2"}</definedName>
    <definedName name="__qa07" hidden="1">{#N/A,#N/A,FALSE,"부대1"}</definedName>
    <definedName name="__qa08" hidden="1">{#N/A,#N/A,FALSE,"부대2"}</definedName>
    <definedName name="__qa10" hidden="1">{#N/A,#N/A,FALSE,"속도"}</definedName>
    <definedName name="__qa11" hidden="1">{#N/A,#N/A,FALSE,"운반시간"}</definedName>
    <definedName name="__qa12" hidden="1">{#N/A,#N/A,FALSE,"이정표"}</definedName>
    <definedName name="__qa13" hidden="1">{#N/A,#N/A,FALSE,"조골재"}</definedName>
    <definedName name="__qa14" hidden="1">{#N/A,#N/A,FALSE,"구조1"}</definedName>
    <definedName name="__qa15" hidden="1">{#N/A,#N/A,FALSE,"토공2"}</definedName>
    <definedName name="__qa16" hidden="1">{#N/A,#N/A,FALSE,"포장1";#N/A,#N/A,FALSE,"포장1"}</definedName>
    <definedName name="__qa17" hidden="1">{#N/A,#N/A,FALSE,"포장2"}</definedName>
    <definedName name="__qa18" hidden="1">{#N/A,#N/A,FALSE,"표지목차"}</definedName>
    <definedName name="__qa19" hidden="1">{#N/A,#N/A,FALSE,"혼합골재"}</definedName>
    <definedName name="__qa20" hidden="1">{#N/A,#N/A,FALSE,"운반시간"}</definedName>
    <definedName name="__QDT4062">#N/A</definedName>
    <definedName name="__qx1" hidden="1">{#N/A,#N/A,FALSE,"운반시간"}</definedName>
    <definedName name="__RO110">#REF!</definedName>
    <definedName name="__RO22">#REF!</definedName>
    <definedName name="__RO35">#REF!</definedName>
    <definedName name="__RO45">#REF!</definedName>
    <definedName name="__RO60">#REF!</definedName>
    <definedName name="__RO80">#REF!</definedName>
    <definedName name="__S3" hidden="1">{#N/A,#N/A,FALSE,"포장2"}</definedName>
    <definedName name="__SBB1">#REF!</definedName>
    <definedName name="__SBB2">#REF!</definedName>
    <definedName name="__SBB3">#REF!</definedName>
    <definedName name="__SBB4">#REF!</definedName>
    <definedName name="__SBB5">#REF!</definedName>
    <definedName name="__SHH1">#REF!</definedName>
    <definedName name="__SHH2">#REF!</definedName>
    <definedName name="__SHH3">#REF!</definedName>
    <definedName name="__SUB1" localSheetId="4">#REF!</definedName>
    <definedName name="__SUB1">#REF!</definedName>
    <definedName name="__SUB2" localSheetId="4">#REF!</definedName>
    <definedName name="__SUB2">#REF!</definedName>
    <definedName name="__SUB3" localSheetId="4">#REF!</definedName>
    <definedName name="__SUB3">#REF!</definedName>
    <definedName name="__sub4" localSheetId="4">#REF!</definedName>
    <definedName name="__sub4">#REF!</definedName>
    <definedName name="__sub5" localSheetId="4">#REF!</definedName>
    <definedName name="__sub5">#REF!</definedName>
    <definedName name="__sys2">#REF!</definedName>
    <definedName name="__sys3">#REF!</definedName>
    <definedName name="__TAP4">#REF!</definedName>
    <definedName name="__TAP8">#REF!</definedName>
    <definedName name="__TON1">#REF!</definedName>
    <definedName name="__TON2">#REF!</definedName>
    <definedName name="__tot1">#REF!</definedName>
    <definedName name="__UC200">#N/A</definedName>
    <definedName name="__UH1">#REF!</definedName>
    <definedName name="__US1">#REF!</definedName>
    <definedName name="__VLX2">#REF!</definedName>
    <definedName name="__VLX4">#REF!</definedName>
    <definedName name="__VLX6">#REF!</definedName>
    <definedName name="__VLX8">#REF!</definedName>
    <definedName name="__Win2000" localSheetId="3">[0]!BlankMacro1</definedName>
    <definedName name="__Win2000">[0]!BlankMacro1</definedName>
    <definedName name="__WW2">#REF!</definedName>
    <definedName name="__WW3">#REF!</definedName>
    <definedName name="__WW6">#REF!</definedName>
    <definedName name="__WW7">#REF!</definedName>
    <definedName name="__WW8">#REF!</definedName>
    <definedName name="_\D">#REF!</definedName>
    <definedName name="_\X">#REF!</definedName>
    <definedName name="_0">[4]직재!#REF!</definedName>
    <definedName name="_01">#REF!</definedName>
    <definedName name="_02">#REF!</definedName>
    <definedName name="_03">#REF!</definedName>
    <definedName name="_1">#N/A</definedName>
    <definedName name="_1._PANEL_BD.__LP___1">#REF!</definedName>
    <definedName name="_1_">[5]I一般比!#REF!</definedName>
    <definedName name="_1__123Graph_A차트_1" hidden="1">#REF!</definedName>
    <definedName name="_1_0_0_F" hidden="1">#REF!</definedName>
    <definedName name="_1_0_S" hidden="1">'[6]6PILE  (돌출)'!#REF!</definedName>
    <definedName name="_10">#N/A</definedName>
    <definedName name="_10_0_0_F" hidden="1">#REF!</definedName>
    <definedName name="_10_3_0Criteria">#REF!</definedName>
    <definedName name="_10b2_">#REF!</definedName>
    <definedName name="_10F" hidden="1">#REF!</definedName>
    <definedName name="_10q45_" hidden="1">{"'용역비'!$A$4:$C$8"}</definedName>
    <definedName name="_11">#N/A</definedName>
    <definedName name="_11_0_0_F" hidden="1">#REF!</definedName>
    <definedName name="_11b2_">#REF!</definedName>
    <definedName name="_11G_0Extr">#REF!</definedName>
    <definedName name="_12">#N/A</definedName>
    <definedName name="_12_0__123Grap" hidden="1">#REF!</definedName>
    <definedName name="_12_0_S" hidden="1">#REF!</definedName>
    <definedName name="_12_3__Crite">'[7]#REF'!#REF!</definedName>
    <definedName name="_12q45_" hidden="1">{"'용역비'!$A$4:$C$8"}</definedName>
    <definedName name="_12단">#REF!</definedName>
    <definedName name="_13">#N/A</definedName>
    <definedName name="_13_0__123Grap" hidden="1">#REF!</definedName>
    <definedName name="_13_0_0_F">#REF!</definedName>
    <definedName name="_13G_0Extract">#REF!</definedName>
    <definedName name="_13q45_" hidden="1">{"'용역비'!$A$4:$C$8"}</definedName>
    <definedName name="_14">#N/A</definedName>
    <definedName name="_14_0_0_F">#REF!</definedName>
    <definedName name="_14_3__Criteria">'[7]#REF'!#REF!</definedName>
    <definedName name="_14IL1_">#REF!</definedName>
    <definedName name="_14토">#REF!</definedName>
    <definedName name="_15">#N/A</definedName>
    <definedName name="_15A">[8]금액내역서!$D$3:$D$10</definedName>
    <definedName name="_15a1_">#REF!</definedName>
    <definedName name="_15L1_">'[9]U-TYPE(1)'!$F$10</definedName>
    <definedName name="_15q45_" hidden="1">{"'용역비'!$A$4:$C$8"}</definedName>
    <definedName name="_16">#N/A</definedName>
    <definedName name="_16q45_" hidden="1">{"'용역비'!$A$4:$C$8"}</definedName>
    <definedName name="_17">#N/A</definedName>
    <definedName name="_17C_">#REF!</definedName>
    <definedName name="_17EE1_" hidden="1">{#N/A,#N/A,FALSE,"단가표지"}</definedName>
    <definedName name="_17G_0Extr">#REF!</definedName>
    <definedName name="_17q45_" hidden="1">{"'용역비'!$A$4:$C$8"}</definedName>
    <definedName name="_18">#N/A</definedName>
    <definedName name="_18_0_0_F" hidden="1">#REF!</definedName>
    <definedName name="_18단">#REF!</definedName>
    <definedName name="_19">#N/A</definedName>
    <definedName name="_19_0_0_F" hidden="1">#REF!</definedName>
    <definedName name="_19G_0Extract">#REF!</definedName>
    <definedName name="_19q45_" hidden="1">{"'용역비'!$A$4:$C$8"}</definedName>
    <definedName name="_1F" hidden="1">#REF!</definedName>
    <definedName name="_1q45_" hidden="1">{"'용역비'!$A$4:$C$8"}</definedName>
    <definedName name="_1공장">#REF!</definedName>
    <definedName name="_1차_94년">#N/A</definedName>
    <definedName name="_2">#N/A</definedName>
    <definedName name="_2_">[5]I一般比!#REF!</definedName>
    <definedName name="_2_0_0_F" hidden="1">#REF!</definedName>
    <definedName name="_2_0_F" hidden="1">[10]노임단가!#REF!</definedName>
    <definedName name="_2_0_S" hidden="1">'[6]6PILE  (돌출)'!#REF!</definedName>
    <definedName name="_2_123Grap" hidden="1">#REF!</definedName>
    <definedName name="_2_3_0Crite">#REF!</definedName>
    <definedName name="_20">#N/A</definedName>
    <definedName name="_20_0_0_F" hidden="1">#REF!</definedName>
    <definedName name="_20q45_" hidden="1">{"'용역비'!$A$4:$C$8"}</definedName>
    <definedName name="_21">#N/A</definedName>
    <definedName name="_218q45_" hidden="1">{"'용역비'!$A$4:$C$8"}</definedName>
    <definedName name="_21G__Extr">'[7]#REF'!#REF!</definedName>
    <definedName name="_21q45_" hidden="1">{"'용역비'!$A$4:$C$8"}</definedName>
    <definedName name="_21wrn.Ã¶°ñÁý°èÇ_._.5Ä­." hidden="1">{#N/A,#N/A,FALSE,"Sheet1"}</definedName>
    <definedName name="_22">#N/A</definedName>
    <definedName name="_23">#N/A</definedName>
    <definedName name="_23EE1_" hidden="1">{#N/A,#N/A,FALSE,"단가표지"}</definedName>
    <definedName name="_23G__Extract">'[7]#REF'!#REF!</definedName>
    <definedName name="_23q45_" hidden="1">{"'용역비'!$A$4:$C$8"}</definedName>
    <definedName name="_24">#N/A</definedName>
    <definedName name="_24IL1_">#REF!</definedName>
    <definedName name="_24q45_" hidden="1">{"'용역비'!$A$4:$C$8"}</definedName>
    <definedName name="_25">#N/A</definedName>
    <definedName name="_25L1_">'[9]U-TYPE(1)'!$F$10</definedName>
    <definedName name="_26">#N/A</definedName>
    <definedName name="_26q45_" hidden="1">{"'용역비'!$A$4:$C$8"}</definedName>
    <definedName name="_27">#N/A</definedName>
    <definedName name="_27단">#REF!</definedName>
    <definedName name="_28">#N/A</definedName>
    <definedName name="_29">#N/A</definedName>
    <definedName name="_29_10">#REF!</definedName>
    <definedName name="_2F" hidden="1">#REF!</definedName>
    <definedName name="_2q45_" hidden="1">{"'용역비'!$A$4:$C$8"}</definedName>
    <definedName name="_2공장">#REF!</definedName>
    <definedName name="_2일관">#REF!</definedName>
    <definedName name="_2차결제일">#N/A</definedName>
    <definedName name="_3">#REF!</definedName>
    <definedName name="_3_0__123Grap" hidden="1">#REF!</definedName>
    <definedName name="_3_0_0_F" hidden="1">#REF!</definedName>
    <definedName name="_3_0_S" hidden="1">'[6]6PILE  (돌출)'!#REF!</definedName>
    <definedName name="_3_0토">#REF!</definedName>
    <definedName name="_3_3_0Criteria">#REF!</definedName>
    <definedName name="_30">#N/A</definedName>
    <definedName name="_30_11">#REF!</definedName>
    <definedName name="_31">#N/A</definedName>
    <definedName name="_32">#N/A</definedName>
    <definedName name="_33">#N/A</definedName>
    <definedName name="_34">#N/A</definedName>
    <definedName name="_34_3_0Crite">#REF!</definedName>
    <definedName name="_35">#N/A</definedName>
    <definedName name="_35_3_0Crite">#REF!</definedName>
    <definedName name="_36">#N/A</definedName>
    <definedName name="_37">#N/A</definedName>
    <definedName name="_37q45_" hidden="1">{"'용역비'!$A$4:$C$8"}</definedName>
    <definedName name="_38">#N/A</definedName>
    <definedName name="_39">#N/A</definedName>
    <definedName name="_39_3_0Criteria">#REF!</definedName>
    <definedName name="_3F" hidden="1">#REF!</definedName>
    <definedName name="_3q45_" hidden="1">{"'용역비'!$A$4:$C$8"}</definedName>
    <definedName name="_3공장">#REF!</definedName>
    <definedName name="_3일관">#REF!</definedName>
    <definedName name="_4">#REF!</definedName>
    <definedName name="_4_0_0_F" hidden="1">#REF!</definedName>
    <definedName name="_4_2___Parse" hidden="1">[10]노임단가!#REF!</definedName>
    <definedName name="_40">#N/A</definedName>
    <definedName name="_40_3_0Criteria">#REF!</definedName>
    <definedName name="_41">#N/A</definedName>
    <definedName name="_41_6">#REF!</definedName>
    <definedName name="_42">#N/A</definedName>
    <definedName name="_42_7">#REF!</definedName>
    <definedName name="_43">#N/A</definedName>
    <definedName name="_43_8">#REF!</definedName>
    <definedName name="_44">#N/A</definedName>
    <definedName name="_44_9">#REF!</definedName>
    <definedName name="_45">#N/A</definedName>
    <definedName name="_46">#N/A</definedName>
    <definedName name="_47">#N/A</definedName>
    <definedName name="_48">#N/A</definedName>
    <definedName name="_49">#N/A</definedName>
    <definedName name="_4F" hidden="1">#REF!</definedName>
    <definedName name="_4G_0Extr">#REF!</definedName>
    <definedName name="_4q45_" hidden="1">{"'용역비'!$A$4:$C$8"}</definedName>
    <definedName name="_5">[11]Sheet1!#REF!</definedName>
    <definedName name="_5_0_0__123Grap" hidden="1">[12]공문!#REF!</definedName>
    <definedName name="_5_0_S" hidden="1">'[6]6PILE  (돌출)'!#REF!</definedName>
    <definedName name="_5_0토">#REF!</definedName>
    <definedName name="_5_2_0_Parse" hidden="1">[10]노임단가!#REF!</definedName>
    <definedName name="_50">#N/A</definedName>
    <definedName name="_50억이상">#REF!</definedName>
    <definedName name="_51">#N/A</definedName>
    <definedName name="_52">#N/A</definedName>
    <definedName name="_53">#N/A</definedName>
    <definedName name="_54">#N/A</definedName>
    <definedName name="_55">#N/A</definedName>
    <definedName name="_56">#N/A</definedName>
    <definedName name="_57">#N/A</definedName>
    <definedName name="_58">#N/A</definedName>
    <definedName name="_58C_">#REF!</definedName>
    <definedName name="_59">#N/A</definedName>
    <definedName name="_5F" hidden="1">#REF!</definedName>
    <definedName name="_5G_0Extract">#REF!</definedName>
    <definedName name="_5q45_" hidden="1">{"'용역비'!$A$4:$C$8"}</definedName>
    <definedName name="_5단">#REF!</definedName>
    <definedName name="_5억원미만">#REF!</definedName>
    <definedName name="_5억이상_50억원미만">#REF!</definedName>
    <definedName name="_6">#REF!</definedName>
    <definedName name="_6_0_0_F" hidden="1">#REF!</definedName>
    <definedName name="_6_3_0Crite">#REF!</definedName>
    <definedName name="_6¤§¤_¤¡" hidden="1">{#N/A,#N/A,FALSE,"Sheet1"}</definedName>
    <definedName name="_60">#N/A</definedName>
    <definedName name="_61">#N/A</definedName>
    <definedName name="_61G_0Extr">#REF!</definedName>
    <definedName name="_62">#N/A</definedName>
    <definedName name="_62G_0Extr">#REF!</definedName>
    <definedName name="_63">#N/A</definedName>
    <definedName name="_64">#N/A</definedName>
    <definedName name="_65">#N/A</definedName>
    <definedName name="_65G_0Extract">#REF!</definedName>
    <definedName name="_66">#N/A</definedName>
    <definedName name="_66G_0Extract">#REF!</definedName>
    <definedName name="_67">#N/A</definedName>
    <definedName name="_68">#N/A</definedName>
    <definedName name="_69">#N/A</definedName>
    <definedName name="_6q45_" hidden="1">{"'용역비'!$A$4:$C$8"}</definedName>
    <definedName name="_6토">#REF!</definedName>
    <definedName name="_7">[11]Sheet1!#REF!</definedName>
    <definedName name="_7_0_0__123Grap" hidden="1">[12]공문!#REF!</definedName>
    <definedName name="_7_0_0_F" hidden="1">#REF!</definedName>
    <definedName name="_70">#N/A</definedName>
    <definedName name="_71">#N/A</definedName>
    <definedName name="_72">#N/A</definedName>
    <definedName name="_73">#N/A</definedName>
    <definedName name="_74">#N/A</definedName>
    <definedName name="_75">#N/A</definedName>
    <definedName name="_76">#N/A</definedName>
    <definedName name="_77">#N/A</definedName>
    <definedName name="_78">#N/A</definedName>
    <definedName name="_79">#N/A</definedName>
    <definedName name="_7F" hidden="1">#REF!</definedName>
    <definedName name="_8">#N/A</definedName>
    <definedName name="_8_0_0_F" hidden="1">#REF!</definedName>
    <definedName name="_8_3_0Crite">#REF!</definedName>
    <definedName name="_8_3_0Criteria">#REF!</definedName>
    <definedName name="_80">#N/A</definedName>
    <definedName name="_81">#N/A</definedName>
    <definedName name="_82">#N/A</definedName>
    <definedName name="_83">#N/A</definedName>
    <definedName name="_84">#N/A</definedName>
    <definedName name="_85">#N/A</definedName>
    <definedName name="_86">#N/A</definedName>
    <definedName name="_87">#N/A</definedName>
    <definedName name="_88">#N/A</definedName>
    <definedName name="_89">#N/A</definedName>
    <definedName name="_8A1_">#REF!</definedName>
    <definedName name="_8q45_" hidden="1">{"'용역비'!$A$4:$C$8"}</definedName>
    <definedName name="_9">#N/A</definedName>
    <definedName name="_9_0_0_F" hidden="1">#REF!</definedName>
    <definedName name="_90">#N/A</definedName>
    <definedName name="_91">#N/A</definedName>
    <definedName name="_92">#N/A</definedName>
    <definedName name="_93">#N/A</definedName>
    <definedName name="_9306">[11]Sheet1!#REF!</definedName>
    <definedName name="_9307">[11]Sheet1!#REF!</definedName>
    <definedName name="_93081">[11]Sheet1!#REF!</definedName>
    <definedName name="_93082">[11]Sheet1!#REF!</definedName>
    <definedName name="_9309">[11]Sheet1!#REF!</definedName>
    <definedName name="_9310">[11]Sheet1!#REF!</definedName>
    <definedName name="_9311">[11]Sheet1!#REF!</definedName>
    <definedName name="_93121">[11]Sheet1!#REF!</definedName>
    <definedName name="_93122">[11]Sheet1!#REF!</definedName>
    <definedName name="_94">#N/A</definedName>
    <definedName name="_9401">[11]Sheet1!#REF!</definedName>
    <definedName name="_9402">[11]Sheet1!#REF!</definedName>
    <definedName name="_9403">[11]Sheet1!#REF!</definedName>
    <definedName name="_9404">[11]Sheet1!#REF!</definedName>
    <definedName name="_9405">[11]Sheet1!#REF!</definedName>
    <definedName name="_9406">[11]Sheet1!#REF!</definedName>
    <definedName name="_94071">[11]Sheet1!#REF!</definedName>
    <definedName name="_94072">[11]Sheet1!#REF!</definedName>
    <definedName name="_9408">[11]Sheet1!#REF!</definedName>
    <definedName name="_9409">[11]Sheet1!#REF!</definedName>
    <definedName name="_9410">[11]Sheet1!#REF!</definedName>
    <definedName name="_9411">[11]Sheet1!#REF!</definedName>
    <definedName name="_94121">[11]Sheet1!#REF!</definedName>
    <definedName name="_94122">[11]Sheet1!#REF!</definedName>
    <definedName name="_95">#N/A</definedName>
    <definedName name="_9501">[11]Sheet1!#REF!</definedName>
    <definedName name="_96">#N/A</definedName>
    <definedName name="_97">#N/A</definedName>
    <definedName name="_98">#N/A</definedName>
    <definedName name="_99">#N/A</definedName>
    <definedName name="_99_상반기시중노임">#REF!</definedName>
    <definedName name="_99_하반기시중노임">#REF!</definedName>
    <definedName name="_9a1_">#REF!</definedName>
    <definedName name="_9q45_">{"'용역비'!$A$4:$C$8"}</definedName>
    <definedName name="_A">#REF!</definedName>
    <definedName name="_A1" localSheetId="4">#REF!</definedName>
    <definedName name="_a1">#REF!</definedName>
    <definedName name="_a100000">#REF!</definedName>
    <definedName name="_A183154">#REF!</definedName>
    <definedName name="_A69999">#REF!</definedName>
    <definedName name="_A99999">#REF!</definedName>
    <definedName name="_aab42">#REF!</definedName>
    <definedName name="_B140007">[13]건축!#REF!</definedName>
    <definedName name="_b2">#REF!</definedName>
    <definedName name="_B22">[7]일위대가!$A$1400:$IV$1413=[7]일위대가!$A$1400</definedName>
    <definedName name="_BEM1">#REF!</definedName>
    <definedName name="_BEM2">#REF!</definedName>
    <definedName name="_BEP1">#REF!</definedName>
    <definedName name="_BEP2">#REF!</definedName>
    <definedName name="_BES1">#REF!</definedName>
    <definedName name="_BES2">#REF!</definedName>
    <definedName name="_BMM1">#REF!</definedName>
    <definedName name="_BMM2">#REF!</definedName>
    <definedName name="_BMP1">#REF!</definedName>
    <definedName name="_BMP2">#REF!</definedName>
    <definedName name="_BMS1">#REF!</definedName>
    <definedName name="_BMS2">#REF!</definedName>
    <definedName name="_cbl2">#REF!</definedName>
    <definedName name="_cbl3">#REF!</definedName>
    <definedName name="_cbl4">#REF!</definedName>
    <definedName name="_cbl5">#REF!</definedName>
    <definedName name="_CPU466">#REF!</definedName>
    <definedName name="_CPU500">#REF!</definedName>
    <definedName name="_CSU1">#REF!</definedName>
    <definedName name="_CSU2">#REF!</definedName>
    <definedName name="_CSU3">#REF!</definedName>
    <definedName name="_D2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_DAN10">#REF!</definedName>
    <definedName name="_DAN100">#REF!</definedName>
    <definedName name="_DAN101">#REF!</definedName>
    <definedName name="_DAN102">#REF!</definedName>
    <definedName name="_DAN103">#REF!</definedName>
    <definedName name="_DAN104">#REF!</definedName>
    <definedName name="_DAN105">#REF!</definedName>
    <definedName name="_DAN106">#REF!</definedName>
    <definedName name="_DAN107">#REF!</definedName>
    <definedName name="_DAN108">#REF!</definedName>
    <definedName name="_DAN109">#REF!</definedName>
    <definedName name="_DAN11">#REF!</definedName>
    <definedName name="_DAN110">#REF!</definedName>
    <definedName name="_DAN111">#REF!</definedName>
    <definedName name="_DAN112">#REF!</definedName>
    <definedName name="_DAN113">#REF!</definedName>
    <definedName name="_DAN114">#REF!</definedName>
    <definedName name="_DAN115">#REF!</definedName>
    <definedName name="_DAN116">#REF!</definedName>
    <definedName name="_DAN117">#REF!</definedName>
    <definedName name="_DAN118">#REF!</definedName>
    <definedName name="_DAN119">#REF!</definedName>
    <definedName name="_DAN12">#REF!</definedName>
    <definedName name="_DAN120">#REF!</definedName>
    <definedName name="_DAN121">#REF!</definedName>
    <definedName name="_DAN122">#REF!</definedName>
    <definedName name="_DAN123">#REF!</definedName>
    <definedName name="_DAN124">#REF!</definedName>
    <definedName name="_DAN125">#REF!</definedName>
    <definedName name="_DAN126">#REF!</definedName>
    <definedName name="_DAN127">#REF!</definedName>
    <definedName name="_DAN128">#REF!</definedName>
    <definedName name="_DAN129">#REF!</definedName>
    <definedName name="_DAN13">#REF!</definedName>
    <definedName name="_DAN130">#REF!</definedName>
    <definedName name="_DAN131">#REF!</definedName>
    <definedName name="_DAN132">#REF!</definedName>
    <definedName name="_DAN133">#REF!</definedName>
    <definedName name="_DAN134">#REF!</definedName>
    <definedName name="_DAN135">#REF!</definedName>
    <definedName name="_DAN136">#REF!</definedName>
    <definedName name="_DAN137">#REF!</definedName>
    <definedName name="_DAN138">#REF!</definedName>
    <definedName name="_DAN139">#REF!</definedName>
    <definedName name="_DAN14">#REF!</definedName>
    <definedName name="_DAN140">#REF!</definedName>
    <definedName name="_DAN141">#REF!</definedName>
    <definedName name="_DAN142">#REF!</definedName>
    <definedName name="_DAN143">#REF!</definedName>
    <definedName name="_DAN144">#REF!</definedName>
    <definedName name="_DAN145">#REF!</definedName>
    <definedName name="_DAN146">#REF!</definedName>
    <definedName name="_DAN147">#REF!</definedName>
    <definedName name="_DAN148">#REF!</definedName>
    <definedName name="_DAN149">#REF!</definedName>
    <definedName name="_DAN15">#REF!</definedName>
    <definedName name="_DAN150">#REF!</definedName>
    <definedName name="_DAN151">#REF!</definedName>
    <definedName name="_DAN152">#REF!</definedName>
    <definedName name="_DAN153">#REF!</definedName>
    <definedName name="_DAN16">#REF!</definedName>
    <definedName name="_DAN17">#REF!</definedName>
    <definedName name="_DAN18">#REF!</definedName>
    <definedName name="_DAN19">#REF!</definedName>
    <definedName name="_DAN2">#REF!</definedName>
    <definedName name="_DAN20">#REF!</definedName>
    <definedName name="_DAN21">#REF!</definedName>
    <definedName name="_DAN22">#REF!</definedName>
    <definedName name="_DAN23">#REF!</definedName>
    <definedName name="_DAN24">#REF!</definedName>
    <definedName name="_DAN25">#REF!</definedName>
    <definedName name="_DAN26">#REF!</definedName>
    <definedName name="_DAN27">#REF!</definedName>
    <definedName name="_DAN28">#REF!</definedName>
    <definedName name="_DAN29">#REF!</definedName>
    <definedName name="_DAN3">#REF!</definedName>
    <definedName name="_DAN30">#REF!</definedName>
    <definedName name="_DAN31">#REF!</definedName>
    <definedName name="_DAN32">#REF!</definedName>
    <definedName name="_DAN33">#REF!</definedName>
    <definedName name="_DAN34">#REF!</definedName>
    <definedName name="_DAN35">#REF!</definedName>
    <definedName name="_DAN36">#REF!</definedName>
    <definedName name="_DAN37">#REF!</definedName>
    <definedName name="_DAN38">#REF!</definedName>
    <definedName name="_DAN39">#REF!</definedName>
    <definedName name="_DAN4">#REF!</definedName>
    <definedName name="_DAN40">#REF!</definedName>
    <definedName name="_DAN41">#REF!</definedName>
    <definedName name="_DAN42">#REF!</definedName>
    <definedName name="_DAN43">#REF!</definedName>
    <definedName name="_DAN44">#REF!</definedName>
    <definedName name="_DAN45">#REF!</definedName>
    <definedName name="_DAN46">#REF!</definedName>
    <definedName name="_DAN47">#REF!</definedName>
    <definedName name="_DAN48">#REF!</definedName>
    <definedName name="_DAN49">#REF!</definedName>
    <definedName name="_DAN5">#REF!</definedName>
    <definedName name="_DAN50">#REF!</definedName>
    <definedName name="_DAN51">#REF!</definedName>
    <definedName name="_DAN52">#REF!</definedName>
    <definedName name="_DAN53">#REF!</definedName>
    <definedName name="_DAN54">#REF!</definedName>
    <definedName name="_DAN55">#REF!</definedName>
    <definedName name="_DAN56">#REF!</definedName>
    <definedName name="_DAN57">#REF!</definedName>
    <definedName name="_DAN58">#REF!</definedName>
    <definedName name="_DAN59">#REF!</definedName>
    <definedName name="_DAN6">#REF!</definedName>
    <definedName name="_DAN60">#REF!</definedName>
    <definedName name="_DAN61">#REF!</definedName>
    <definedName name="_DAN62">#REF!</definedName>
    <definedName name="_DAN63">#REF!</definedName>
    <definedName name="_DAN64">#REF!</definedName>
    <definedName name="_DAN65">#REF!</definedName>
    <definedName name="_DAN66">#REF!</definedName>
    <definedName name="_DAN67">#REF!</definedName>
    <definedName name="_DAN68">#REF!</definedName>
    <definedName name="_DAN69">#REF!</definedName>
    <definedName name="_DAN7">#REF!</definedName>
    <definedName name="_DAN70">#REF!</definedName>
    <definedName name="_DAN71">#REF!</definedName>
    <definedName name="_DAN72">#REF!</definedName>
    <definedName name="_DAN73">#REF!</definedName>
    <definedName name="_DAN74">#REF!</definedName>
    <definedName name="_DAN75">#REF!</definedName>
    <definedName name="_DAN76">#REF!</definedName>
    <definedName name="_DAN77">#REF!</definedName>
    <definedName name="_DAN78">#REF!</definedName>
    <definedName name="_DAN79">#REF!</definedName>
    <definedName name="_DAN8">#REF!</definedName>
    <definedName name="_DAN80">#REF!</definedName>
    <definedName name="_DAN81">#REF!</definedName>
    <definedName name="_DAN82">#REF!</definedName>
    <definedName name="_DAN83">#REF!</definedName>
    <definedName name="_DAN84">#REF!</definedName>
    <definedName name="_DAN85">#REF!</definedName>
    <definedName name="_DAN86">#REF!</definedName>
    <definedName name="_DAN87">#REF!</definedName>
    <definedName name="_DAN88">#REF!</definedName>
    <definedName name="_DAN89">#REF!</definedName>
    <definedName name="_DAN9">#REF!</definedName>
    <definedName name="_DAN90">#REF!</definedName>
    <definedName name="_DAN91">#REF!</definedName>
    <definedName name="_DAN92">#REF!</definedName>
    <definedName name="_DAN93">#REF!</definedName>
    <definedName name="_DAN94">#REF!</definedName>
    <definedName name="_DAN95">#REF!</definedName>
    <definedName name="_DAN96">#REF!</definedName>
    <definedName name="_DAN97">#REF!</definedName>
    <definedName name="_DAN98">#REF!</definedName>
    <definedName name="_DAN99">#REF!</definedName>
    <definedName name="_Dist_Bin" hidden="1">#REF!</definedName>
    <definedName name="_Dist_Values" hidden="1">#REF!</definedName>
    <definedName name="_dkt6">#N/A</definedName>
    <definedName name="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DOG1">#REF!</definedName>
    <definedName name="_DOG2">#REF!</definedName>
    <definedName name="_DOG22">#REF!</definedName>
    <definedName name="_DOG3">#REF!</definedName>
    <definedName name="_DOG33">#REF!</definedName>
    <definedName name="_DOG4">#REF!</definedName>
    <definedName name="_EE1" hidden="1">{#N/A,#N/A,FALSE,"단가표지"}</definedName>
    <definedName name="_FDM2">#REF!</definedName>
    <definedName name="_FDM4">#REF!</definedName>
    <definedName name="_FDM6">#REF!</definedName>
    <definedName name="_FDM8">#REF!</definedName>
    <definedName name="_fff12">#REF!</definedName>
    <definedName name="_fff122">#REF!</definedName>
    <definedName name="_fff58">#REF!</definedName>
    <definedName name="_fff59">#REF!</definedName>
    <definedName name="_fff6">#REF!</definedName>
    <definedName name="_fff60">#REF!</definedName>
    <definedName name="_fff65">#REF!</definedName>
    <definedName name="_fff67">#REF!</definedName>
    <definedName name="_fff69">#REF!</definedName>
    <definedName name="_fff7">#REF!</definedName>
    <definedName name="_fff70">#REF!</definedName>
    <definedName name="_fff71">#REF!</definedName>
    <definedName name="_fff77">#REF!</definedName>
    <definedName name="_fff79">#REF!</definedName>
    <definedName name="_fff8">#REF!</definedName>
    <definedName name="_fff80">#REF!</definedName>
    <definedName name="_fff81">#REF!</definedName>
    <definedName name="_fff82">#REF!</definedName>
    <definedName name="_fff83">#REF!</definedName>
    <definedName name="_fff84">#REF!</definedName>
    <definedName name="_fff85">#REF!</definedName>
    <definedName name="_fff86">#REF!</definedName>
    <definedName name="_fff87">#REF!</definedName>
    <definedName name="_fff88">#REF!</definedName>
    <definedName name="_fff89">#REF!</definedName>
    <definedName name="_fff9">#REF!</definedName>
    <definedName name="_fff90">#REF!</definedName>
    <definedName name="_fff91">#REF!</definedName>
    <definedName name="_fff92">#REF!</definedName>
    <definedName name="_fff93">#REF!</definedName>
    <definedName name="_fff94">#REF!</definedName>
    <definedName name="_fff95">#REF!</definedName>
    <definedName name="_fff96">#REF!</definedName>
    <definedName name="_fff97">#REF!</definedName>
    <definedName name="_fff98">#REF!</definedName>
    <definedName name="_fff99">#REF!</definedName>
    <definedName name="_Fill" localSheetId="4" hidden="1">#REF!</definedName>
    <definedName name="_Fill" hidden="1">#REF!</definedName>
    <definedName name="_xlnm._FilterDatabase" hidden="1">#REF!</definedName>
    <definedName name="_fkn1">#REF!</definedName>
    <definedName name="_fkn2">#REF!</definedName>
    <definedName name="_fks1">#REF!</definedName>
    <definedName name="_fks2">#REF!</definedName>
    <definedName name="_gbi1">#REF!</definedName>
    <definedName name="_gbi2">#REF!</definedName>
    <definedName name="_gbi3">#REF!</definedName>
    <definedName name="_gbi4">#REF!</definedName>
    <definedName name="_gbi5">#REF!</definedName>
    <definedName name="_gbi6">#REF!</definedName>
    <definedName name="_gbi7">#REF!</definedName>
    <definedName name="_gbi8">#REF!</definedName>
    <definedName name="_gbi9">#REF!</definedName>
    <definedName name="_ggg1">#REF!</definedName>
    <definedName name="_ggg2">#REF!</definedName>
    <definedName name="_ggg55">#REF!</definedName>
    <definedName name="_GHH1">#REF!</definedName>
    <definedName name="_GHH2">#REF!</definedName>
    <definedName name="_hop11">#REF!</definedName>
    <definedName name="_hor1">#REF!</definedName>
    <definedName name="_hor2">#REF!</definedName>
    <definedName name="_hor3">#REF!</definedName>
    <definedName name="_IDF1">#REF!</definedName>
    <definedName name="_IL1">#REF!</definedName>
    <definedName name="_ind1">#REF!</definedName>
    <definedName name="_ind11">#REF!</definedName>
    <definedName name="_ind12">#REF!</definedName>
    <definedName name="_ind13">#REF!</definedName>
    <definedName name="_ind14">#REF!</definedName>
    <definedName name="_ind15">#REF!</definedName>
    <definedName name="_ind16">#REF!</definedName>
    <definedName name="_ind17">#REF!</definedName>
    <definedName name="_ind18">#REF!</definedName>
    <definedName name="_ind19">#REF!</definedName>
    <definedName name="_ind2">#REF!</definedName>
    <definedName name="_ind21">#REF!</definedName>
    <definedName name="_ind23">#REF!</definedName>
    <definedName name="_ind25">#REF!</definedName>
    <definedName name="_ind3">#REF!</definedName>
    <definedName name="_ind4">#REF!</definedName>
    <definedName name="_ind5">#REF!</definedName>
    <definedName name="_ind6">#REF!</definedName>
    <definedName name="_JEA1">#REF!</definedName>
    <definedName name="_JEA2">#REF!</definedName>
    <definedName name="_JHY1">#N/A</definedName>
    <definedName name="_JHY2">#N/A</definedName>
    <definedName name="_ju8" hidden="1">{"'광피스표'!$A$3:$N$54"}</definedName>
    <definedName name="_K">#N/A</definedName>
    <definedName name="_K02">[7]일위대가!$A$732:$IV$745=[7]일위대가!$A$732</definedName>
    <definedName name="_Key1" localSheetId="4" hidden="1">#REF!</definedName>
    <definedName name="_Key1" hidden="1">'[14]#REF'!#REF!</definedName>
    <definedName name="_Key2" localSheetId="4" hidden="1">#REF!</definedName>
    <definedName name="_Key2" hidden="1">'[14]#REF'!#REF!</definedName>
    <definedName name="_Key3" hidden="1">#N/A</definedName>
    <definedName name="_kfkf" hidden="1">#REF!</definedName>
    <definedName name="_KK59">[15]노임단가!#REF!</definedName>
    <definedName name="_kn1">#REF!</definedName>
    <definedName name="_kn2">#REF!</definedName>
    <definedName name="_ks1">#REF!</definedName>
    <definedName name="_Ky1">#REF!</definedName>
    <definedName name="_Ky2">#REF!</definedName>
    <definedName name="_LGT2" hidden="1">{#N/A,#N/A,FALSE,"3가";#N/A,#N/A,FALSE,"3나";#N/A,#N/A,FALSE,"3다"}</definedName>
    <definedName name="_LKS1">#N/A</definedName>
    <definedName name="_LKS2">#N/A</definedName>
    <definedName name="_LP1" localSheetId="4">#REF!</definedName>
    <definedName name="_LP1">'[16]부하(성남)'!#REF!</definedName>
    <definedName name="_LP2">#REF!</definedName>
    <definedName name="_LPB1">[17]부하계산서!#REF!</definedName>
    <definedName name="_LPK1">[17]부하계산서!#REF!</definedName>
    <definedName name="_LU1">'[16]부하(성남)'!#REF!</definedName>
    <definedName name="_LU2">'[16]부하(성남)'!#REF!</definedName>
    <definedName name="_LV01">'[16]부하(성남)'!#REF!</definedName>
    <definedName name="_MaL1">#REF!</definedName>
    <definedName name="_MaL2">#REF!</definedName>
    <definedName name="_MatInverse_In" hidden="1">#REF!</definedName>
    <definedName name="_MatMult_A" hidden="1">#REF!</definedName>
    <definedName name="_MatMult_AxB" hidden="1">#REF!</definedName>
    <definedName name="_MatMult_B" hidden="1">#REF!</definedName>
    <definedName name="_MDF1">#REF!</definedName>
    <definedName name="_MEM128">#REF!</definedName>
    <definedName name="_MEM64">#REF!</definedName>
    <definedName name="_MUX2">#REF!</definedName>
    <definedName name="_NIU1">#REF!</definedName>
    <definedName name="_NMB96">'[7]#REF'!$G$1010:$M$1032</definedName>
    <definedName name="_O03">[7]일위대가!$A$1516:$IV$1529=[7]일위대가!$A$1516</definedName>
    <definedName name="_OC1">#REF!</definedName>
    <definedName name="_OFD1">#REF!</definedName>
    <definedName name="_OFD13">#REF!</definedName>
    <definedName name="_OFD2">#REF!</definedName>
    <definedName name="_OFD3">#REF!</definedName>
    <definedName name="_OIU1">#REF!</definedName>
    <definedName name="_OO1">#REF!</definedName>
    <definedName name="_OP1">#REF!</definedName>
    <definedName name="_OP10">#REF!</definedName>
    <definedName name="_OP11">#REF!</definedName>
    <definedName name="_OP12">#REF!</definedName>
    <definedName name="_OP2">#REF!</definedName>
    <definedName name="_OP3">#REF!</definedName>
    <definedName name="_OP4">#REF!</definedName>
    <definedName name="_OP5">#REF!</definedName>
    <definedName name="_OP6">#REF!</definedName>
    <definedName name="_OP7">#REF!</definedName>
    <definedName name="_OP8">#REF!</definedName>
    <definedName name="_OP9">#REF!</definedName>
    <definedName name="_OPM2">#REF!</definedName>
    <definedName name="_Order1" hidden="1">255</definedName>
    <definedName name="_Order2" hidden="1">255</definedName>
    <definedName name="_OT216">#N/A</definedName>
    <definedName name="_OT220">#N/A</definedName>
    <definedName name="_OT224">#N/A</definedName>
    <definedName name="_pa1">#REF!</definedName>
    <definedName name="_pa2">#REF!</definedName>
    <definedName name="_Parse_In" hidden="1">#REF!</definedName>
    <definedName name="_Parse_Out" hidden="1">[18]갑지1!#REF!</definedName>
    <definedName name="_PB1">[11]Sheet1!$A$1:$J$45</definedName>
    <definedName name="_PB2">[11]Sheet1!$K$1:$T$45</definedName>
    <definedName name="_PB3">[11]Sheet1!$U$1:$AD$45</definedName>
    <definedName name="_PCM1">#REF!</definedName>
    <definedName name="_PI48">#REF!</definedName>
    <definedName name="_PI60">#REF!</definedName>
    <definedName name="_PP2" localSheetId="4">#REF!</definedName>
    <definedName name="_PP2">#REF!</definedName>
    <definedName name="_PP3">#REF!</definedName>
    <definedName name="_PP4">#REF!</definedName>
    <definedName name="_PVC1">#REF!</definedName>
    <definedName name="_q45" hidden="1">{"'용역비'!$A$4:$C$8"}</definedName>
    <definedName name="_qa01" hidden="1">{#N/A,#N/A,FALSE,"2~8번"}</definedName>
    <definedName name="_qa02" hidden="1">{#N/A,#N/A,FALSE,"골재소요량";#N/A,#N/A,FALSE,"골재소요량"}</definedName>
    <definedName name="_qa03" hidden="1">{#N/A,#N/A,FALSE,"구조2"}</definedName>
    <definedName name="_qa04" hidden="1">{#N/A,#N/A,FALSE,"단가표지"}</definedName>
    <definedName name="_qa05" hidden="1">{#N/A,#N/A,FALSE,"배수1"}</definedName>
    <definedName name="_qa06" hidden="1">{#N/A,#N/A,FALSE,"배수2"}</definedName>
    <definedName name="_qa07" hidden="1">{#N/A,#N/A,FALSE,"부대1"}</definedName>
    <definedName name="_qa08" hidden="1">{#N/A,#N/A,FALSE,"부대2"}</definedName>
    <definedName name="_qa10" hidden="1">{#N/A,#N/A,FALSE,"속도"}</definedName>
    <definedName name="_qa11" hidden="1">{#N/A,#N/A,FALSE,"운반시간"}</definedName>
    <definedName name="_qa12" hidden="1">{#N/A,#N/A,FALSE,"이정표"}</definedName>
    <definedName name="_qa13" hidden="1">{#N/A,#N/A,FALSE,"조골재"}</definedName>
    <definedName name="_qa14" hidden="1">{#N/A,#N/A,FALSE,"구조1"}</definedName>
    <definedName name="_qa15" hidden="1">{#N/A,#N/A,FALSE,"토공2"}</definedName>
    <definedName name="_qa16" hidden="1">{#N/A,#N/A,FALSE,"포장1";#N/A,#N/A,FALSE,"포장1"}</definedName>
    <definedName name="_qa17" hidden="1">{#N/A,#N/A,FALSE,"포장2"}</definedName>
    <definedName name="_qa18" hidden="1">{#N/A,#N/A,FALSE,"표지목차"}</definedName>
    <definedName name="_qa19" hidden="1">{#N/A,#N/A,FALSE,"혼합골재"}</definedName>
    <definedName name="_qa20" hidden="1">{#N/A,#N/A,FALSE,"운반시간"}</definedName>
    <definedName name="_QDT4062">#N/A</definedName>
    <definedName name="_QQ1" hidden="1">{#N/A,#N/A,FALSE,"단가표지"}</definedName>
    <definedName name="_QW1" hidden="1">{#N/A,#N/A,FALSE,"단가표지"}</definedName>
    <definedName name="_qx1" hidden="1">{#N/A,#N/A,FALSE,"운반시간"}</definedName>
    <definedName name="_Regression_Int" hidden="1">1</definedName>
    <definedName name="_Regression_Out" hidden="1">#REF!</definedName>
    <definedName name="_Regression_X" hidden="1">#REF!</definedName>
    <definedName name="_Regression_Y" hidden="1">#REF!</definedName>
    <definedName name="_RO110">#REF!</definedName>
    <definedName name="_RO22">#REF!</definedName>
    <definedName name="_RO35">#REF!</definedName>
    <definedName name="_RO45">#REF!</definedName>
    <definedName name="_RO60">#REF!</definedName>
    <definedName name="_RO80">#REF!</definedName>
    <definedName name="_SBB1">#REF!</definedName>
    <definedName name="_SBB2">#REF!</definedName>
    <definedName name="_SBB3">#REF!</definedName>
    <definedName name="_SBB4">#REF!</definedName>
    <definedName name="_SBB5">#REF!</definedName>
    <definedName name="_SEL1">#N/A</definedName>
    <definedName name="_SHH1">#REF!</definedName>
    <definedName name="_SHH2">#REF!</definedName>
    <definedName name="_SHH3">#REF!</definedName>
    <definedName name="_Sort" localSheetId="4" hidden="1">#REF!</definedName>
    <definedName name="_Sort" hidden="1">'[14]#REF'!$A$7:$N$581</definedName>
    <definedName name="_SORT1" localSheetId="4" hidden="1">#REF!</definedName>
    <definedName name="_SORT1" hidden="1">#REF!</definedName>
    <definedName name="_sp1">#REF!</definedName>
    <definedName name="_sp2">#REF!</definedName>
    <definedName name="_sp3">#REF!</definedName>
    <definedName name="_SS1" hidden="1">{#N/A,#N/A,FALSE,"운반시간"}</definedName>
    <definedName name="_ST1">#REF!</definedName>
    <definedName name="_ST2">#REF!</definedName>
    <definedName name="_SUB1" localSheetId="4">#REF!</definedName>
    <definedName name="_SUB1">#REF!</definedName>
    <definedName name="_SUB2" localSheetId="4">#REF!</definedName>
    <definedName name="_SUB2">#REF!</definedName>
    <definedName name="_SUB3" localSheetId="4">#REF!</definedName>
    <definedName name="_SUB3">#REF!</definedName>
    <definedName name="_sub4" localSheetId="4">#REF!</definedName>
    <definedName name="_sub4">#REF!</definedName>
    <definedName name="_sub5" localSheetId="4">#REF!</definedName>
    <definedName name="_sub5">#REF!</definedName>
    <definedName name="_sys2">#REF!</definedName>
    <definedName name="_sys3">#REF!</definedName>
    <definedName name="_Table1_In1" hidden="1">#REF!</definedName>
    <definedName name="_Table1_Out" hidden="1">#REF!</definedName>
    <definedName name="_Table2_In1" hidden="1">#REF!</definedName>
    <definedName name="_Table2_Out" hidden="1">#REF!</definedName>
    <definedName name="_TAP4">#REF!</definedName>
    <definedName name="_TAP8">#REF!</definedName>
    <definedName name="_tbm1">#REF!</definedName>
    <definedName name="_Ted1">#REF!</definedName>
    <definedName name="_TEM1">#REF!</definedName>
    <definedName name="_TEM2">#REF!</definedName>
    <definedName name="_TEP1">#REF!</definedName>
    <definedName name="_TEP2">#REF!</definedName>
    <definedName name="_TES1">#REF!</definedName>
    <definedName name="_TES2">#REF!</definedName>
    <definedName name="_TM1">#REF!</definedName>
    <definedName name="_TMM1">#REF!</definedName>
    <definedName name="_TMM2">#REF!</definedName>
    <definedName name="_TMP2">#REF!</definedName>
    <definedName name="_TMS2">#REF!</definedName>
    <definedName name="_TON1">#REF!</definedName>
    <definedName name="_TON2">#REF!</definedName>
    <definedName name="_tot1">#REF!</definedName>
    <definedName name="_TP1">#REF!</definedName>
    <definedName name="_TS1">#REF!</definedName>
    <definedName name="_Ty1">#REF!</definedName>
    <definedName name="_Ty2">#REF!</definedName>
    <definedName name="_TY5">'[19]제-노임'!#REF!</definedName>
    <definedName name="_UC200">#N/A</definedName>
    <definedName name="_UH1">#REF!</definedName>
    <definedName name="_UP1">[17]부하계산서!#REF!</definedName>
    <definedName name="_UP2">[17]부하계산서!#REF!</definedName>
    <definedName name="_US1">#REF!</definedName>
    <definedName name="_ver1">#REF!</definedName>
    <definedName name="_ver2">#REF!</definedName>
    <definedName name="_ver22">#REF!</definedName>
    <definedName name="_ver222">#REF!</definedName>
    <definedName name="_ver3">#REF!</definedName>
    <definedName name="_ver33">#REF!</definedName>
    <definedName name="_ver333">#REF!</definedName>
    <definedName name="_VLX2">#REF!</definedName>
    <definedName name="_VLX4">#REF!</definedName>
    <definedName name="_VLX6">#REF!</definedName>
    <definedName name="_VLX8">#REF!</definedName>
    <definedName name="_VRE1">#REF!</definedName>
    <definedName name="_WBM1">#REF!</definedName>
    <definedName name="_WBM2">#REF!</definedName>
    <definedName name="_WBP1">#REF!</definedName>
    <definedName name="_WBP2">#REF!</definedName>
    <definedName name="_WBS1">#REF!</definedName>
    <definedName name="_WBS2">#REF!</definedName>
    <definedName name="_WE1">#REF!</definedName>
    <definedName name="_WE2">#REF!</definedName>
    <definedName name="_WL1">#REF!</definedName>
    <definedName name="_WL2">#REF!</definedName>
    <definedName name="_WMM1">#REF!</definedName>
    <definedName name="_WMM2">#REF!</definedName>
    <definedName name="_WMP1">#REF!</definedName>
    <definedName name="_WMP2">#REF!</definedName>
    <definedName name="_WMS1">#REF!</definedName>
    <definedName name="_WMS2">#REF!</definedName>
    <definedName name="_woogi" hidden="1">#REF!</definedName>
    <definedName name="_woogi2" hidden="1">#REF!</definedName>
    <definedName name="_woogi24" hidden="1">#REF!</definedName>
    <definedName name="_woogi3" hidden="1">#REF!</definedName>
    <definedName name="_WTM1">#REF!</definedName>
    <definedName name="_WTM2">#REF!</definedName>
    <definedName name="_WTP1">#REF!</definedName>
    <definedName name="_WTP2">#REF!</definedName>
    <definedName name="_WTS1">#REF!</definedName>
    <definedName name="_WTS2">#REF!</definedName>
    <definedName name="_WW2">#REF!</definedName>
    <definedName name="_WW3">#REF!</definedName>
    <definedName name="_WW6">#REF!</definedName>
    <definedName name="_WW7">#REF!</definedName>
    <definedName name="_WW8">#REF!</definedName>
    <definedName name="_XX1">#REF!</definedName>
    <definedName name="_XX2">#REF!</definedName>
    <definedName name="_XX3">#REF!</definedName>
    <definedName name="_XX4">#REF!</definedName>
    <definedName name="_XX5">#REF!</definedName>
    <definedName name="_XX6">#REF!</definedName>
    <definedName name="_XX7">#REF!</definedName>
    <definedName name="_XX8">#REF!</definedName>
    <definedName name="_XX9">#REF!</definedName>
    <definedName name="_YY1">#REF!</definedName>
    <definedName name="_YY2">#REF!</definedName>
    <definedName name="_YY3">#REF!</definedName>
    <definedName name="_YY4">#REF!</definedName>
    <definedName name="_YY5">#REF!</definedName>
    <definedName name="_YY6">#REF!</definedName>
    <definedName name="_YY7">#REF!</definedName>
    <definedName name="_YY8">#REF!</definedName>
    <definedName name="_YY9">#REF!</definedName>
    <definedName name="_건축목공">#REF!</definedName>
    <definedName name="_경비율1">#REF!</definedName>
    <definedName name="_재ㅐ햐" hidden="1">#REF!</definedName>
    <definedName name="¤C315">'[20]#REF'!#REF!</definedName>
    <definedName name="¤Ç315">#REF!</definedName>
    <definedName name="\0">#N/A</definedName>
    <definedName name="\a" localSheetId="4">#REF!</definedName>
    <definedName name="\a">#N/A</definedName>
    <definedName name="\b" localSheetId="4">#REF!</definedName>
    <definedName name="\b">#REF!</definedName>
    <definedName name="\c" localSheetId="4">#REF!</definedName>
    <definedName name="\c">#REF!</definedName>
    <definedName name="\d" localSheetId="4">#REF!</definedName>
    <definedName name="\d">#REF!</definedName>
    <definedName name="\e" localSheetId="4">#REF!</definedName>
    <definedName name="\e">[21]총괄!#REF!</definedName>
    <definedName name="\f" localSheetId="4">#REF!</definedName>
    <definedName name="\F">[11]Sheet1!#REF!</definedName>
    <definedName name="\g" localSheetId="4">#REF!</definedName>
    <definedName name="\g">[11]Sheet1!#REF!</definedName>
    <definedName name="\h">#REF!</definedName>
    <definedName name="\i" localSheetId="4">#REF!</definedName>
    <definedName name="\i">[11]Sheet1!#REF!</definedName>
    <definedName name="\j" localSheetId="4">#REF!</definedName>
    <definedName name="\J">[11]Sheet1!#REF!</definedName>
    <definedName name="\k">#REF!</definedName>
    <definedName name="\l" localSheetId="4">#REF!</definedName>
    <definedName name="\l">[22]매립!#REF!</definedName>
    <definedName name="\m" localSheetId="4">#REF!</definedName>
    <definedName name="\m">[11]Sheet1!#REF!</definedName>
    <definedName name="\n" localSheetId="4">#REF!</definedName>
    <definedName name="\n">#N/A</definedName>
    <definedName name="\o" localSheetId="4">#REF!</definedName>
    <definedName name="\O">[11]Sheet1!#REF!</definedName>
    <definedName name="\p" localSheetId="4">#REF!</definedName>
    <definedName name="\p">[23]토적계산!#REF!</definedName>
    <definedName name="\P1">#REF!</definedName>
    <definedName name="\q" localSheetId="4">#REF!</definedName>
    <definedName name="\q">[11]Sheet1!#REF!</definedName>
    <definedName name="\r" localSheetId="4">#REF!</definedName>
    <definedName name="\r">#N/A</definedName>
    <definedName name="\s" localSheetId="4">#REF!</definedName>
    <definedName name="\S">[11]Sheet1!#REF!</definedName>
    <definedName name="\t" localSheetId="4">#REF!</definedName>
    <definedName name="\t">#N/A</definedName>
    <definedName name="\u">#REF!</definedName>
    <definedName name="\v" localSheetId="4">#REF!</definedName>
    <definedName name="\v">#N/A</definedName>
    <definedName name="\w">#REF!</definedName>
    <definedName name="\x" localSheetId="4">#REF!</definedName>
    <definedName name="\x">#N/A</definedName>
    <definedName name="\y">#REF!</definedName>
    <definedName name="\z" localSheetId="4">#REF!</definedName>
    <definedName name="\z">#N/A</definedName>
    <definedName name="A">#N/A</definedName>
    <definedName name="A_">#REF!</definedName>
    <definedName name="A_1">#REF!</definedName>
    <definedName name="A_2">#REF!</definedName>
    <definedName name="A_3">#REF!</definedName>
    <definedName name="a_a">#REF!</definedName>
    <definedName name="a_b">#REF!</definedName>
    <definedName name="A1111111">#REF!</definedName>
    <definedName name="A315yoo1">#REF!</definedName>
    <definedName name="A32Q" hidden="1">{#N/A,#N/A,FALSE,"표지목차"}</definedName>
    <definedName name="aa">#REF!</definedName>
    <definedName name="AAA" localSheetId="4">#REF!</definedName>
    <definedName name="aaa" hidden="1">{#N/A,#N/A,FALSE,"속도"}</definedName>
    <definedName name="AAAA" hidden="1">{#N/A,#N/A,FALSE,"구조1"}</definedName>
    <definedName name="aaaa_1" hidden="1">{#N/A,#N/A,FALSE,"조골재"}</definedName>
    <definedName name="AAAAA" localSheetId="4">#REF!</definedName>
    <definedName name="aaaaa" hidden="1">{#N/A,#N/A,FALSE,"조골재"}</definedName>
    <definedName name="aaaaa_1" hidden="1">{#N/A,#N/A,FALSE,"조골재"}</definedName>
    <definedName name="aaaaaa" hidden="1">{#N/A,#N/A,FALSE,"속도"}</definedName>
    <definedName name="aaaaaaaaaa" hidden="1">{#N/A,#N/A,FALSE,"운반시간"}</definedName>
    <definedName name="aaaaaaaaaa_1" hidden="1">{#N/A,#N/A,FALSE,"운반시간"}</definedName>
    <definedName name="AAAAAAAAAAA">#REF!</definedName>
    <definedName name="AAAAAAAAAAAAAA"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AAAAAAAAAAAAAAAA" hidden="1">{#N/A,#N/A,FALSE,"배수2"}</definedName>
    <definedName name="AAAAAAAAAAAAAAAAAAA">#REF!</definedName>
    <definedName name="AAAAAAAAAAAAAAAAAAAAAAAAAAAAAAAAA" hidden="1">{0}</definedName>
    <definedName name="aaaaav" hidden="1">{#N/A,#N/A,FALSE,"단가표지"}</definedName>
    <definedName name="AAADFDGGA">#REF!</definedName>
    <definedName name="AADFA" hidden="1">{#N/A,#N/A,FALSE,"단면 제원"}</definedName>
    <definedName name="AB">#REF!</definedName>
    <definedName name="ABC">#REF!</definedName>
    <definedName name="abcd" hidden="1">{"'자리배치도'!$AG$1:$CI$28"}</definedName>
    <definedName name="abd" hidden="1">{#N/A,#N/A,FALSE,"골재소요량";#N/A,#N/A,FALSE,"골재소요량"}</definedName>
    <definedName name="ABS" hidden="1">{#N/A,#N/A,FALSE,"전력간선"}</definedName>
    <definedName name="ABUTH">#REF!</definedName>
    <definedName name="ac">#REF!</definedName>
    <definedName name="AC160F">#N/A</definedName>
    <definedName name="acb">'[24]N賃率-職'!#REF!</definedName>
    <definedName name="ACCES">#REF!</definedName>
    <definedName name="Access_Button" hidden="1">"KT과금거리_지역좌표_970827_거리계산표_List"</definedName>
    <definedName name="Access_Button1" hidden="1">"물품목_2_제품테이블_List"</definedName>
    <definedName name="Access_Button2" hidden="1">"물품목_2_제품테이블_List"</definedName>
    <definedName name="Access_Button3" hidden="1">"카드발송_카드발송_List1"</definedName>
    <definedName name="Access_Button4" hidden="1">"업체현황_카드발송_List"</definedName>
    <definedName name="AccessDatabase" localSheetId="4" hidden="1">"E:\내 문서\요금\KT과금거리 지역좌표_970827.mdb"</definedName>
    <definedName name="AccessDatabase" hidden="1">"D:\공무jaje\98년품의-수불\98146.mdb"</definedName>
    <definedName name="ACCLINK.XLS_Localization_Table_List" hidden="1">"$A$1:$B$11"</definedName>
    <definedName name="ACCLINK.XLS_Localization_Table_List1" hidden="1">"$A$13:$B$31"</definedName>
    <definedName name="ACCLINK.XLS_Localization_Table_List10" hidden="1">"$A$13:$B$33"</definedName>
    <definedName name="ACCLINK.XLS_Localization_Table_List11" hidden="1">"$A$13:$B$33"</definedName>
    <definedName name="ACCLINK.XLS_Localization_Table_List12" hidden="1">"$A$13:$B$33"</definedName>
    <definedName name="ACCLINK.XLS_Localization_Table_List13" hidden="1">"$A$13:$B$33"</definedName>
    <definedName name="ACCLINK.XLS_Localization_Table_List14" hidden="1">"$A$13:$B$33"</definedName>
    <definedName name="ACCLINK.XLS_Localization_Table_List15" hidden="1">"$A$13:$B$33"</definedName>
    <definedName name="ACCLINK.XLS_Localization_Table_List16" hidden="1">"$A$13:$B$33"</definedName>
    <definedName name="ACCLINK.XLS_Localization_Table_List17" hidden="1">"$A$13:$B$33"</definedName>
    <definedName name="ACCLINK.XLS_Localization_Table_List18" hidden="1">"$A$13:$B$33"</definedName>
    <definedName name="ACCLINK.XLS_Localization_Table_List19" hidden="1">"$A$13:$B$33"</definedName>
    <definedName name="ACCLINK.XLS_Localization_Table_List2" hidden="1">"$A$13:$B$31"</definedName>
    <definedName name="ACCLINK.XLS_Localization_Table_List3" hidden="1">"$A$13:$B$31"</definedName>
    <definedName name="ACCLINK.XLS_Localization_Table_List4" hidden="1">"$A$13:$B$31"</definedName>
    <definedName name="ACCLINK.XLS_Localization_Table_List5" hidden="1">"$A$13:$B$31"</definedName>
    <definedName name="ACCLINK.XLS_Localization_Table_List6" hidden="1">"$A$13:$B$31"</definedName>
    <definedName name="ACCLINK.XLS_Localization_Table_List7" hidden="1">"$A$13:$B$31"</definedName>
    <definedName name="ACCLINK.XLS_Localization_Table_List8" hidden="1">"$A$13:$B$31"</definedName>
    <definedName name="ACCLINK.XLS_Localization_Table_List9" hidden="1">"$A$13:$B$33"</definedName>
    <definedName name="ACDA" hidden="1">[25]GAEYO!#REF!</definedName>
    <definedName name="ACTION_GB">#REF!</definedName>
    <definedName name="ACTION_ILBN">#REF!</definedName>
    <definedName name="ACTION_IUN">#REF!</definedName>
    <definedName name="ACTION_JA">#REF!</definedName>
    <definedName name="ACTION_NOMU">#REF!</definedName>
    <definedName name="ACTION_TOTAL">#REF!</definedName>
    <definedName name="ACX" hidden="1">#REF!</definedName>
    <definedName name="acz">#REF!</definedName>
    <definedName name="a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_conv">#REF!</definedName>
    <definedName name="ADC" hidden="1">#REF!</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fdge" hidden="1">{#N/A,#N/A,FALSE,"2~8번"}</definedName>
    <definedName name="a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FWTWRWE" hidden="1">{#N/A,#N/A,FALSE,"배수1"}</definedName>
    <definedName name="aer">#REF!,#REF!</definedName>
    <definedName name="aerhh">#N/A</definedName>
    <definedName name="AF">#REF!</definedName>
    <definedName name="AFAFA" hidden="1">{#N/A,#N/A,FALSE,"부대1"}</definedName>
    <definedName name="afasd" hidden="1">{#N/A,#N/A,FALSE,"단가표지"}</definedName>
    <definedName name="AFASFAS" hidden="1">{#N/A,#N/A,FALSE,"조골재"}</definedName>
    <definedName name="AFC설비">[11]Sheet1!$A$550:$AB$611</definedName>
    <definedName name="afd" hidden="1">{#N/A,#N/A,FALSE,"운반시간"}</definedName>
    <definedName name="AFDSFDSFDSAF" hidden="1">{#N/A,#N/A,FALSE,"혼합골재"}</definedName>
    <definedName name="afdsfsa" hidden="1">{#N/A,#N/A,FALSE,"배수2"}</definedName>
    <definedName name="AFDSFSADFSA" hidden="1">{#N/A,#N/A,FALSE,"토공2"}</definedName>
    <definedName name="AFERTG" hidden="1">{#N/A,#N/A,FALSE,"전력간선"}</definedName>
    <definedName name="a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FFFFFFFFFFFFF" hidden="1">{#N/A,#N/A,FALSE,"단가표지"}</definedName>
    <definedName name="AFSAFS" hidden="1">{#N/A,#N/A,FALSE,"표지목차"}</definedName>
    <definedName name="AFSAFSA" hidden="1">{#N/A,#N/A,FALSE,"이정표"}</definedName>
    <definedName name="AFSAFSAF" hidden="1">{#N/A,#N/A,FALSE,"운반시간"}</definedName>
    <definedName name="AFSDAFSA" hidden="1">{#N/A,#N/A,FALSE,"속도"}</definedName>
    <definedName name="AFSSAFSAFSAFSAFSAD" hidden="1">{#N/A,#N/A,FALSE,"배수1"}</definedName>
    <definedName name="ag">#REF!</definedName>
    <definedName name="agdump">#REF!</definedName>
    <definedName name="agedump">#REF!</definedName>
    <definedName name="agencydump">#REF!</definedName>
    <definedName name="AGENCYLY">#REF!</definedName>
    <definedName name="AGENCYPLAN">#REF!</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JAKLAL">#REF!</definedName>
    <definedName name="AH">[0]!BlankMacro1</definedName>
    <definedName name="aheah">#N/A</definedName>
    <definedName name="aherhe" hidden="1">{#N/A,#N/A,TRUE,"토적및재료집계";#N/A,#N/A,TRUE,"토적및재료집계";#N/A,#N/A,TRUE,"단위량"}</definedName>
    <definedName name="ahffk" hidden="1">{"'용역비'!$A$4:$C$8"}</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aera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hher">#N/A</definedName>
    <definedName name="AI">#REF!</definedName>
    <definedName name="aifjoweidmcx">'[26]#REF'!#REF!</definedName>
    <definedName name="ajdi" hidden="1">{#N/A,#N/A,FALSE,"집계표"}</definedName>
    <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kfj">'[26]#REF'!#REF!</definedName>
    <definedName name="AKJFD">#REF!</definedName>
    <definedName name="AKJFL">'[26]#REF'!#REF!</definedName>
    <definedName name="AKT" hidden="1">{#N/A,#N/A,FALSE,"3가";#N/A,#N/A,FALSE,"3나";#N/A,#N/A,FALSE,"3다"}</definedName>
    <definedName name="aldfkuxp">'[26]#REF'!#REF!</definedName>
    <definedName name="ALPHA">#REF!</definedName>
    <definedName name="alslsdkjfjs" hidden="1">#REF!</definedName>
    <definedName name="a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FRK2">#REF!</definedName>
    <definedName name="ANFRK3">#REF!</definedName>
    <definedName name="anfrkk">#REF!</definedName>
    <definedName name="ANG">#REF!</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scount" hidden="1">1</definedName>
    <definedName name="ap_s_t">#REF!</definedName>
    <definedName name="AREA0002" hidden="1">#REF!</definedName>
    <definedName name="area1">#REF!</definedName>
    <definedName name="area2">#REF!</definedName>
    <definedName name="area3">#REF!</definedName>
    <definedName name="arher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'[27]#REF'!$A$1:$F$25</definedName>
    <definedName name="AS2DocOpenMode" hidden="1">"AS2DocumentBrowse"</definedName>
    <definedName name="ASA">[28]I一般比!#REF!</definedName>
    <definedName name="asaasa">'[20]#REF'!$I$105</definedName>
    <definedName name="ASAS" hidden="1">{#N/A,#N/A,FALSE,"DAOCM 2차 검토"}</definedName>
    <definedName name="asasssf" hidden="1">{#N/A,#N/A,FALSE,"골재소요량";#N/A,#N/A,FALSE,"골재소요량"}</definedName>
    <definedName name="ascon1">#REF!</definedName>
    <definedName name="ascon2">#REF!</definedName>
    <definedName name="ASD">#REF!</definedName>
    <definedName name="asdf" localSheetId="4">#REF!</definedName>
    <definedName name="asdf" hidden="1">#REF!</definedName>
    <definedName name="ASDFASDF" hidden="1">{#N/A,#N/A,TRUE,"토적및재료집계";#N/A,#N/A,TRUE,"토적및재료집계";#N/A,#N/A,TRUE,"단위량"}</definedName>
    <definedName name="asdfasdfasdfasfcasx" hidden="1">'[29]98수문일위'!$A$1:$P$2004</definedName>
    <definedName name="asdfgs" hidden="1">{#N/A,#N/A,FALSE,"단가표지"}</definedName>
    <definedName name="asdhf">'[26]#REF'!#REF!</definedName>
    <definedName name="ASF" hidden="1">{#N/A,#N/A,FALSE,"2~8번"}</definedName>
    <definedName name="asfas" hidden="1">{#N/A,#N/A,FALSE,"표지목차"}</definedName>
    <definedName name="ASFSA" hidden="1">{#N/A,#N/A,FALSE,"포장1";#N/A,#N/A,FALSE,"포장1"}</definedName>
    <definedName name="ASFSADFSAFSA" hidden="1">{#N/A,#N/A,FALSE,"부대2"}</definedName>
    <definedName name="ASFSADFSDGAFDSAF" hidden="1">{#N/A,#N/A,FALSE,"2~8번"}</definedName>
    <definedName name="ASFSAFAS" hidden="1">{#N/A,#N/A,FALSE,"2~8번"}</definedName>
    <definedName name="ASFSAFASFSA" hidden="1">{#N/A,#N/A,FALSE,"혼합골재"}</definedName>
    <definedName name="ASFSAFSA" hidden="1">{#N/A,#N/A,FALSE,"혼합골재"}</definedName>
    <definedName name="ASFSDAFSAF" hidden="1">{#N/A,#N/A,FALSE,"표지목차"}</definedName>
    <definedName name="ASFSDFSDFSAD" hidden="1">{#N/A,#N/A,FALSE,"2~8번"}</definedName>
    <definedName name="as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SFSDF" hidden="1">{#N/A,#N/A,FALSE,"2~8번"}</definedName>
    <definedName name="ASTE_4WEM">#REF!</definedName>
    <definedName name="ASTE_COM">#REF!</definedName>
    <definedName name="ASTE_OCUDPAR">#REF!</definedName>
    <definedName name="ASTE_PSU">#REF!</definedName>
    <definedName name="ASTE4W">#REF!</definedName>
    <definedName name="ASTECOM">#REF!</definedName>
    <definedName name="ASTEOCU">#REF!</definedName>
    <definedName name="ASTEPSU">#REF!</definedName>
    <definedName name="AT">[7]간선계산!#REF!</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EGAWEG" hidden="1">#REF!</definedName>
    <definedName name="AWG" hidden="1">#REF!</definedName>
    <definedName name="AWGRA" hidden="1">#REF!</definedName>
    <definedName name="AWGRWGAW" hidden="1">#REF!</definedName>
    <definedName name="AXC">[19]제직재!#REF!</definedName>
    <definedName name="A삼">#REF!</definedName>
    <definedName name="A이">#REF!</definedName>
    <definedName name="A일">#REF!</definedName>
    <definedName name="a합">#REF!</definedName>
    <definedName name="B">#REF!</definedName>
    <definedName name="B18㎝">#REF!</definedName>
    <definedName name="B1B">#REF!</definedName>
    <definedName name="B20㎝">#REF!</definedName>
    <definedName name="B25㎝">#REF!</definedName>
    <definedName name="B2B">#REF!</definedName>
    <definedName name="B30㎝">#REF!</definedName>
    <definedName name="B3B">#REF!</definedName>
    <definedName name="B4B">#REF!</definedName>
    <definedName name="B4㎝이하">#REF!</definedName>
    <definedName name="B5B">[30]교각1!#REF!</definedName>
    <definedName name="B5㎝">#REF!</definedName>
    <definedName name="B6B">[30]교각1!#REF!</definedName>
    <definedName name="B6㎝">#REF!</definedName>
    <definedName name="B7B">[30]교각1!#REF!</definedName>
    <definedName name="B7㎝">#REF!</definedName>
    <definedName name="B8㎝">#REF!</definedName>
    <definedName name="bae">#REF!</definedName>
    <definedName name="band1">#REF!</definedName>
    <definedName name="band2">#REF!</definedName>
    <definedName name="base_unit_현재" hidden="1">{#N/A,#N/A,TRUE,"NRE";#N/A,#N/A,TRUE,"Tooling";#N/A,#N/A,TRUE,"Sample";#N/A,#N/A,TRUE,"Fixtures";#N/A,#N/A,TRUE,"Agency";#N/A,#N/A,TRUE,"Personnel"}</definedName>
    <definedName name="BB">[31]내역서!$I$49</definedName>
    <definedName name="BBB" localSheetId="4">#REF!</definedName>
    <definedName name="BBB">#REF!</definedName>
    <definedName name="bbbb" hidden="1">[32]입찰안!#REF!</definedName>
    <definedName name="BC">#REF!</definedName>
    <definedName name="bcrclcl100rt">#REF!</definedName>
    <definedName name="bcrclcl100rtrkrk">#REF!</definedName>
    <definedName name="BD">#REF!</definedName>
    <definedName name="BDLEN_1">#REF!</definedName>
    <definedName name="BDLEN_2">#REF!</definedName>
    <definedName name="BE">#REF!</definedName>
    <definedName name="BETA">#REF!</definedName>
    <definedName name="BF">#REF!</definedName>
    <definedName name="BFB">#REF!</definedName>
    <definedName name="BFF">#REF!</definedName>
    <definedName name="BG">#REF!</definedName>
    <definedName name="BH">#REF!</definedName>
    <definedName name="BHE" hidden="1">{#N/A,#N/A,FALSE,"조골재"}</definedName>
    <definedName name="bjjk">#REF!</definedName>
    <definedName name="bkk">#REF!</definedName>
    <definedName name="BLB">#REF!</definedName>
    <definedName name="BLDG">[33]LEGEND!$D$8</definedName>
    <definedName name="BLS">#REF!</definedName>
    <definedName name="bnn" hidden="1">{#N/A,#N/A,FALSE,"조골재"}</definedName>
    <definedName name="bo">#REF!</definedName>
    <definedName name="BOM_OF_ECP">#REF!</definedName>
    <definedName name="BOOK2" hidden="1">{#N/A,#N/A,TRUE,"손익보고"}</definedName>
    <definedName name="box"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ox수량집계">{"Book1","토공.xls"}</definedName>
    <definedName name="bpipgo">#REF!</definedName>
    <definedName name="bs_chekjum">#REF!</definedName>
    <definedName name="bs_chekplus">#REF!</definedName>
    <definedName name="bs_chekwave">#REF!</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V">#REF!</definedName>
    <definedName name="bvx" hidden="1">{#N/A,#N/A,FALSE,"토공2"}</definedName>
    <definedName name="BW">#REF!</definedName>
    <definedName name="bytesync">#REF!</definedName>
    <definedName name="B이">#REF!</definedName>
    <definedName name="B일">#REF!</definedName>
    <definedName name="B제로">#REF!</definedName>
    <definedName name="C_">[11]Sheet1!#REF!</definedName>
    <definedName name="c_1">#REF!</definedName>
    <definedName name="CA">#REF!</definedName>
    <definedName name="cable">'[7]#REF'!$T$73:$V$80</definedName>
    <definedName name="CalcAgencyPrice">#REF!</definedName>
    <definedName name="CALCU">#N/A</definedName>
    <definedName name="CALCUL">#N/A</definedName>
    <definedName name="CALCULA">#N/A</definedName>
    <definedName name="CALCULAT">#N/A</definedName>
    <definedName name="CALCULATI">#N/A</definedName>
    <definedName name="CALCULATION">#N/A</definedName>
    <definedName name="camberWork">#N/A</definedName>
    <definedName name="CB">#REF!</definedName>
    <definedName name="CBIND1_1">#REF!</definedName>
    <definedName name="CBIND1_2">#REF!</definedName>
    <definedName name="CBIND2_1">#REF!</definedName>
    <definedName name="CBIND2_2">#REF!</definedName>
    <definedName name="CBIND3_1">#REF!</definedName>
    <definedName name="CBIND3_2">#REF!</definedName>
    <definedName name="cbl">#REF!</definedName>
    <definedName name="cbl_e">#REF!</definedName>
    <definedName name="cbl_ee">#REF!</definedName>
    <definedName name="cblee2">#REF!</definedName>
    <definedName name="cbn">#REF!</definedName>
    <definedName name="cc" localSheetId="4">#N/A</definedName>
    <definedName name="CC" hidden="1">[34]부하!$O$64:$O$131</definedName>
    <definedName name="CCC"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CCC" hidden="1">[34]부하!$O$131:$O$201</definedName>
    <definedName name="ccccc" hidden="1">{#N/A,#N/A,FALSE,"2~8번"}</definedName>
    <definedName name="ccdc">'[20]#REF'!$B$7</definedName>
    <definedName name="CCTV및장애자편의설비">#REF!</definedName>
    <definedName name="CCTV설비">[11]Sheet1!$A$319:$AB$401</definedName>
    <definedName name="CD">#REF!</definedName>
    <definedName name="CE">#REF!</definedName>
    <definedName name="CELLNOTE1">[11]Sheet1!#REF!</definedName>
    <definedName name="CF">#REF!</definedName>
    <definedName name="CFGJY" hidden="1">{#N/A,#N/A,FALSE,"혼합골재"}</definedName>
    <definedName name="CG">#REF!</definedName>
    <definedName name="CGH" hidden="1">{#N/A,#N/A,FALSE,"표지목차"}</definedName>
    <definedName name="cgmh" hidden="1">{"'용역비'!$A$4:$C$8"}</definedName>
    <definedName name="CH">#REF!</definedName>
    <definedName name="CHAR1">#REF!</definedName>
    <definedName name="CHAR2">#REF!</definedName>
    <definedName name="Chart_1">"Chart 1"</definedName>
    <definedName name="chd">[11]Sheet1!#REF!</definedName>
    <definedName name="chl" hidden="1">{#N/A,#N/A,TRUE,"토적및재료집계";#N/A,#N/A,TRUE,"토적및재료집계";#N/A,#N/A,TRUE,"단위량"}</definedName>
    <definedName name="chllqjatlr">[0]!BlankMacro1</definedName>
    <definedName name="CI">#REF!</definedName>
    <definedName name="CI집기">'[35]연부97-1'!#REF!</definedName>
    <definedName name="CI집기12">[35]갑지1!#REF!</definedName>
    <definedName name="CJ">#REF!</definedName>
    <definedName name="cjfrj">[11]Sheet1!#REF!</definedName>
    <definedName name="clam1">#REF!</definedName>
    <definedName name="clam2">#REF!</definedName>
    <definedName name="CLAY" hidden="1">{#N/A,#N/A,FALSE,"포장단가"}</definedName>
    <definedName name="CLIENT">[33]LEGEND!$D$6</definedName>
    <definedName name="cnf" hidden="1">{#N/A,#N/A,FALSE,"이태원철근"}</definedName>
    <definedName name="cnltn" hidden="1">{"'신흥취수펌프 검토'!$M$2","'신흥취수펌프 검토'!$A$1:$AE$87"}</definedName>
    <definedName name="co">[11]Sheet1!$A$1:$I$1235</definedName>
    <definedName name="CODE">#REF!</definedName>
    <definedName name="Coef">#REF!</definedName>
    <definedName name="Coef2">#REF!</definedName>
    <definedName name="COLUMN_A">#REF!</definedName>
    <definedName name="COMB1">#REF!</definedName>
    <definedName name="COMB10">#REF!</definedName>
    <definedName name="COMB11">#REF!</definedName>
    <definedName name="COMB12">#REF!</definedName>
    <definedName name="COMB13">#REF!</definedName>
    <definedName name="COMB14">#REF!</definedName>
    <definedName name="COMB2">#REF!</definedName>
    <definedName name="COMB3">#REF!</definedName>
    <definedName name="COMB4">#REF!</definedName>
    <definedName name="COMB5">#REF!</definedName>
    <definedName name="COMB6">#REF!</definedName>
    <definedName name="COMB7">#REF!</definedName>
    <definedName name="COMB8">#REF!</definedName>
    <definedName name="COMB9">#REF!</definedName>
    <definedName name="Commission">#REF!</definedName>
    <definedName name="con">#REF!</definedName>
    <definedName name="CON_1">#REF!</definedName>
    <definedName name="CON_3">#REF!</definedName>
    <definedName name="COND_1">#REF!</definedName>
    <definedName name="COND_3">#REF!</definedName>
    <definedName name="CONDUIT">#REF!</definedName>
    <definedName name="cost" localSheetId="4">#REF!</definedName>
    <definedName name="COST" hidden="1">#REF!</definedName>
    <definedName name="COSTT" hidden="1">#REF!</definedName>
    <definedName name="CPEV">#REF!</definedName>
    <definedName name="cpu">#REF!</definedName>
    <definedName name="CPU_시험기사">#REF!</definedName>
    <definedName name="CPU466P">#REF!</definedName>
    <definedName name="CPU500P">#REF!</definedName>
    <definedName name="cpu시험">#REF!</definedName>
    <definedName name="CPU시험기사">#REF!</definedName>
    <definedName name="CPU시험사001">#REF!</definedName>
    <definedName name="CPU시험사002">#REF!</definedName>
    <definedName name="CPU시험사011">#REF!</definedName>
    <definedName name="CPU시험사012">#REF!</definedName>
    <definedName name="CPU시험사982">#REF!</definedName>
    <definedName name="CPU시험사991">#REF!</definedName>
    <definedName name="CPU시험사992">#REF!</definedName>
    <definedName name="CQ">#REF!</definedName>
    <definedName name="cq_508">#REF!</definedName>
    <definedName name="CQ_MUX">#REF!</definedName>
    <definedName name="cq_r">#REF!</definedName>
    <definedName name="cq_t">#REF!</definedName>
    <definedName name="CQAD">#REF!</definedName>
    <definedName name="CQDA">#REF!</definedName>
    <definedName name="CQE">#REF!</definedName>
    <definedName name="CQMUX">#REF!</definedName>
    <definedName name="CQOJC1">#REF!</definedName>
    <definedName name="CQOJC2">#REF!</definedName>
    <definedName name="CQOJC3">#REF!</definedName>
    <definedName name="CQT">#REF!</definedName>
    <definedName name="CR">#REF!</definedName>
    <definedName name="CRIMP5C">#REF!</definedName>
    <definedName name="CRIMP5C_1">#REF!</definedName>
    <definedName name="CRIMP5C_2">#REF!</definedName>
    <definedName name="CRIMP7C">#REF!</definedName>
    <definedName name="CRIMP7C_1">#REF!</definedName>
    <definedName name="CRIMP7C_2">#REF!</definedName>
    <definedName name="_xlnm.Criteria">#REF!</definedName>
    <definedName name="Criteria_MI">[11]Sheet1!#REF!</definedName>
    <definedName name="CRP">#REF!</definedName>
    <definedName name="csn">#REF!</definedName>
    <definedName name="CT110T">#N/A</definedName>
    <definedName name="CURRENT_1">#REF!</definedName>
    <definedName name="CURRENT_2">#REF!</definedName>
    <definedName name="CURRENT_3">#REF!</definedName>
    <definedName name="CV">[7]DATA!$F$4:$J$14</definedName>
    <definedName name="CV14_2C">[7]단가!#REF!</definedName>
    <definedName name="CV14_4C">[7]단가!#REF!</definedName>
    <definedName name="CV5.5_2">[7]단가!#REF!</definedName>
    <definedName name="CV5.5_4C">[7]단가!#REF!</definedName>
    <definedName name="CV8_2C">[7]단가!#REF!</definedName>
    <definedName name="CV8_4C">[7]단가!#REF!</definedName>
    <definedName name="CVVS55">#REF!</definedName>
    <definedName name="CXS" hidden="1">{#N/A,#N/A,FALSE,"견적조건";#N/A,#N/A,FALSE,"산출근거"}</definedName>
    <definedName name="cx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#REF!</definedName>
    <definedName name="D.TOTAL.">#REF!</definedName>
    <definedName name="D.TOTAL..">#REF!</definedName>
    <definedName name="D_1">#REF!</definedName>
    <definedName name="d_2">#REF!</definedName>
    <definedName name="d_5">#REF!</definedName>
    <definedName name="D_FE">#REF!</definedName>
    <definedName name="D_FO">#REF!</definedName>
    <definedName name="D021161명지남양주" hidden="1">#REF!</definedName>
    <definedName name="D13.">#REF!</definedName>
    <definedName name="D16.">#REF!</definedName>
    <definedName name="D19.">#REF!</definedName>
    <definedName name="D19..">#REF!</definedName>
    <definedName name="D22.">#REF!</definedName>
    <definedName name="D22..">#REF!</definedName>
    <definedName name="D25.">#REF!</definedName>
    <definedName name="D25..">#REF!</definedName>
    <definedName name="D29.">#REF!</definedName>
    <definedName name="D29..">#REF!</definedName>
    <definedName name="da_conv">#REF!</definedName>
    <definedName name="DAA" localSheetId="4">#REF!</definedName>
    <definedName name="DAA">'[28]N賃率-職'!#REF!</definedName>
    <definedName name="dan" localSheetId="4">#REF!</definedName>
    <definedName name="DAN">[36]을!#REF!</definedName>
    <definedName name="DAN_S">#N/A</definedName>
    <definedName name="danga">[37]danga!$A$1:$M$235</definedName>
    <definedName name="DANGA1">#REF!</definedName>
    <definedName name="DANGA10">#REF!</definedName>
    <definedName name="DANGA100">#REF!</definedName>
    <definedName name="DANGA101">#REF!</definedName>
    <definedName name="DANGA102">#REF!</definedName>
    <definedName name="DANGA103">#REF!</definedName>
    <definedName name="DANGA104">#REF!</definedName>
    <definedName name="DANGA105">#REF!</definedName>
    <definedName name="DANGA106">#REF!</definedName>
    <definedName name="DANGA107">#REF!</definedName>
    <definedName name="DANGA108">#REF!</definedName>
    <definedName name="DANGA109">#REF!</definedName>
    <definedName name="DANGA11">#REF!</definedName>
    <definedName name="DANGA110">#REF!</definedName>
    <definedName name="DANGA111">#REF!</definedName>
    <definedName name="DANGA112">#REF!</definedName>
    <definedName name="DANGA113">#REF!</definedName>
    <definedName name="DANGA114">#REF!</definedName>
    <definedName name="DANGA115">#REF!</definedName>
    <definedName name="DANGA116">#REF!</definedName>
    <definedName name="DANGA117">#REF!</definedName>
    <definedName name="DANGA118">#REF!</definedName>
    <definedName name="DANGA119">#REF!</definedName>
    <definedName name="DANGA12">#REF!</definedName>
    <definedName name="DANGA120">#REF!</definedName>
    <definedName name="DANGA121">#REF!</definedName>
    <definedName name="DANGA122">#REF!</definedName>
    <definedName name="DANGA123">#REF!</definedName>
    <definedName name="DANGA124">#REF!</definedName>
    <definedName name="DANGA125">#REF!</definedName>
    <definedName name="DANGA126">#REF!</definedName>
    <definedName name="DANGA127">#REF!</definedName>
    <definedName name="DANGA128">#REF!</definedName>
    <definedName name="DANGA129">#REF!</definedName>
    <definedName name="DANGA13">#REF!</definedName>
    <definedName name="DANGA130">#REF!</definedName>
    <definedName name="DANGA131">#REF!</definedName>
    <definedName name="DANGA132">#REF!</definedName>
    <definedName name="DANGA133">#REF!</definedName>
    <definedName name="DANGA134">#REF!</definedName>
    <definedName name="DANGA135">#REF!</definedName>
    <definedName name="DANGA136">#REF!</definedName>
    <definedName name="DANGA137">#REF!</definedName>
    <definedName name="DANGA138">#REF!</definedName>
    <definedName name="DANGA139">#REF!</definedName>
    <definedName name="DANGA14">#REF!</definedName>
    <definedName name="DANGA140">#REF!</definedName>
    <definedName name="DANGA141">#REF!</definedName>
    <definedName name="DANGA142">#REF!</definedName>
    <definedName name="DANGA143">#REF!</definedName>
    <definedName name="DANGA144">#REF!</definedName>
    <definedName name="DANGA145">#REF!</definedName>
    <definedName name="DANGA146">#REF!</definedName>
    <definedName name="DANGA147">#REF!</definedName>
    <definedName name="DANGA148">#REF!</definedName>
    <definedName name="DANGA149">#REF!</definedName>
    <definedName name="DANGA15">#REF!</definedName>
    <definedName name="DANGA150">#REF!</definedName>
    <definedName name="DANGA151">#REF!</definedName>
    <definedName name="DANGA152">#REF!</definedName>
    <definedName name="DANGA153">#REF!</definedName>
    <definedName name="DANGA154">#REF!</definedName>
    <definedName name="DANGA155">#REF!</definedName>
    <definedName name="DANGA156">#REF!</definedName>
    <definedName name="DANGA157">#REF!</definedName>
    <definedName name="DANGA158">#REF!</definedName>
    <definedName name="DANGA159">#REF!</definedName>
    <definedName name="DANGA16">#REF!</definedName>
    <definedName name="DANGA160">#REF!</definedName>
    <definedName name="DANGA161">#REF!</definedName>
    <definedName name="DANGA162">#REF!</definedName>
    <definedName name="DANGA163">#REF!</definedName>
    <definedName name="DANGA164">#REF!</definedName>
    <definedName name="DANGA165">#REF!</definedName>
    <definedName name="DANGA166">#REF!</definedName>
    <definedName name="DANGA167">#REF!</definedName>
    <definedName name="DANGA168">#REF!</definedName>
    <definedName name="DANGA169">#REF!</definedName>
    <definedName name="DANGA17">#REF!</definedName>
    <definedName name="DANGA170">#REF!</definedName>
    <definedName name="DANGA171">#REF!</definedName>
    <definedName name="DANGA172">#REF!</definedName>
    <definedName name="DANGA173">#REF!</definedName>
    <definedName name="DANGA174">#REF!</definedName>
    <definedName name="DANGA175">#REF!</definedName>
    <definedName name="DANGA176">#REF!</definedName>
    <definedName name="DANGA177">#REF!</definedName>
    <definedName name="DANGA178">#REF!</definedName>
    <definedName name="DANGA179">#REF!</definedName>
    <definedName name="DANGA18">#REF!</definedName>
    <definedName name="DANGA180">#REF!</definedName>
    <definedName name="DANGA181">#REF!</definedName>
    <definedName name="DANGA182">#REF!</definedName>
    <definedName name="DANGA183">#REF!</definedName>
    <definedName name="DANGA184">#REF!</definedName>
    <definedName name="DANGA185">#REF!</definedName>
    <definedName name="DANGA186">#REF!</definedName>
    <definedName name="DANGA187">#REF!</definedName>
    <definedName name="DANGA188">#REF!</definedName>
    <definedName name="DANGA189">#REF!</definedName>
    <definedName name="DANGA19">#REF!</definedName>
    <definedName name="DANGA190">#REF!</definedName>
    <definedName name="DANGA191">#REF!</definedName>
    <definedName name="DANGA192">#REF!</definedName>
    <definedName name="DANGA193">#REF!</definedName>
    <definedName name="DANGA194">#REF!</definedName>
    <definedName name="DANGA195">#REF!</definedName>
    <definedName name="DANGA196">#REF!</definedName>
    <definedName name="DANGA197">#REF!</definedName>
    <definedName name="DANGA198">#REF!</definedName>
    <definedName name="DANGA199">#REF!</definedName>
    <definedName name="DANGA2">#REF!</definedName>
    <definedName name="DANGA20">#REF!</definedName>
    <definedName name="DANGA200">#REF!</definedName>
    <definedName name="DANGA201">#REF!</definedName>
    <definedName name="DANGA202">#REF!</definedName>
    <definedName name="DANGA203">#REF!</definedName>
    <definedName name="DANGA204">#REF!</definedName>
    <definedName name="DANGA205">#REF!</definedName>
    <definedName name="DANGA206">#REF!</definedName>
    <definedName name="DANGA207">#REF!</definedName>
    <definedName name="DANGA208">#REF!</definedName>
    <definedName name="DANGA209">#REF!</definedName>
    <definedName name="DANGA21">#REF!</definedName>
    <definedName name="DANGA210">#REF!</definedName>
    <definedName name="DANGA211">#REF!</definedName>
    <definedName name="DANGA212">#REF!</definedName>
    <definedName name="DANGA213">#REF!</definedName>
    <definedName name="DANGA214">#REF!</definedName>
    <definedName name="DANGA215">#REF!</definedName>
    <definedName name="DANGA216">#REF!</definedName>
    <definedName name="DANGA217">#REF!</definedName>
    <definedName name="DANGA218">#REF!</definedName>
    <definedName name="DANGA219">#REF!</definedName>
    <definedName name="DANGA22">#REF!</definedName>
    <definedName name="DANGA220">#REF!</definedName>
    <definedName name="DANGA221">#REF!</definedName>
    <definedName name="DANGA222">#REF!</definedName>
    <definedName name="DANGA223">#REF!</definedName>
    <definedName name="DANGA224">#REF!</definedName>
    <definedName name="DANGA225">#REF!</definedName>
    <definedName name="DANGA226">#REF!</definedName>
    <definedName name="DANGA227">#REF!</definedName>
    <definedName name="DANGA228">#REF!</definedName>
    <definedName name="DANGA23">#REF!</definedName>
    <definedName name="DANGA24">#REF!</definedName>
    <definedName name="DANGA25">#REF!</definedName>
    <definedName name="DANGA26">#REF!</definedName>
    <definedName name="DANGA27">#REF!</definedName>
    <definedName name="DANGA28">#REF!</definedName>
    <definedName name="DANGA29">#REF!</definedName>
    <definedName name="DANGA3">#REF!</definedName>
    <definedName name="DANGA30">#REF!</definedName>
    <definedName name="DANGA31">#REF!</definedName>
    <definedName name="DANGA32">#REF!</definedName>
    <definedName name="DANGA33">#REF!</definedName>
    <definedName name="DANGA34">#REF!</definedName>
    <definedName name="DANGA35">#REF!</definedName>
    <definedName name="DANGA36">#REF!</definedName>
    <definedName name="DANGA37">#REF!</definedName>
    <definedName name="DANGA38">#REF!</definedName>
    <definedName name="DANGA39">#REF!</definedName>
    <definedName name="DANGA4">#REF!</definedName>
    <definedName name="DANGA40">#REF!</definedName>
    <definedName name="DANGA41">#REF!</definedName>
    <definedName name="DANGA42">#REF!</definedName>
    <definedName name="DANGA43">#REF!</definedName>
    <definedName name="DANGA44">#REF!</definedName>
    <definedName name="DANGA45">#REF!</definedName>
    <definedName name="DANGA46">#REF!</definedName>
    <definedName name="DANGA47">#REF!</definedName>
    <definedName name="DANGA48">#REF!</definedName>
    <definedName name="DANGA49">#REF!</definedName>
    <definedName name="DANGA5">#REF!</definedName>
    <definedName name="DANGA50">#REF!</definedName>
    <definedName name="DANGA51">#REF!</definedName>
    <definedName name="DANGA52">#REF!</definedName>
    <definedName name="DANGA53">#REF!</definedName>
    <definedName name="DANGA54">#REF!</definedName>
    <definedName name="DANGA55">#REF!</definedName>
    <definedName name="DANGA56">#REF!</definedName>
    <definedName name="DANGA57">#REF!</definedName>
    <definedName name="DANGA58">#REF!</definedName>
    <definedName name="DANGA59">#REF!</definedName>
    <definedName name="DANGA6">#REF!</definedName>
    <definedName name="DANGA60">#REF!</definedName>
    <definedName name="DANGA61">#REF!</definedName>
    <definedName name="DANGA62">#REF!</definedName>
    <definedName name="DANGA63">#REF!</definedName>
    <definedName name="DANGA64">#REF!</definedName>
    <definedName name="DANGA65">#REF!</definedName>
    <definedName name="DANGA66">#REF!</definedName>
    <definedName name="DANGA67">#REF!</definedName>
    <definedName name="DANGA68">#REF!</definedName>
    <definedName name="DANGA69">#REF!</definedName>
    <definedName name="DANGA7">#REF!</definedName>
    <definedName name="DANGA70">#REF!</definedName>
    <definedName name="DANGA71">#REF!</definedName>
    <definedName name="DANGA72">#REF!</definedName>
    <definedName name="DANGA73">#REF!</definedName>
    <definedName name="DANGA74">#REF!</definedName>
    <definedName name="DANGA75">#REF!</definedName>
    <definedName name="DANGA76">#REF!</definedName>
    <definedName name="DANGA77">#REF!</definedName>
    <definedName name="DANGA78">#REF!</definedName>
    <definedName name="DANGA79">#REF!</definedName>
    <definedName name="DANGA8">#REF!</definedName>
    <definedName name="DANGA80">#REF!</definedName>
    <definedName name="DANGA81">#REF!</definedName>
    <definedName name="DANGA82">#REF!</definedName>
    <definedName name="DANGA83">#REF!</definedName>
    <definedName name="DANGA84">#REF!</definedName>
    <definedName name="DANGA85">#REF!</definedName>
    <definedName name="DANGA86">#REF!</definedName>
    <definedName name="DANGA87">#REF!</definedName>
    <definedName name="DANGA88">#REF!</definedName>
    <definedName name="DANGA89">#REF!</definedName>
    <definedName name="DANGA9">#REF!</definedName>
    <definedName name="DANGA90">#REF!</definedName>
    <definedName name="DANGA91">#REF!</definedName>
    <definedName name="DANGA92">#REF!</definedName>
    <definedName name="DANGA93">#REF!</definedName>
    <definedName name="DANGA94">#REF!</definedName>
    <definedName name="DANGA95">#REF!</definedName>
    <definedName name="DANGA96">#REF!</definedName>
    <definedName name="DANGA97">#REF!</definedName>
    <definedName name="DANGA98">#REF!</definedName>
    <definedName name="DANGA99">#REF!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소손2">#N/A</definedName>
    <definedName name="DATA">#REF!</definedName>
    <definedName name="data1">#REF!</definedName>
    <definedName name="datab">[11]Sheet1!$A$3:$D$566</definedName>
    <definedName name="_xlnm.Database">#REF!</definedName>
    <definedName name="Database_MI">[11]Sheet1!#REF!</definedName>
    <definedName name="database2">#REF!</definedName>
    <definedName name="dataww" hidden="1">#REF!</definedName>
    <definedName name="date">#REF!</definedName>
    <definedName name="DaWk7">#REF!</definedName>
    <definedName name="DB">#REF!</definedName>
    <definedName name="DBBTY" hidden="1">{#N/A,#N/A,FALSE,"혼합골재"}</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관리" localSheetId="3">#REF!</definedName>
    <definedName name="DB관리">#REF!</definedName>
    <definedName name="DC">#REF!</definedName>
    <definedName name="DC_12">#REF!</definedName>
    <definedName name="DC_16">#REF!</definedName>
    <definedName name="DC_8">#REF!</definedName>
    <definedName name="DCGRE" hidden="1">{#N/A,#N/A,TRUE,"토적및재료집계";#N/A,#N/A,TRUE,"토적및재료집계";#N/A,#N/A,TRUE,"단위량"}</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#N/A</definedName>
    <definedName name="DDAASDD" hidden="1">{#N/A,#N/A,FALSE,"부대2"}</definedName>
    <definedName name="DDAFASDFSD" hidden="1">{#N/A,#N/A,FALSE,"Sheet1"}</definedName>
    <definedName name="DDD" localSheetId="4">#N/A</definedName>
    <definedName name="DD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A">BlankMacro1</definedName>
    <definedName name="ddddd" localSheetId="4" hidden="1">#REF!</definedName>
    <definedName name="ddddd" hidden="1">'[14]#REF'!$A$6:$A$216</definedName>
    <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DDD" hidden="1">{#N/A,#N/A,FALSE,"포장단가"}</definedName>
    <definedName name="dde">#N/A</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O">#REF!</definedName>
    <definedName name="de">#REF!</definedName>
    <definedName name="DelDC">#REF!</definedName>
    <definedName name="DelDm">#REF!</definedName>
    <definedName name="Delivery">#REF!</definedName>
    <definedName name="DelType">#REF!</definedName>
    <definedName name="DEMO">#REF!</definedName>
    <definedName name="deptLookup">#REF!</definedName>
    <definedName name="df" localSheetId="4">#N/A</definedName>
    <definedName name="DF">#REF!</definedName>
    <definedName name="DFASDF" hidden="1">#REF!</definedName>
    <definedName name="DFASFD" hidden="1">{#N/A,#N/A,FALSE,"골재소요량";#N/A,#N/A,FALSE,"골재소요량"}</definedName>
    <definedName name="dfasfdasfdasfasd" hidden="1">{"'산출근거'!$B$4:$D$8"}</definedName>
    <definedName name="DFBGHE" hidden="1">{#N/A,#N/A,FALSE,"골재소요량";#N/A,#N/A,FALSE,"골재소요량"}</definedName>
    <definedName name="DFDASFGDASG" hidden="1">{#N/A,#N/A,FALSE,"단가표지"}</definedName>
    <definedName name="DFDF" hidden="1">{#N/A,#N/A,FALSE,"단면 제원"}</definedName>
    <definedName name="dfdfdf" hidden="1">{#N/A,#N/A,FALSE,"조골재"}</definedName>
    <definedName name="DFDSADFADSF" hidden="1">{#N/A,#N/A,FALSE,"2~8번"}</definedName>
    <definedName name="DFDSAFDFD" hidden="1">{#N/A,#N/A,FALSE,"부대1"}</definedName>
    <definedName name="DFDSAFSFG" hidden="1">{#N/A,#N/A,FALSE,"구조2"}</definedName>
    <definedName name="DFDSAGFDSAG" hidden="1">{#N/A,#N/A,FALSE,"혼합골재"}</definedName>
    <definedName name="DFDSFD" hidden="1">{#N/A,#N/A,FALSE,"속도"}</definedName>
    <definedName name="DFDSFDFDFD" hidden="1">{#N/A,#N/A,FALSE,"구조1"}</definedName>
    <definedName name="DFDSFDS" hidden="1">{#N/A,#N/A,FALSE,"부대2"}</definedName>
    <definedName name="DFDSSF" hidden="1">{#N/A,#N/A,FALSE,"이정표"}</definedName>
    <definedName name="DFEE" hidden="1">#REF!</definedName>
    <definedName name="dff">#REF!</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ADSGAFDG" hidden="1">{#N/A,#N/A,FALSE,"운반시간"}</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H">#REF!</definedName>
    <definedName name="DFGHDFG" hidden="1">{#N/A,#N/A,FALSE,"포장1";#N/A,#N/A,FALSE,"포장1"}</definedName>
    <definedName name="DFGHRT" hidden="1">{#N/A,#N/A,FALSE,"골재소요량";#N/A,#N/A,FALSE,"골재소요량"}</definedName>
    <definedName name="dfhao">'[26]#REF'!#REF!</definedName>
    <definedName name="DFHDF" hidden="1">{#N/A,#N/A,FALSE,"현장 NCR 분석";#N/A,#N/A,FALSE,"현장품질감사";#N/A,#N/A,FALSE,"현장품질감사"}</definedName>
    <definedName name="DFHDFHRE" hidden="1">{#N/A,#N/A,FALSE,"속도"}</definedName>
    <definedName name="DFHYT" hidden="1">{#N/A,#N/A,FALSE,"단가표지"}</definedName>
    <definedName name="dfjalk">#REF!</definedName>
    <definedName name="DFJKSLAEO">'[26]#REF'!#REF!</definedName>
    <definedName name="df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#REF!</definedName>
    <definedName name="dfsdf" hidden="1">{#N/A,#N/A,TRUE,"NRE";#N/A,#N/A,TRUE,"Tooling";#N/A,#N/A,TRUE,"Sample";#N/A,#N/A,TRUE,"Fixtures";#N/A,#N/A,TRUE,"Agency";#N/A,#N/A,TRUE,"Personnel"}</definedName>
    <definedName name="DFSDFSDFSERFWER" hidden="1">{#N/A,#N/A,FALSE,"골재소요량";#N/A,#N/A,FALSE,"골재소요량"}</definedName>
    <definedName name="DFSF" hidden="1">{#N/A,#N/A,FALSE,"단면 제원"}</definedName>
    <definedName name="dfsladfl">#N/A</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uyluyl">#N/A</definedName>
    <definedName name="dg">[38]제직재!#REF!</definedName>
    <definedName name="dga" hidden="1">#REF!</definedName>
    <definedName name="dgasg" hidden="1">{#N/A,#N/A,FALSE,"조골재"}</definedName>
    <definedName name="DGBGHY" hidden="1">{#N/A,#N/A,FALSE,"단가표지"}</definedName>
    <definedName name="DGDFGFGDG" hidden="1">{#N/A,#N/A,FALSE,"배수1"}</definedName>
    <definedName name="DGF">'[26]#REF'!#REF!</definedName>
    <definedName name="dgfgf" hidden="1">{#N/A,#N/A,FALSE,"2~8번"}</definedName>
    <definedName name="DGFSGA" hidden="1">#REF!</definedName>
    <definedName name="dgg">#REF!</definedName>
    <definedName name="dg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KALKFKGKLGAA">#REF!</definedName>
    <definedName name="DGKJALKAA">#REF!</definedName>
    <definedName name="DH">#REF!</definedName>
    <definedName name="dhj" hidden="1">{"'용역비'!$A$4:$C$8"}</definedName>
    <definedName name="DHS">#REF!</definedName>
    <definedName name="dhsj">#N/A</definedName>
    <definedName name="DI">#REF!</definedName>
    <definedName name="DIA">[30]교각1!#REF!</definedName>
    <definedName name="Discount">#REF!</definedName>
    <definedName name="DISTANCE">#REF!</definedName>
    <definedName name="d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fhka">#REF!</definedName>
    <definedName name="djfkdfjkdjfkd" hidden="1">{#N/A,#N/A,FALSE,"Sheet1"}</definedName>
    <definedName name="DJHFJ">#REF!</definedName>
    <definedName name="djhfs">'[26]#REF'!#REF!</definedName>
    <definedName name="DJKFJ">#REF!</definedName>
    <definedName name="djkfslkjapoapei93">'[26]#REF'!#REF!</definedName>
    <definedName name="djrr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jtdrj">#N/A</definedName>
    <definedName name="DJYDTYJ" hidden="1">#REF!</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dkdkdkd" hidden="1">{#N/A,#N/A,FALSE,"명세표"}</definedName>
    <definedName name="dkdls" hidden="1">{#N/A,#N/A,TRUE,"NRE";#N/A,#N/A,TRUE,"Tooling";#N/A,#N/A,TRUE,"Sample";#N/A,#N/A,TRUE,"Fixtures";#N/A,#N/A,TRUE,"Agency";#N/A,#N/A,TRUE,"Personnel"}</definedName>
    <definedName name="DKFAJKL">#REF!</definedName>
    <definedName name="dkfja">'[26]#REF'!#REF!</definedName>
    <definedName name="dkfjl">'[26]#REF'!#REF!</definedName>
    <definedName name="DKFJLE">#REF!</definedName>
    <definedName name="dkfjsl">'[26]#REF'!#REF!</definedName>
    <definedName name="DKFSLK">'[26]#REF'!#REF!</definedName>
    <definedName name="dkkjkjkjk" hidden="1">{#N/A,#N/A,FALSE,"Sheet1"}</definedName>
    <definedName name="dklsfj">#REF!</definedName>
    <definedName name="dkluyl">[0]!hgdkkdty</definedName>
    <definedName name="DKSG" hidden="1">#REF!</definedName>
    <definedName name="DKSGMLWJD" hidden="1">#REF!</definedName>
    <definedName name="dk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TT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uluy">#N/A</definedName>
    <definedName name="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HKH" hidden="1">{#N/A,#N/A,TRUE,"토적및재료집계";#N/A,#N/A,TRUE,"토적및재료집계";#N/A,#N/A,TRUE,"단위량"}</definedName>
    <definedName name="dktyk">#N/A</definedName>
    <definedName name="DKTYKYD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H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uktyyt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TKDYT">#N/A</definedName>
    <definedName name="DL">#REF!</definedName>
    <definedName name="dla">#REF!</definedName>
    <definedName name="DLD" hidden="1">{"'산출근거'!$B$4:$D$8"}</definedName>
    <definedName name="dldldldll" hidden="1">[39]조명시설!#REF!</definedName>
    <definedName name="DLFE">#REF!</definedName>
    <definedName name="DLFO">#REF!</definedName>
    <definedName name="dljsaldjfl">#N/A</definedName>
    <definedName name="dlkfjls">'[26]#REF'!#REF!</definedName>
    <definedName name="DLKJDAOJD">[40]신우!#REF!</definedName>
    <definedName name="dl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rkdr" hidden="1">[41]T!#REF!</definedName>
    <definedName name="dluyd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MF">[0]!BlankMacro1</definedName>
    <definedName name="dn" hidden="1">{#N/A,#N/A,FALSE,"혼합골재"}</definedName>
    <definedName name="dns" hidden="1">{#N/A,#N/A,FALSE,"운반시간"}</definedName>
    <definedName name="Document_array">{"Book1","토공.xls"}</definedName>
    <definedName name="DOGUB">#REF!</definedName>
    <definedName name="Dolar">#REF!</definedName>
    <definedName name="dolar2">#REF!</definedName>
    <definedName name="DOOR1_H">#REF!</definedName>
    <definedName name="DOOR1_W">#REF!</definedName>
    <definedName name="DOOR2_H">#REF!</definedName>
    <definedName name="DOOR2_W">#REF!</definedName>
    <definedName name="DOOR3_H">#REF!</definedName>
    <definedName name="DOOR3_N">#REF!</definedName>
    <definedName name="DOOR3_W">#REF!</definedName>
    <definedName name="Dp" hidden="1">#REF!</definedName>
    <definedName name="DpFKDL" hidden="1">{#N/A,#N/A,FALSE,"이태원철근"}</definedName>
    <definedName name="DRIVE">#REF!</definedName>
    <definedName name="DRJDRTH" hidden="1">#REF!</definedName>
    <definedName name="DROW">#N/A</definedName>
    <definedName name="drsg">#REF!</definedName>
    <definedName name="DRYS" hidden="1">{#N/A,#N/A,FALSE,"조골재"}</definedName>
    <definedName name="ds">[42]단!$A$5:$I$172</definedName>
    <definedName name="dsaf" hidden="1">{#N/A,#N/A,FALSE,"조골재"}</definedName>
    <definedName name="dsaf_1" hidden="1">{#N/A,#N/A,FALSE,"조골재"}</definedName>
    <definedName name="dsaghh">#REF!</definedName>
    <definedName name="dsalkfj">#N/A</definedName>
    <definedName name="DSE">#REF!</definedName>
    <definedName name="DSF" hidden="1">{#N/A,#N/A,FALSE,"골재소요량";#N/A,#N/A,FALSE,"골재소요량"}</definedName>
    <definedName name="DSF_1" hidden="1">{#N/A,#N/A,FALSE,"골재소요량";#N/A,#N/A,FALSE,"골재소요량"}</definedName>
    <definedName name="dsfsd"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dsgfggg" hidden="1">#REF!</definedName>
    <definedName name="dsgfsdgs" hidden="1">#REF!</definedName>
    <definedName name="dsgsdg" hidden="1">#REF!</definedName>
    <definedName name="DSGSFWERD" hidden="1">{#N/A,#N/A,FALSE,"골재소요량";#N/A,#N/A,FALSE,"골재소요량"}</definedName>
    <definedName name="DSKFJL">#REF!</definedName>
    <definedName name="DSO">#REF!</definedName>
    <definedName name="DSRY" hidden="1">{#N/A,#N/A,FALSE,"표지목차"}</definedName>
    <definedName name="DSU">#REF!</definedName>
    <definedName name="dsv">[0]!BlankMacro1</definedName>
    <definedName name="DTHK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r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t6">#N/A</definedName>
    <definedName name="dtkujhn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ljhdk">#N/A</definedName>
    <definedName name="dtkuluu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TKDY" hidden="1">{#N/A,#N/A,TRUE,"토적및재료집계";#N/A,#N/A,TRUE,"토적및재료집계";#N/A,#N/A,TRUE,"단위량"}</definedName>
    <definedName name="dtky">{#N/A,#N/A,TRUE,"토적및재료집계";#N/A,#N/A,TRUE,"토적및재료집계";#N/A,#N/A,TRUE,"단위량"}</definedName>
    <definedName name="dtky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ytkty">#N/A</definedName>
    <definedName name="DTKYT">#N/A</definedName>
    <definedName name="dtukllt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uy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luly">#N/A</definedName>
    <definedName name="DTYJTH" hidden="1">#REF!</definedName>
    <definedName name="dtyk">#N/A</definedName>
    <definedName name="DTYKDYT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TD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ykk">#N/A</definedName>
    <definedName name="DTY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kuyl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mppr">#REF!</definedName>
    <definedName name="DVR" hidden="1">{#N/A,#N/A,FALSE,"단가표지"}</definedName>
    <definedName name="DVZGZZT" hidden="1">{#N/A,#N/A,FALSE,"2~8번"}</definedName>
    <definedName name="DW" hidden="1">{"'용역비'!$A$4:$C$8"}</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YKDT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D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KYTDK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T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YT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ul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열">[11]Sheet1!$E$1:$E$65536</definedName>
    <definedName name="E" hidden="1">{"'용역비'!$A$4:$C$8"}</definedName>
    <definedName name="E_1">#REF!</definedName>
    <definedName name="E_IV">#REF!</definedName>
    <definedName name="E1_3240">#REF!</definedName>
    <definedName name="E10M">#REF!</definedName>
    <definedName name="E10P">#REF!</definedName>
    <definedName name="E11M">#REF!</definedName>
    <definedName name="E11P">#REF!</definedName>
    <definedName name="E12M">#REF!</definedName>
    <definedName name="E12P">#REF!</definedName>
    <definedName name="E13M">#REF!</definedName>
    <definedName name="E13P">#REF!</definedName>
    <definedName name="E14M">#REF!</definedName>
    <definedName name="E14P">#REF!</definedName>
    <definedName name="E15M">#REF!</definedName>
    <definedName name="E15P">#REF!</definedName>
    <definedName name="E16M">#REF!</definedName>
    <definedName name="E16P">#REF!</definedName>
    <definedName name="E17M">#REF!</definedName>
    <definedName name="E17P">#REF!</definedName>
    <definedName name="E18M">#REF!</definedName>
    <definedName name="E18P">#REF!</definedName>
    <definedName name="E19M">#REF!</definedName>
    <definedName name="E19P">#REF!</definedName>
    <definedName name="E1E">#REF!</definedName>
    <definedName name="E1M">#REF!</definedName>
    <definedName name="E1P">#REF!</definedName>
    <definedName name="E20M">#REF!</definedName>
    <definedName name="E20P">#REF!</definedName>
    <definedName name="E21M">#REF!</definedName>
    <definedName name="E21P">#REF!</definedName>
    <definedName name="E22M">#REF!</definedName>
    <definedName name="E22P">#REF!</definedName>
    <definedName name="E23M">#REF!</definedName>
    <definedName name="E23P">#REF!</definedName>
    <definedName name="E24M">#REF!</definedName>
    <definedName name="E24P">#REF!</definedName>
    <definedName name="E25M">[7]전기일위대가!#REF!</definedName>
    <definedName name="E25P">[7]전기일위대가!#REF!</definedName>
    <definedName name="E26E">#REF!</definedName>
    <definedName name="E26M">#REF!</definedName>
    <definedName name="E26P">#REF!</definedName>
    <definedName name="E27E">#REF!</definedName>
    <definedName name="E27M">#REF!</definedName>
    <definedName name="E27P">#REF!</definedName>
    <definedName name="E28E">#REF!</definedName>
    <definedName name="E28M">#REF!</definedName>
    <definedName name="E28P">#REF!</definedName>
    <definedName name="E29M">#REF!</definedName>
    <definedName name="E29P">#REF!</definedName>
    <definedName name="E2E">#REF!</definedName>
    <definedName name="E2M">#REF!</definedName>
    <definedName name="E2P">#REF!</definedName>
    <definedName name="E30M">#REF!</definedName>
    <definedName name="E30P">#REF!</definedName>
    <definedName name="E31E">[7]전기일위대가!#REF!</definedName>
    <definedName name="E31M">[7]전기일위대가!#REF!</definedName>
    <definedName name="E31P">[7]전기일위대가!#REF!</definedName>
    <definedName name="E32E">[7]전기일위대가!#REF!</definedName>
    <definedName name="E32M">[7]전기일위대가!#REF!</definedName>
    <definedName name="E32P">[7]전기일위대가!#REF!</definedName>
    <definedName name="E33E">[7]전기일위대가!#REF!</definedName>
    <definedName name="E33M">[7]전기일위대가!#REF!</definedName>
    <definedName name="E33P">[7]전기일위대가!#REF!</definedName>
    <definedName name="E34E">[7]전기일위대가!#REF!</definedName>
    <definedName name="E34M">[7]전기일위대가!#REF!</definedName>
    <definedName name="E34P">[7]전기일위대가!#REF!</definedName>
    <definedName name="E35M">#REF!</definedName>
    <definedName name="E35P">#REF!</definedName>
    <definedName name="E36M">[7]전기일위대가!#REF!</definedName>
    <definedName name="E36P">[7]전기일위대가!#REF!</definedName>
    <definedName name="E37M">[7]전기일위대가!#REF!</definedName>
    <definedName name="E37P">[7]전기일위대가!#REF!</definedName>
    <definedName name="E38M">[7]전기일위대가!#REF!</definedName>
    <definedName name="E38P">[7]전기일위대가!#REF!</definedName>
    <definedName name="E39M">[7]전기일위대가!#REF!</definedName>
    <definedName name="E39P">[7]전기일위대가!#REF!</definedName>
    <definedName name="E3P">#REF!</definedName>
    <definedName name="E40M">[7]전기일위대가!#REF!</definedName>
    <definedName name="E40P">[7]전기일위대가!#REF!</definedName>
    <definedName name="E41M">[7]전기일위대가!#REF!</definedName>
    <definedName name="E41P">[7]전기일위대가!#REF!</definedName>
    <definedName name="E42M">[7]전기일위대가!#REF!</definedName>
    <definedName name="E42P">[7]전기일위대가!#REF!</definedName>
    <definedName name="E43M">#REF!</definedName>
    <definedName name="E43P">#REF!</definedName>
    <definedName name="E44M">#REF!</definedName>
    <definedName name="E44P">#REF!</definedName>
    <definedName name="E45M">#REF!</definedName>
    <definedName name="E45P">#REF!</definedName>
    <definedName name="E46M">#REF!</definedName>
    <definedName name="E46P">#REF!</definedName>
    <definedName name="E47M">#REF!</definedName>
    <definedName name="E47P">#REF!</definedName>
    <definedName name="E48M">[7]전기일위대가!#REF!</definedName>
    <definedName name="E48P">[7]전기일위대가!#REF!</definedName>
    <definedName name="E49M">#REF!</definedName>
    <definedName name="E49P">#REF!</definedName>
    <definedName name="E4M">#REF!</definedName>
    <definedName name="E4P">#REF!</definedName>
    <definedName name="E50M">#REF!</definedName>
    <definedName name="E50P">#REF!</definedName>
    <definedName name="E51E">#REF!</definedName>
    <definedName name="E52M">[7]전기일위대가!#REF!</definedName>
    <definedName name="E52P">[7]전기일위대가!#REF!</definedName>
    <definedName name="E53M">[7]전기일위대가!#REF!</definedName>
    <definedName name="E53P">[7]전기일위대가!#REF!</definedName>
    <definedName name="E54M">[7]전기일위대가!#REF!</definedName>
    <definedName name="E54P">[7]전기일위대가!#REF!</definedName>
    <definedName name="E55M">[7]전기일위대가!#REF!</definedName>
    <definedName name="E55P">[7]전기일위대가!#REF!</definedName>
    <definedName name="E56M">[7]전기일위대가!#REF!</definedName>
    <definedName name="E56P">[7]전기일위대가!#REF!</definedName>
    <definedName name="E57M">[7]전기일위대가!#REF!</definedName>
    <definedName name="E57P">[7]전기일위대가!#REF!</definedName>
    <definedName name="E58M">[7]전기일위대가!#REF!</definedName>
    <definedName name="E58P">[7]전기일위대가!#REF!</definedName>
    <definedName name="E59M">[7]전기일위대가!#REF!</definedName>
    <definedName name="E59P">[7]전기일위대가!#REF!</definedName>
    <definedName name="E5M">#REF!</definedName>
    <definedName name="E5P">#REF!</definedName>
    <definedName name="E60M">[7]전기일위대가!#REF!</definedName>
    <definedName name="E60P">[7]전기일위대가!#REF!</definedName>
    <definedName name="E61M">[7]전기일위대가!#REF!</definedName>
    <definedName name="E61P">[7]전기일위대가!#REF!</definedName>
    <definedName name="E62M">[7]전기일위대가!#REF!</definedName>
    <definedName name="E62P">[7]전기일위대가!#REF!</definedName>
    <definedName name="E63M">[7]전기일위대가!#REF!</definedName>
    <definedName name="E63P">[7]전기일위대가!#REF!</definedName>
    <definedName name="E64M">[7]전기일위대가!#REF!</definedName>
    <definedName name="E64P">[7]전기일위대가!#REF!</definedName>
    <definedName name="E65M">[7]전기일위대가!#REF!</definedName>
    <definedName name="E65P">[7]전기일위대가!#REF!</definedName>
    <definedName name="E66M">[7]전기일위대가!#REF!</definedName>
    <definedName name="E66P">[7]전기일위대가!#REF!</definedName>
    <definedName name="E67M">[7]전기일위대가!#REF!</definedName>
    <definedName name="E67P">[7]전기일위대가!#REF!</definedName>
    <definedName name="E68M">[7]전기일위대가!#REF!</definedName>
    <definedName name="E6M">#REF!</definedName>
    <definedName name="E6P">#REF!</definedName>
    <definedName name="E7M">#REF!</definedName>
    <definedName name="E7P">#REF!</definedName>
    <definedName name="E8M">#REF!</definedName>
    <definedName name="E8P">#REF!</definedName>
    <definedName name="E9M">#REF!</definedName>
    <definedName name="E9P">#REF!</definedName>
    <definedName name="EA">#REF!</definedName>
    <definedName name="earthp">#REF!</definedName>
    <definedName name="EB">#REF!</definedName>
    <definedName name="EC">#REF!</definedName>
    <definedName name="ED" hidden="1">#REF!</definedName>
    <definedName name="edgh">#REF!</definedName>
    <definedName name="edtgh">#REF!</definedName>
    <definedName name="ee" hidden="1">{#N/A,#N/A,FALSE,"단가표지"}</definedName>
    <definedName name="EE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ee_1" hidden="1">{#N/A,#N/A,FALSE,"2~8번"}</definedName>
    <definedName name="eeeeeee" hidden="1">{"'자리배치도'!$AG$1:$CI$28"}</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G" hidden="1">{"'용역비'!$A$4:$C$8"}</definedName>
    <definedName name="EGE" hidden="1">{"'용역비'!$A$4:$C$8"}</definedName>
    <definedName name="EIRP">'[26]#REF'!#REF!</definedName>
    <definedName name="EJ">[43]소비자가!$I$46:$J$1593</definedName>
    <definedName name="EK" hidden="1">#REF!</definedName>
    <definedName name="el" localSheetId="4">#REF!</definedName>
    <definedName name="EL">#REF!</definedName>
    <definedName name="elec1" localSheetId="4">#REF!</definedName>
    <definedName name="elec1">#REF!</definedName>
    <definedName name="elec2" localSheetId="4">#REF!</definedName>
    <definedName name="elec2">#REF!</definedName>
    <definedName name="elec3" localSheetId="4">#REF!</definedName>
    <definedName name="elec3">#REF!</definedName>
    <definedName name="elec4" localSheetId="4">#REF!</definedName>
    <definedName name="elec4">#REF!</definedName>
    <definedName name="elec5" localSheetId="4">#REF!</definedName>
    <definedName name="elec5">#REF!</definedName>
    <definedName name="elec6" localSheetId="4">#REF!</definedName>
    <definedName name="elec6">#REF!</definedName>
    <definedName name="ELEV1">#REF!</definedName>
    <definedName name="ELEV2">#REF!</definedName>
    <definedName name="ELFE">#REF!</definedName>
    <definedName name="ELP">'[7]#REF'!#REF!</definedName>
    <definedName name="Emst10">#REF!</definedName>
    <definedName name="EMU">#REF!</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O">#REF!</definedName>
    <definedName name="EQ상향">#REF!</definedName>
    <definedName name="EQ하향">#REF!</definedName>
    <definedName name="er" hidden="1">{#N/A,#N/A,FALSE,"단가표지"}</definedName>
    <definedName name="erawer" hidden="1">#REF!</definedName>
    <definedName name="ERBSTDT" hidden="1">{#N/A,#N/A,FALSE,"운반시간"}</definedName>
    <definedName name="ERER">'[20]#REF'!$G$202</definedName>
    <definedName name="ererwe" hidden="1">{#N/A,#N/A,FALSE,"견적갑지";#N/A,#N/A,FALSE,"총괄표";#N/A,#N/A,FALSE,"철골공사";#N/A,#N/A,FALSE,"토목공사";#N/A,#N/A,FALSE,"판넬전기공사"}</definedName>
    <definedName name="EREWREW" hidden="1">{#N/A,#N/A,FALSE,"조골재"}</definedName>
    <definedName name="ertg">'[44]20관리비율'!$A$1:$D$25</definedName>
    <definedName name="ERTRT" hidden="1">{#N/A,#N/A,FALSE,"2~8번"}</definedName>
    <definedName name="ertyertye" hidden="1">{"'용역비'!$A$4:$C$8"}</definedName>
    <definedName name="erw" hidden="1">#REF!</definedName>
    <definedName name="erwer" hidden="1">#REF!</definedName>
    <definedName name="ERYETY" hidden="1">#N/A</definedName>
    <definedName name="esc">#REF!</definedName>
    <definedName name="ES노임">[11]Sheet1!$D$4:$I$134</definedName>
    <definedName name="ES시트">#REF!</definedName>
    <definedName name="ETCBI">#REF!</definedName>
    <definedName name="ETCBI_1">#REF!</definedName>
    <definedName name="ETCBI_2">#REF!</definedName>
    <definedName name="etr" hidden="1">{#N/A,#N/A,FALSE,"표지목차"}</definedName>
    <definedName name="ETYETY" hidden="1">{"'용역비'!$A$4:$C$8"}</definedName>
    <definedName name="etyj" hidden="1">{"'용역비'!$A$4:$C$8"}</definedName>
    <definedName name="etyjj" hidden="1">{"'용역비'!$A$4:$C$8"}</definedName>
    <definedName name="ETYJTYJ" hidden="1">{"'용역비'!$A$4:$C$8"}</definedName>
    <definedName name="EVST6" hidden="1">{#N/A,#N/A,FALSE,"단가표지"}</definedName>
    <definedName name="ew">[45]재집!#REF!</definedName>
    <definedName name="EWAFADS" hidden="1">[46]Sheet9!$M$61:$M$130</definedName>
    <definedName name="EWASDAS">#N/A</definedName>
    <definedName name="EWFDA" hidden="1">[46]Sheet9!$Q$45:$AT$45</definedName>
    <definedName name="EWR" hidden="1">[46]Sheet9!$S$48:$AV$48</definedName>
    <definedName name="ewrertr4" hidden="1">{"'자리배치도'!$AG$1:$CI$28"}</definedName>
    <definedName name="Excel_BuiltIn_Print_Titles_1">#REF!</definedName>
    <definedName name="EXTENTION">#REF!</definedName>
    <definedName name="_xlnm.Extract">#REF!</definedName>
    <definedName name="Extract_MI">#REF!</definedName>
    <definedName name="f" hidden="1">#REF!</definedName>
    <definedName name="F_CODE">#N/A</definedName>
    <definedName name="F_CODE1">#REF!</definedName>
    <definedName name="F_DES">#REF!</definedName>
    <definedName name="F_EQ">#N/A</definedName>
    <definedName name="F_EQ0">#N/A</definedName>
    <definedName name="F_FORM">#N/A</definedName>
    <definedName name="F_INT1">#N/A</definedName>
    <definedName name="F_LA">#N/A</definedName>
    <definedName name="F_LA0">#N/A</definedName>
    <definedName name="F_MA">#N/A</definedName>
    <definedName name="F_MA0">#N/A</definedName>
    <definedName name="F_MEMO">#N/A</definedName>
    <definedName name="F_QINC">#REF!</definedName>
    <definedName name="F_QMOD">#REF!</definedName>
    <definedName name="F_QQTY">#REF!</definedName>
    <definedName name="F_QUNIT">#REF!</definedName>
    <definedName name="F_QVAL">#N/A</definedName>
    <definedName name="F_SEQ">#N/A</definedName>
    <definedName name="F_SIZE">#N/A</definedName>
    <definedName name="F_SOS">#N/A</definedName>
    <definedName name="F_TMOD">#REF!</definedName>
    <definedName name="F_TQTY">#N/A</definedName>
    <definedName name="F_TUNIT">#REF!</definedName>
    <definedName name="F1F">[30]교각1!#REF!</definedName>
    <definedName name="F1층">#REF!</definedName>
    <definedName name="F2F">[30]교각1!#REF!</definedName>
    <definedName name="F3F">[30]교각1!#REF!</definedName>
    <definedName name="fads">[47]I一般比!#REF!</definedName>
    <definedName name="fbkk">#REF!</definedName>
    <definedName name="fbti">#REF!</definedName>
    <definedName name="Fck">#REF!</definedName>
    <definedName name="fcpu">#REF!</definedName>
    <definedName name="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as" localSheetId="3">#REF!</definedName>
    <definedName name="fdas">#REF!</definedName>
    <definedName name="fdf" hidden="1">{#N/A,#N/A,FALSE,"견적조건";#N/A,#N/A,FALSE,"산출근거"}</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GDFAGFD" hidden="1">{#N/A,#N/A,FALSE,"포장1";#N/A,#N/A,FALSE,"포장1"}</definedName>
    <definedName name="fdgfdg" hidden="1">{#N/A,#N/A,FALSE,"2~8번"}</definedName>
    <definedName name="fdgfgf" hidden="1">{#N/A,#N/A,FALSE,"운반시간"}</definedName>
    <definedName name="fdgshf" hidden="1">{#N/A,#N/A,FALSE,"포장1";#N/A,#N/A,FALSE,"포장1"}</definedName>
    <definedName name="fdgz">#REF!</definedName>
    <definedName name="fdhevwtec" hidden="1">{#N/A,#N/A,FALSE,"구조1"}</definedName>
    <definedName name="fdhevwtecc" hidden="1">{#N/A,#N/A,FALSE,"구조1"}</definedName>
    <definedName name="fdjk" hidden="1">{#N/A,#N/A,FALSE,"골재소요량";#N/A,#N/A,FALSE,"골재소요량"}</definedName>
    <definedName name="FDMOJC1">#REF!</definedName>
    <definedName name="FDMOJC2">#REF!</definedName>
    <definedName name="FDMOJC3">#REF!</definedName>
    <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AF" hidden="1">#REF!</definedName>
    <definedName name="FDSFS" hidden="1">{#N/A,#N/A,FALSE,"견적조건";#N/A,#N/A,FALSE,"산출근거"}</definedName>
    <definedName name="FE">#REF!</definedName>
    <definedName name="fedgr" hidden="1">{#N/A,#N/A,FALSE,"배수1"}</definedName>
    <definedName name="fedgre" hidden="1">{#N/A,#N/A,FALSE,"배수1"}</definedName>
    <definedName name="FEEDMAKER">#REF!</definedName>
    <definedName name="FEEL">#REF!</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ND_1">#REF!</definedName>
    <definedName name="FEND_2">#REF!</definedName>
    <definedName name="few">[48]I一般比!#REF!</definedName>
    <definedName name="FF">[49]내역서!#REF!</definedName>
    <definedName name="FFF" localSheetId="4">#REF!</definedName>
    <definedName name="FFF">#REF!</definedName>
    <definedName name="fff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BlankMacro1</definedName>
    <definedName name="fffff" hidden="1">#REF!</definedName>
    <definedName name="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ff" hidden="1">{#N/A,#N/A,FALSE,"골재소요량";#N/A,#N/A,FALSE,"골재소요량"}</definedName>
    <definedName name="FFGGG">BlankMacro1</definedName>
    <definedName name="FFJJSS" hidden="1">{#N/A,#N/A,FALSE,"Sheet1"}</definedName>
    <definedName name="ffk" hidden="1">#REF!</definedName>
    <definedName name="ffkkfkkf" hidden="1">{#N/A,#N/A,FALSE,"단면 제원"}</definedName>
    <definedName name="fg" localSheetId="4">#N/A</definedName>
    <definedName name="FG">#REF!</definedName>
    <definedName name="FG28TBTB4RTDK">#REF!</definedName>
    <definedName name="FG44TBTB4RTDKDK">#REF!</definedName>
    <definedName name="FG46TBTB4RTDKDK">#REF!</definedName>
    <definedName name="FGD">'[26]#REF'!#REF!</definedName>
    <definedName name="FGDAG" hidden="1">{#N/A,#N/A,FALSE,"포장2"}</definedName>
    <definedName name="FGDAGFG" hidden="1">{#N/A,#N/A,FALSE,"혼합골재"}</definedName>
    <definedName name="FGDG" hidden="1">{#N/A,#N/A,FALSE,"구조1"}</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adgf" hidden="1">{#N/A,#N/A,FALSE,"혼합골재"}</definedName>
    <definedName name="FGFDG" hidden="1">{#N/A,#N/A,FALSE,"표지목차"}</definedName>
    <definedName name="fgfdgffff" hidden="1">{#N/A,#N/A,FALSE,"부대2"}</definedName>
    <definedName name="fgfdsgdfg" hidden="1">{#N/A,#N/A,FALSE,"혼합골재"}</definedName>
    <definedName name="fgfg" hidden="1">{#N/A,#N/A,FALSE,"2~8번"}</definedName>
    <definedName name="fgfgfg" hidden="1">{#N/A,#N/A,FALSE,"골재소요량";#N/A,#N/A,FALSE,"골재소요량"}</definedName>
    <definedName name="FGFGFGFG" hidden="1">{#N/A,#N/A,FALSE,"조골재"}</definedName>
    <definedName name="FGGG">#REF!</definedName>
    <definedName name="fghdff" hidden="1">#REF!</definedName>
    <definedName name="fghfdagfd" hidden="1">{#N/A,#N/A,FALSE,"표지목차"}</definedName>
    <definedName name="FGJFG" hidden="1">{#N/A,#N/A,FALSE,"배수2"}</definedName>
    <definedName name="FGJFK" hidden="1">{#N/A,#N/A,FALSE,"구조2"}</definedName>
    <definedName name="FGJGFJGF" hidden="1">{#N/A,#N/A,FALSE,"포장2"}</definedName>
    <definedName name="FGJGFJGH" hidden="1">{#N/A,#N/A,FALSE,"구조2"}</definedName>
    <definedName name="FGJGFTTJGHK" hidden="1">{#N/A,#N/A,FALSE,"배수2"}</definedName>
    <definedName name="FGJGHJ" hidden="1">{#N/A,#N/A,FALSE,"속도"}</definedName>
    <definedName name="FGJGJG" hidden="1">{#N/A,#N/A,FALSE,"배수1"}</definedName>
    <definedName name="FGJHGFJG" hidden="1">{#N/A,#N/A,FALSE,"구조2"}</definedName>
    <definedName name="fgn" hidden="1">{#N/A,#N/A,FALSE,"구조2"}</definedName>
    <definedName name="fgnrt" hidden="1">{#N/A,#N/A,FALSE,"단가표지"}</definedName>
    <definedName name="fgsdf" hidden="1">{#N/A,#N/A,FALSE,"운반시간"}</definedName>
    <definedName name="FH">#REF!</definedName>
    <definedName name="fhddg" hidden="1">{#N/A,#N/A,FALSE,"부대1"}</definedName>
    <definedName name="fhdkjf" hidden="1">{#N/A,#N/A,FALSE,"골재소요량";#N/A,#N/A,FALSE,"골재소요량"}</definedName>
    <definedName name="FHFH" hidden="1">[50]수량산출!$A$1:$A$8561</definedName>
    <definedName name="FHFK" hidden="1">[50]수량산출!#REF!</definedName>
    <definedName name="fhigr">[0]!BlankMacro1</definedName>
    <definedName name="FHIGR1">[0]!BlankMacro1</definedName>
    <definedName name="fhwi">#REF!</definedName>
    <definedName name="fhwt">#REF!</definedName>
    <definedName name="fill" hidden="1">#REF!</definedName>
    <definedName name="fiudj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IXT">[7]데이타!$U$23:$V$50</definedName>
    <definedName name="FIYD" hidden="1">{#N/A,#N/A,FALSE,"표지목차"}</definedName>
    <definedName name="fjac">#REF!</definedName>
    <definedName name="FJHGJK" hidden="1">{#N/A,#N/A,FALSE,"운반시간"}</definedName>
    <definedName name="fjlmm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JX" hidden="1">{#N/A,#N/A,FALSE,"혼합골재"}</definedName>
    <definedName name="FK" hidden="1">{"'용역비'!$A$4:$C$8"}</definedName>
    <definedName name="fkac">#REF!</definedName>
    <definedName name="fkalsjdioa">'[26]#REF'!#REF!</definedName>
    <definedName name="F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KDF">#REF!</definedName>
    <definedName name="fkf" hidden="1">#REF!</definedName>
    <definedName name="FKFFKFFKF">#REF!</definedName>
    <definedName name="fksc">#REF!</definedName>
    <definedName name="flc_blank1">#REF!</definedName>
    <definedName name="flc_blank2">#REF!</definedName>
    <definedName name="flc_clk">#REF!</definedName>
    <definedName name="flc_dcu">#REF!</definedName>
    <definedName name="flc_ds1">#REF!</definedName>
    <definedName name="flc_ds3">#REF!</definedName>
    <definedName name="flc_mcu">#REF!</definedName>
    <definedName name="flc_rack1">#REF!</definedName>
    <definedName name="flc_rack2">#REF!</definedName>
    <definedName name="flc_sw">#REF!</definedName>
    <definedName name="FLC21E1">#REF!</definedName>
    <definedName name="FLC3E1">#REF!</definedName>
    <definedName name="FLC42E1">#REF!</definedName>
    <definedName name="FLCCOM">#REF!</definedName>
    <definedName name="FLCDS1">#REF!</definedName>
    <definedName name="FLCDS3">#REF!</definedName>
    <definedName name="FLCOJC1">#REF!</definedName>
    <definedName name="FLCOJC2">#REF!</definedName>
    <definedName name="fld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lfuy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y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ME">#REF!</definedName>
    <definedName name="FME_T1">#REF!</definedName>
    <definedName name="FMEOJC1">#REF!</definedName>
    <definedName name="FMEOJC2">#REF!</definedName>
    <definedName name="FMET">#REF!</definedName>
    <definedName name="fmjg">#REF!</definedName>
    <definedName name="FMJK">#REF!</definedName>
    <definedName name="FN">[30]교각1!#REF!</definedName>
    <definedName name="fng" hidden="1">{#N/A,#N/A,FALSE,"구조2"}</definedName>
    <definedName name="fngrt" hidden="1">{#N/A,#N/A,FALSE,"단가표지"}</definedName>
    <definedName name="fnsj">#REF!</definedName>
    <definedName name="fopc">#REF!</definedName>
    <definedName name="fopt">#REF!</definedName>
    <definedName name="FOUND_H">#REF!</definedName>
    <definedName name="fprt">#REF!</definedName>
    <definedName name="FS">#REF!</definedName>
    <definedName name="fsafdasf" hidden="1">#REF!</definedName>
    <definedName name="FSAFSAFSA" hidden="1">{#N/A,#N/A,FALSE,"운반시간"}</definedName>
    <definedName name="FSD" hidden="1">#REF!</definedName>
    <definedName name="FSDFASDF" hidden="1">{#N/A,#N/A,FALSE,"배수1"}</definedName>
    <definedName name="FSDSAFSA" hidden="1">{#N/A,#N/A,FALSE,"2~8번"}</definedName>
    <definedName name="FSF">#REF!</definedName>
    <definedName name="FSWADJK">#REF!</definedName>
    <definedName name="fswt">#REF!</definedName>
    <definedName name="FT">#REF!</definedName>
    <definedName name="ftbi">#REF!</definedName>
    <definedName name="FTEND_1">#REF!</definedName>
    <definedName name="FTEND_2">#REF!</definedName>
    <definedName name="FTJJ">#REF!</definedName>
    <definedName name="FTJJ_1">#REF!</definedName>
    <definedName name="FTJJ_2">#REF!</definedName>
    <definedName name="FTPIN12C">#REF!</definedName>
    <definedName name="FTPIN17C">#REF!</definedName>
    <definedName name="FTPP">#REF!</definedName>
    <definedName name="FTPP_1">#REF!</definedName>
    <definedName name="FTPP_2">#REF!</definedName>
    <definedName name="FTSA12C">#REF!</definedName>
    <definedName name="FTSA17C">#REF!</definedName>
    <definedName name="ftsc">#REF!</definedName>
    <definedName name="ftsn">#REF!</definedName>
    <definedName name="ftso">#REF!</definedName>
    <definedName name="ftss">#REF!</definedName>
    <definedName name="FT형">#REF!</definedName>
    <definedName name="fuyl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uy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v" hidden="1">{#N/A,#N/A,FALSE,"전력간선"}</definedName>
    <definedName name="fx" hidden="1">{#N/A,#N/A,FALSE,"조골재"}</definedName>
    <definedName name="Fy">#REF!</definedName>
    <definedName name="fyk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i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dtu">[0]!sjrrt</definedName>
    <definedName name="fylulf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uyl7">#N/A</definedName>
    <definedName name="fyluuyllu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y7u7">#N/A</definedName>
    <definedName name="FYUKGFYUK" hidden="1">#REF!</definedName>
    <definedName name="fyullfy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uljn">#N/A</definedName>
    <definedName name="fyulul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ylfu">#N/A</definedName>
    <definedName name="F경비실">[11]Sheet1!#REF!</definedName>
    <definedName name="F이">#REF!</definedName>
    <definedName name="F일">#REF!</definedName>
    <definedName name="Fㅠ3827">#REF!</definedName>
    <definedName name="g" localSheetId="4">#N/A</definedName>
    <definedName name="G" hidden="1">{"'용역비'!$A$4:$C$8"}</definedName>
    <definedName name="ga" hidden="1">#REF!</definedName>
    <definedName name="GA_LP">'[51]Galaxy 소비자가격표'!$A$9:$E$458</definedName>
    <definedName name="GAB">[36]을!#REF!</definedName>
    <definedName name="GAK">#REF!</definedName>
    <definedName name="gararg">#N/A</definedName>
    <definedName name="GASFDAFGASG" hidden="1">{#N/A,#N/A,FALSE,"골재소요량";#N/A,#N/A,FALSE,"골재소요량"}</definedName>
    <definedName name="gb" localSheetId="4">#REF!</definedName>
    <definedName name="gb" hidden="1">{#N/A,#N/A,FALSE,"2~8번"}</definedName>
    <definedName name="gb_d_1">#REF!</definedName>
    <definedName name="gb_d_2">#REF!</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i">#REF!</definedName>
    <definedName name="gbi_d">#REF!</definedName>
    <definedName name="GBI_D_AN_1">#REF!</definedName>
    <definedName name="gbi_s">#REF!</definedName>
    <definedName name="GBI_S_104">#REF!</definedName>
    <definedName name="GBI_S_105">#REF!</definedName>
    <definedName name="GBI_S_106">#REF!</definedName>
    <definedName name="GBI_S_107">#REF!</definedName>
    <definedName name="gbi_s_so_1">#REF!</definedName>
    <definedName name="GC">#REF!</definedName>
    <definedName name="gd" hidden="1">#REF!</definedName>
    <definedName name="gdf" hidden="1">{#N/A,#N/A,FALSE,"속도"}</definedName>
    <definedName name="GDG" hidden="1">{#N/A,#N/A,FALSE,"포장2"}</definedName>
    <definedName name="GDGFD" hidden="1">{#N/A,#N/A,FALSE,"배수1"}</definedName>
    <definedName name="GEMCO" hidden="1">#REF!</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DG" hidden="1">{#N/A,#N/A,FALSE,"2~8번"}</definedName>
    <definedName name="GFDGDFGFG" hidden="1">{#N/A,#N/A,FALSE,"혼합골재"}</definedName>
    <definedName name="gfdgdgdf">#REF!</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hidden="1">#N/A</definedName>
    <definedName name="gf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HGFHF" hidden="1">{#N/A,#N/A,FALSE,"토공2"}</definedName>
    <definedName name="gfggfr">#REF!</definedName>
    <definedName name="gfgsfd" hidden="1">#REF!</definedName>
    <definedName name="gfhgh" hidden="1">{#N/A,#N/A,FALSE,"배수2"}</definedName>
    <definedName name="GFHJ" hidden="1">{#N/A,#N/A,FALSE,"단가표지"}</definedName>
    <definedName name="gfjdjkyt" hidden="1">#N/A</definedName>
    <definedName name="GFJGFJGH" hidden="1">{#N/A,#N/A,FALSE,"2~8번"}</definedName>
    <definedName name="GFJGFJRRJGH" hidden="1">{#N/A,#N/A,FALSE,"배수1"}</definedName>
    <definedName name="GFJHGFJGF" hidden="1">{#N/A,#N/A,FALSE,"혼합골재"}</definedName>
    <definedName name="GFRRJGH" hidden="1">{#N/A,#N/A,FALSE,"단가표지"}</definedName>
    <definedName name="GFSD" hidden="1">[46]Sheet9!$Q$48:$AT$48</definedName>
    <definedName name="GG" localSheetId="4">#REF!</definedName>
    <definedName name="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fhgfshgh" hidden="1">{#N/A,#N/A,FALSE,"포장2"}</definedName>
    <definedName name="GG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g" hidden="1">{#N/A,#N/A,FALSE,"골재소요량";#N/A,#N/A,FALSE,"골재소요량"}</definedName>
    <definedName name="ggggg" hidden="1">{#N/A,#N/A,FALSE,"구조1"}</definedName>
    <definedName name="ggghhh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h">#REF!</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#REF!</definedName>
    <definedName name="GHAWEFDS" hidden="1">{#N/A,#N/A,FALSE,"운반시간"}</definedName>
    <definedName name="GHC" hidden="1">{#N/A,#N/A,FALSE,"단가표지"}</definedName>
    <definedName name="ghdsg" hidden="1">#N/A</definedName>
    <definedName name="GHGDHGD">#REF!</definedName>
    <definedName name="ghgfh" hidden="1">{#N/A,#N/A,FALSE,"포장2"}</definedName>
    <definedName name="ghgg" hidden="1">#REF!</definedName>
    <definedName name="GHIUTRF" hidden="1">{#N/A,#N/A,FALSE,"골재소요량";#N/A,#N/A,FALSE,"골재소요량"}</definedName>
    <definedName name="ghj" hidden="1">#REF!</definedName>
    <definedName name="GHJJ" hidden="1">{"'광피스표'!$A$3:$N$54"}</definedName>
    <definedName name="gh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IFI" hidden="1">{#N/A,#N/A,FALSE,"운반시간"}</definedName>
    <definedName name="giuu">#N/A</definedName>
    <definedName name="GJFGJFGJ" hidden="1">{#N/A,#N/A,FALSE,"골재소요량";#N/A,#N/A,FALSE,"골재소요량"}</definedName>
    <definedName name="GJGFJGFHJ" hidden="1">{#N/A,#N/A,FALSE,"속도"}</definedName>
    <definedName name="GJHGLI" hidden="1">{#N/A,#N/A,FALSE,"포장1";#N/A,#N/A,FALSE,"포장1"}</definedName>
    <definedName name="g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lui">#N/A</definedName>
    <definedName name="GM">#REF!</definedName>
    <definedName name="gmgctk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MLWD" hidden="1">#REF!</definedName>
    <definedName name="graag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rew" hidden="1">#REF!</definedName>
    <definedName name="GROUND">#REF!</definedName>
    <definedName name="GrphActSales">#REF!</definedName>
    <definedName name="GrphActStk">#REF!</definedName>
    <definedName name="GrphPlanSales">#REF!</definedName>
    <definedName name="GrphTgtStk">#REF!</definedName>
    <definedName name="grrg">#REF!</definedName>
    <definedName name="GRT" hidden="1">#REF!</definedName>
    <definedName name="GS">#REF!</definedName>
    <definedName name="gsdf">#N/A</definedName>
    <definedName name="GSDGSRWQR" hidden="1">{#N/A,#N/A,FALSE,"속도"}</definedName>
    <definedName name="gshsdgf" hidden="1">{#N/A,#N/A,FALSE,"부대2"}</definedName>
    <definedName name="GT">#REF!</definedName>
    <definedName name="gu">#REF!,#REF!</definedName>
    <definedName name="GuBae">#REF!</definedName>
    <definedName name="GUM_S">#N/A</definedName>
    <definedName name="guol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V_14">#REF!</definedName>
    <definedName name="GV_22">#REF!</definedName>
    <definedName name="gw" hidden="1">{#N/A,#N/A,FALSE,"배수1"}</definedName>
    <definedName name="GY" hidden="1">{#N/A,#N/A,FALSE,"조골재"}</definedName>
    <definedName name="GYJ" hidden="1">{#N/A,#N/A,FALSE,"2~8번"}</definedName>
    <definedName name="G견적" hidden="1">{#N/A,#N/A,TRUE,"손익보고"}</definedName>
    <definedName name="G열">[11]Sheet1!$H$1:$H$65536</definedName>
    <definedName name="H" hidden="1">{"'용역비'!$A$4:$C$8"}</definedName>
    <definedName name="H.TOTAL.">#REF!</definedName>
    <definedName name="H.TOTAL..">#REF!</definedName>
    <definedName name="H_W_설치기사">#REF!</definedName>
    <definedName name="H_W_시험기사">#REF!</definedName>
    <definedName name="h_w설치">#REF!</definedName>
    <definedName name="H_W설치기사">#REF!</definedName>
    <definedName name="h_w시험">#REF!</definedName>
    <definedName name="H_W시험기사">#REF!</definedName>
    <definedName name="H1.0m이하">#REF!</definedName>
    <definedName name="H1.2m">#REF!</definedName>
    <definedName name="h1.5">#REF!</definedName>
    <definedName name="H1.5m">#REF!</definedName>
    <definedName name="h1.8">#REF!</definedName>
    <definedName name="H1.8m">#REF!</definedName>
    <definedName name="H13.">#REF!</definedName>
    <definedName name="H13..">#REF!</definedName>
    <definedName name="H16.">#REF!</definedName>
    <definedName name="H16..">#REF!</definedName>
    <definedName name="H19.">#REF!</definedName>
    <definedName name="H19..">#REF!</definedName>
    <definedName name="H1H">#REF!</definedName>
    <definedName name="H1HH">#REF!</definedName>
    <definedName name="h2.0">#REF!</definedName>
    <definedName name="H2.0m">#REF!</definedName>
    <definedName name="h2.5">#REF!</definedName>
    <definedName name="H2.5m">#REF!</definedName>
    <definedName name="H22.">#REF!</definedName>
    <definedName name="H22..">#REF!</definedName>
    <definedName name="H25.">#REF!</definedName>
    <definedName name="H25..">#REF!</definedName>
    <definedName name="H29.">#REF!</definedName>
    <definedName name="H29..">#REF!</definedName>
    <definedName name="H2H">#REF!</definedName>
    <definedName name="H2HH">#REF!</definedName>
    <definedName name="h3.0">#REF!</definedName>
    <definedName name="H3.0m">#REF!</definedName>
    <definedName name="H3.5m">#REF!</definedName>
    <definedName name="H3H">#REF!</definedName>
    <definedName name="H3HH">#REF!</definedName>
    <definedName name="H4.0m">#REF!</definedName>
    <definedName name="H4.5m">#REF!</definedName>
    <definedName name="H4H">#REF!</definedName>
    <definedName name="H4HH">#REF!</definedName>
    <definedName name="H5.0m">#REF!</definedName>
    <definedName name="H5H">#REF!</definedName>
    <definedName name="H5HH">#REF!</definedName>
    <definedName name="H6H">#REF!</definedName>
    <definedName name="H6HH">#REF!</definedName>
    <definedName name="H7H">#REF!</definedName>
    <definedName name="H7HH">#REF!</definedName>
    <definedName name="ha" hidden="1">{#N/A,#N/A,FALSE,"지침";#N/A,#N/A,FALSE,"환경분석";#N/A,#N/A,FALSE,"Sheet16"}</definedName>
    <definedName name="haeaher">#N/A</definedName>
    <definedName name="HAFJDHO">#REF!</definedName>
    <definedName name="han" hidden="1">#REF!</definedName>
    <definedName name="han_code">[52]!han_code</definedName>
    <definedName name="HapCKVA">#N/A</definedName>
    <definedName name="HapCKvar">#N/A</definedName>
    <definedName name="HapCKW">#N/A</definedName>
    <definedName name="HapIKVA">#N/A</definedName>
    <definedName name="HapIKvar">#N/A</definedName>
    <definedName name="HapIKW">#N/A</definedName>
    <definedName name="HapKVA">#N/A</definedName>
    <definedName name="HapSKVA">#N/A</definedName>
    <definedName name="HapSKW">#N/A</definedName>
    <definedName name="hardwar" hidden="1">#REF!</definedName>
    <definedName name="harness" hidden="1">{#N/A,#N/A,TRUE,"NRE";#N/A,#N/A,TRUE,"Tooling";#N/A,#N/A,TRUE,"Sample";#N/A,#N/A,TRUE,"Fixtures";#N/A,#N/A,TRUE,"Agency";#N/A,#N/A,TRUE,"Personnel"}</definedName>
    <definedName name="HASFE" hidden="1">{#N/A,#N/A,FALSE,"단가표지"}</definedName>
    <definedName name="HB">#REF!</definedName>
    <definedName name="hb_a">#REF!</definedName>
    <definedName name="HBA">#REF!</definedName>
    <definedName name="HC">#REF!</definedName>
    <definedName name="HD">#REF!</definedName>
    <definedName name="HDD">#REF!</definedName>
    <definedName name="HDDP">#REF!</definedName>
    <definedName name="HDFD" hidden="1">{#N/A,#N/A,FALSE,"속도"}</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JFJHJJH">BlankMacro1</definedName>
    <definedName name="HE">#REF!</definedName>
    <definedName name="HERE" hidden="1">{#N/A,#N/A,TRUE,"손익보고"}</definedName>
    <definedName name="HF">#REF!</definedName>
    <definedName name="hfdhgdf" hidden="1">#REF!</definedName>
    <definedName name="hgd" hidden="1">{#N/A,#N/A,FALSE,"배수2"}</definedName>
    <definedName name="hgdkkdty">#N/A</definedName>
    <definedName name="HGDSGJGFJGF" hidden="1">{#N/A,#N/A,FALSE,"배수2"}</definedName>
    <definedName name="HGF">'[53]20관리비율'!$A$1:$D$25</definedName>
    <definedName name="hgfd" hidden="1">#REF!</definedName>
    <definedName name="hgfh" hidden="1">#REF!</definedName>
    <definedName name="hgf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h" hidden="1">{#N/A,#N/A,FALSE,"단가표지"}</definedName>
    <definedName name="hghg" hidden="1">{#N/A,#N/A,FALSE,"운반시간"}</definedName>
    <definedName name="HGHH" hidden="1">{#N/A,#N/A,FALSE,"표지목차"}</definedName>
    <definedName name="HGHV" hidden="1">{#N/A,#N/A,TRUE,"토적및재료집계";#N/A,#N/A,TRUE,"토적및재료집계";#N/A,#N/A,TRUE,"단위량"}</definedName>
    <definedName name="hg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kjgfd" hidden="1">#N/A</definedName>
    <definedName name="HH">[30]교각1!#REF!</definedName>
    <definedName name="HHH" hidden="1">#REF!</definedName>
    <definedName name="hhhh" localSheetId="4">#REF!</definedName>
    <definedName name="HHHH" hidden="1">#REF!</definedName>
    <definedName name="HHHHH">BlankMacro1</definedName>
    <definedName name="hhhhhh" hidden="1">{#N/A,#N/A,FALSE,"골재소요량";#N/A,#N/A,FALSE,"골재소요량"}</definedName>
    <definedName name="HHHHHHHHHHHHHHHHHH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HHHHHHHHHHHHHHHHHHHH" hidden="1">{#N/A,#N/A,FALSE,"토공2"}</definedName>
    <definedName name="HHHKR" hidden="1">{#N/A,#N/A,FALSE,"Sheet1"}</definedName>
    <definedName name="hhj" hidden="1">{#N/A,#N/A,FALSE,"혼합골재"}</definedName>
    <definedName name="HHR" hidden="1">{#N/A,#N/A,FALSE,"포장2"}</definedName>
    <definedName name="HI_전선관">#REF!</definedName>
    <definedName name="HIT">'[54]2F 회의실견적(5_14 일대)'!$J$31</definedName>
    <definedName name="hj" hidden="1">#REF!</definedName>
    <definedName name="HJGJKJHJG">BlankMacro1</definedName>
    <definedName name="HJK" hidden="1">{#N/A,#N/A,FALSE,"이태원철근"}</definedName>
    <definedName name="HKDGD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j" hidden="1">{#N/A,#N/A,FALSE,"혼합골재"}</definedName>
    <definedName name="hkktyty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MAX">#N/A</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NHH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O">#REF!</definedName>
    <definedName name="HP">[11]Sheet1!$C$1:$I$65536</definedName>
    <definedName name="hrbirit" hidden="1">{#N/A,#N/A,FALSE,"배수2"}</definedName>
    <definedName name="hrbjrjy" hidden="1">{#N/A,#N/A,FALSE,"배수2"}</definedName>
    <definedName name="hreah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S">[30]교각1!#REF!</definedName>
    <definedName name="hsf" hidden="1">{#N/A,#N/A,FALSE,"구조2"}</definedName>
    <definedName name="HSR" hidden="1">{"'용역비'!$A$4:$C$8"}</definedName>
    <definedName name="HT">#REF!</definedName>
    <definedName name="htc_단가표_List">#REF!</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hidden="1">{"'용역비'!$A$4:$C$8"}</definedName>
    <definedName name="HTML_Description" hidden="1">""</definedName>
    <definedName name="HTML_Email" hidden="1">""</definedName>
    <definedName name="HTML_Header" hidden="1">"용역비"</definedName>
    <definedName name="HTML_LastUpdate" hidden="1">"99-07-01"</definedName>
    <definedName name="HTML_LineAfter" hidden="1">FALSE</definedName>
    <definedName name="HTML_LineBefore" hidden="1">FALSE</definedName>
    <definedName name="HTML_Name" hidden="1">"전산실"</definedName>
    <definedName name="HTML_OBDlg2" hidden="1">TRUE</definedName>
    <definedName name="HTML_OBDlg4" hidden="1">TRUE</definedName>
    <definedName name="HTML_OS" hidden="1">0</definedName>
    <definedName name="HTML_PathFile" hidden="1">"C:\My Documents\MyHTML.htm"</definedName>
    <definedName name="HTML_Title" hidden="1">"전체금액"</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TR" hidden="1">{#N/A,#N/A,FALSE,"이태원철근"}</definedName>
    <definedName name="hwi">#REF!</definedName>
    <definedName name="hwt">#REF!</definedName>
    <definedName name="HW공량">[55]J直材4!$F$5:$G$5</definedName>
    <definedName name="hw설치">#REF!</definedName>
    <definedName name="HW설치사001">#REF!</definedName>
    <definedName name="HW설치사002">#REF!</definedName>
    <definedName name="HW설치사011">#REF!</definedName>
    <definedName name="HW설치사012">#REF!</definedName>
    <definedName name="HW설치사982">#REF!</definedName>
    <definedName name="HW설치사991">#REF!</definedName>
    <definedName name="HW설치사992">#REF!</definedName>
    <definedName name="hw시험">#REF!</definedName>
    <definedName name="HW시험사001">#REF!</definedName>
    <definedName name="HW시험사002">#REF!</definedName>
    <definedName name="HW시험사011">#REF!</definedName>
    <definedName name="HW시험사012">#REF!</definedName>
    <definedName name="HW시험사982">#REF!</definedName>
    <definedName name="HW시험사991">#REF!</definedName>
    <definedName name="HW시험사992">#REF!</definedName>
    <definedName name="HW신규일위">[11]Sheet1!#REF!</definedName>
    <definedName name="HW실행" hidden="1">{"'용역비'!$A$4:$C$8"}</definedName>
    <definedName name="H사">#REF!</definedName>
    <definedName name="H삼">#REF!</definedName>
    <definedName name="H이">#REF!</definedName>
    <definedName name="H일">#REF!</definedName>
    <definedName name="I" hidden="1">{"'용역비'!$A$4:$C$8"}</definedName>
    <definedName name="I_1">#REF!</definedName>
    <definedName name="I_2">#REF!</definedName>
    <definedName name="I_3">#REF!</definedName>
    <definedName name="IA">#REF!</definedName>
    <definedName name="ICGHJ" hidden="1">{#N/A,#N/A,FALSE,"조골재"}</definedName>
    <definedName name="ICGY" hidden="1">{#N/A,#N/A,FALSE,"조골재"}</definedName>
    <definedName name="ID">#REF!,#REF!</definedName>
    <definedName name="IDFRACK">#REF!</definedName>
    <definedName name="IDF단">#REF!</definedName>
    <definedName name="IDF단자대">#REF!</definedName>
    <definedName name="IDF직노">#REF!</definedName>
    <definedName name="IDF취부">#REF!</definedName>
    <definedName name="IDF취부1">#REF!</definedName>
    <definedName name="IDF취부A">#REF!</definedName>
    <definedName name="IDF통">#REF!</definedName>
    <definedName name="IELWSALES">#REF!</definedName>
    <definedName name="IELYSALES">#REF!</definedName>
    <definedName name="IEPLANSALES">#REF!</definedName>
    <definedName name="IESP">#REF!</definedName>
    <definedName name="II" hidden="1">{"'용역비'!$A$4:$C$8"}</definedName>
    <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hidden="1">{"'용역비'!$A$4:$C$8"}</definedName>
    <definedName name="IIIII" hidden="1">{"'용역비'!$A$4:$C$8"}</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J" hidden="1">{"'광피스표'!$A$3:$N$54"}</definedName>
    <definedName name="ijj" hidden="1">{#N/A,#N/A,FALSE,"골재소요량";#N/A,#N/A,FALSE,"골재소요량"}</definedName>
    <definedName name="IJP취부1">#REF!</definedName>
    <definedName name="IJP취부A">#REF!</definedName>
    <definedName name="IJYGUY" hidden="1">{"'용역비'!$A$4:$C$8"}</definedName>
    <definedName name="IL">#REF!</definedName>
    <definedName name="ilb">#REF!</definedName>
    <definedName name="ilba">#REF!</definedName>
    <definedName name="ilch">[37]ilch!$A$3:$M$25</definedName>
    <definedName name="ilg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lgufy">#N/A</definedName>
    <definedName name="ILJIB_MOTO_PYO">#REF!</definedName>
    <definedName name="ILLIL" hidden="1">{#N/A,#N/A,FALSE,"2~8번"}</definedName>
    <definedName name="ILULILI" hidden="1">{#N/A,#N/A,FALSE,"단가표지"}</definedName>
    <definedName name="IMP">#REF!</definedName>
    <definedName name="IntFreeCred">#REF!</definedName>
    <definedName name="INVERTER설치">[56]일위대가목록!#REF!</definedName>
    <definedName name="io">#REF!</definedName>
    <definedName name="IOI" hidden="1">{"'용역비'!$A$4:$C$8"}</definedName>
    <definedName name="IOIOIOIO" hidden="1">{#N/A,#N/A,FALSE,"표지목차"}</definedName>
    <definedName name="iopu" hidden="1">{#N/A,#N/A,FALSE,"속도"}</definedName>
    <definedName name="iouo" hidden="1">{#N/A,#N/A,FALSE,"배수2"}</definedName>
    <definedName name="ioup" hidden="1">{#N/A,#N/A,FALSE,"속도"}</definedName>
    <definedName name="IT" hidden="1">{#N/A,#N/A,TRUE,"NRE";#N/A,#N/A,TRUE,"Tooling";#N/A,#N/A,TRUE,"Sample";#N/A,#N/A,TRUE,"Fixtures";#N/A,#N/A,TRUE,"Agency";#N/A,#N/A,TRUE,"Personnel"}</definedName>
    <definedName name="item" localSheetId="4">#REF!</definedName>
    <definedName name="ITEM">[7]ITEM!#REF!</definedName>
    <definedName name="ITU" hidden="1">{#N/A,#N/A,FALSE,"포장단가"}</definedName>
    <definedName name="ITY" hidden="1">{#N/A,#N/A,FALSE,"2~8번"}</definedName>
    <definedName name="IT군" hidden="1">{#N/A,#N/A,TRUE,"NRE";#N/A,#N/A,TRUE,"Tooling";#N/A,#N/A,TRUE,"Sample";#N/A,#N/A,TRUE,"Fixtures";#N/A,#N/A,TRUE,"Agency";#N/A,#N/A,TRUE,"Personnel"}</definedName>
    <definedName name="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ijhi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un">#REF!</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yflyluf">#N/A</definedName>
    <definedName name="J" hidden="1">{"'용역비'!$A$4:$C$8"}</definedName>
    <definedName name="ja_j">#REF!</definedName>
    <definedName name="ja_s">#REF!</definedName>
    <definedName name="jac">#REF!</definedName>
    <definedName name="jae">#REF!</definedName>
    <definedName name="jae_d">#REF!</definedName>
    <definedName name="jae_j">#REF!</definedName>
    <definedName name="JAE_K">#REF!</definedName>
    <definedName name="jae_s">#REF!</definedName>
    <definedName name="jajai">#REF!</definedName>
    <definedName name="JANG" hidden="1">[2]Sheet14!$Q$45:$AT$45</definedName>
    <definedName name="jb">#REF!</definedName>
    <definedName name="JDFHERHGFHJ" hidden="1">{#N/A,#N/A,FALSE,"포장2"}</definedName>
    <definedName name="JDFHERHGFJFD" hidden="1">{#N/A,#N/A,FALSE,"포장1";#N/A,#N/A,FALSE,"포장1"}</definedName>
    <definedName name="JDFHETHGFJ" hidden="1">{#N/A,#N/A,FALSE,"조골재"}</definedName>
    <definedName name="JDFHFDJDNDHT" hidden="1">{#N/A,#N/A,FALSE,"토공2"}</definedName>
    <definedName name="JDHDFHERHG" hidden="1">{#N/A,#N/A,FALSE,"이정표"}</definedName>
    <definedName name="JDHGEHGFGJRTYJHFG" hidden="1">{#N/A,#N/A,FALSE,"구조1"}</definedName>
    <definedName name="jf" hidden="1">{#N/A,#N/A,FALSE,"이정표"}</definedName>
    <definedName name="jfjh" hidden="1">{#N/A,#N/A,FALSE,"표지목차"}</definedName>
    <definedName name="jg" hidden="1">{#N/A,#N/A,FALSE,"부대2"}</definedName>
    <definedName name="jgfjghfj" hidden="1">#REF!</definedName>
    <definedName name="JH">#REF!</definedName>
    <definedName name="jhjg" hidden="1">{#N/A,#N/A,FALSE,"조골재"}</definedName>
    <definedName name="jhjh" hidden="1">{#N/A,#N/A,FALSE,"표지목차"}</definedName>
    <definedName name="JHY">#N/A</definedName>
    <definedName name="JHYKING">#N/A</definedName>
    <definedName name="jii" hidden="1">{#N/A,#N/A,FALSE,"골재소요량";#N/A,#N/A,FALSE,"골재소요량"}</definedName>
    <definedName name="jin">#REF!</definedName>
    <definedName name="JIPOPKP">#N/A</definedName>
    <definedName name="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 hidden="1">#REF!</definedName>
    <definedName name="JJJ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j" hidden="1">{#N/A,#N/A,FALSE,"운반시간"}</definedName>
    <definedName name="JJJJJJ" hidden="1">#N/A</definedName>
    <definedName name="jjk" hidden="1">{#N/A,#N/A,FALSE,"조골재"}</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 hidden="1">[46]Sheet9!$Q$48:$AT$48</definedName>
    <definedName name="jkghjgk" hidden="1">#N/A</definedName>
    <definedName name="JKJKJKJK" hidden="1">{#N/A,#N/A,FALSE,"포장1";#N/A,#N/A,FALSE,"포장1"}</definedName>
    <definedName name="JKLBLIOP">#REF!</definedName>
    <definedName name="jks" hidden="1">{#N/A,#N/A,FALSE,"조골재"}</definedName>
    <definedName name="joga_kg">#REF!</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uhouho" hidden="1">{"'도면'!$G$62:$H$63","'도면'!$G$62:$H$63"}</definedName>
    <definedName name="JUNG">BLB</definedName>
    <definedName name="JUNG1">BLB</definedName>
    <definedName name="JUNG3" hidden="1">{#N/A,#N/A,FALSE,"QUOT_960527"}</definedName>
    <definedName name="juy" hidden="1">{"'광피스표'!$A$3:$N$54"}</definedName>
    <definedName name="JYH">#REF!</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rwe" hidden="1">{#N/A,#N/A,FALSE,"조골재"}</definedName>
    <definedName name="jytrtysr" hidden="1">{#N/A,#N/A,FALSE,"조골재"}</definedName>
    <definedName name="J엄차현" hidden="1">#REF!</definedName>
    <definedName name="K">#REF!</definedName>
    <definedName name="K_PR">#REF!</definedName>
    <definedName name="KA">'[57]조도계산서 (도서)'!$B$61:$E$68</definedName>
    <definedName name="kac">#REF!</definedName>
    <definedName name="KAE">#REF!</definedName>
    <definedName name="KAS">#REF!</definedName>
    <definedName name="Ka일">#REF!</definedName>
    <definedName name="Ka투">#REF!</definedName>
    <definedName name="KB" hidden="1">{"'광피스표'!$A$3:$N$54"}</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6t">#N/A</definedName>
    <definedName name="kdfjaiow">'[26]#REF'!#REF!</definedName>
    <definedName name="KDJ">#REF!</definedName>
    <definedName name="Kea">#REF!</definedName>
    <definedName name="key" hidden="1">#REF!</definedName>
    <definedName name="k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GHYH" hidden="1">{#N/A,#N/A,FALSE,"혼합골재"}</definedName>
    <definedName name="KFGJGFJGHGRJGH" hidden="1">{#N/A,#N/A,FALSE,"부대1"}</definedName>
    <definedName name="KFGJREYDFHFD" hidden="1">{#N/A,#N/A,FALSE,"속도"}</definedName>
    <definedName name="kfjaje">'[26]#REF'!#REF!</definedName>
    <definedName name="KFJG">#REF!</definedName>
    <definedName name="KGFJHGJGH" hidden="1">{#N/A,#N/A,FALSE,"2~8번"}</definedName>
    <definedName name="kgjf" hidden="1">{#N/A,#N/A,FALSE,"이정표"}</definedName>
    <definedName name="Kh">#REF!</definedName>
    <definedName name="khj">{"Book1","토공.xls"}</definedName>
    <definedName name="khl" hidden="1">{#N/A,#N/A,FALSE,"2~8번"}</definedName>
    <definedName name="KIM" localSheetId="4">#REF!</definedName>
    <definedName name="KIM">#REF!</definedName>
    <definedName name="kin" hidden="1">{#N/A,#N/A,FALSE,"혼합골재"}</definedName>
    <definedName name="kj" hidden="1">'[58]N賃率-職'!$I$5:$I$30</definedName>
    <definedName name="kjg" hidden="1">{#N/A,#N/A,FALSE,"조골재"}</definedName>
    <definedName name="KJGHJG" hidden="1">{#N/A,#N/A,FALSE,"배수2"}</definedName>
    <definedName name="kjj" hidden="1">{#N/A,#N/A,FALSE,"조골재"}</definedName>
    <definedName name="kjjjjj" hidden="1">#REF!</definedName>
    <definedName name="kjkcm">'[26]#REF'!#REF!</definedName>
    <definedName name="kjkoujio" hidden="1">#REF!</definedName>
    <definedName name="KK">#REF!</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 hidden="1">#REF!</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K" hidden="1">[34]부하!$Q$48:$AT$48</definedName>
    <definedName name="kkkkk" hidden="1">[59]날개벽수량표!#REF!</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ty">#N/A</definedName>
    <definedName name="kl" hidden="1">{#N/A,#N/A,FALSE,"단가표지"}</definedName>
    <definedName name="klkkk" hidden="1">[59]날개벽수량표!#REF!</definedName>
    <definedName name="KLLKLKLK" hidden="1">{#N/A,#N/A,FALSE,"포장2"}</definedName>
    <definedName name="kmh" hidden="1">{#N/A,#N/A,FALSE,"전열산출서"}</definedName>
    <definedName name="knj" hidden="1">{#N/A,#N/A,FALSE,"혼합골재"}</definedName>
    <definedName name="Ko">#REF!</definedName>
    <definedName name="KOKO">#REF!</definedName>
    <definedName name="KPOK">#N/A</definedName>
    <definedName name="kp접합기계노300">#REF!</definedName>
    <definedName name="kp접합기계재">#REF!</definedName>
    <definedName name="kp접합기계재300">#REF!</definedName>
    <definedName name="kp접합노">#REF!</definedName>
    <definedName name="KP접합노100">#REF!</definedName>
    <definedName name="kp접합노150">#REF!</definedName>
    <definedName name="kp접합노200">#REF!</definedName>
    <definedName name="kp접합노250">#REF!</definedName>
    <definedName name="kp접합노300">#REF!</definedName>
    <definedName name="KP접합노80">#REF!</definedName>
    <definedName name="KS">[60]단!$A$5:$I$153</definedName>
    <definedName name="ksad" hidden="1">{#N/A,#N/A,FALSE,"토공2"}</definedName>
    <definedName name="ksjafie">'[26]#REF'!#REF!</definedName>
    <definedName name="ktf" hidden="1">#REF!</definedName>
    <definedName name="kty" hidden="1">#REF!</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mkubi">#REF!</definedName>
    <definedName name="kumkubi_1">#REF!</definedName>
    <definedName name="kumkubi_2">#REF!</definedName>
    <definedName name="kuryte" hidden="1">#REF!</definedName>
    <definedName name="Kv">#REF!</definedName>
    <definedName name="KVO">#REF!</definedName>
    <definedName name="KYNGSADO">#N/A</definedName>
    <definedName name="KYNGSAYL">#N/A</definedName>
    <definedName name="kytjnjr" hidden="1">{#N/A,#N/A,FALSE,"토공2"}</definedName>
    <definedName name="L">#REF!</definedName>
    <definedName name="L10L">#REF!</definedName>
    <definedName name="L10LL">#REF!</definedName>
    <definedName name="L1L">#REF!</definedName>
    <definedName name="l1ll">#REF!</definedName>
    <definedName name="L2L">#REF!</definedName>
    <definedName name="L2LL">#REF!</definedName>
    <definedName name="L3L">#REF!</definedName>
    <definedName name="L3LL">#REF!</definedName>
    <definedName name="L4L">#REF!</definedName>
    <definedName name="L4LL">#REF!</definedName>
    <definedName name="L5L">#REF!</definedName>
    <definedName name="L5LL">#REF!</definedName>
    <definedName name="L6L">#REF!</definedName>
    <definedName name="L6LL">#REF!</definedName>
    <definedName name="L7L">#REF!</definedName>
    <definedName name="L7LL">#REF!</definedName>
    <definedName name="L8L">#REF!</definedName>
    <definedName name="L8LL">#REF!</definedName>
    <definedName name="L9L">#REF!</definedName>
    <definedName name="L9LL">#REF!</definedName>
    <definedName name="La">#REF!</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MP">#REF!</definedName>
    <definedName name="lasdjljds">#N/A</definedName>
    <definedName name="lasdkj">'[26]#REF'!#REF!</definedName>
    <definedName name="LAST">#REF!</definedName>
    <definedName name="ldskjf">#REF!</definedName>
    <definedName name="LED">#REF!</definedName>
    <definedName name="Len">#REF!</definedName>
    <definedName name="leng">#REF!</definedName>
    <definedName name="lengt">#REF!</definedName>
    <definedName name="length">#REF!</definedName>
    <definedName name="length11">#REF!</definedName>
    <definedName name="length2">#REF!</definedName>
    <definedName name="length3">#REF!</definedName>
    <definedName name="letter" hidden="1">{#N/A,#N/A,FALSE,"QUOT_960527"}</definedName>
    <definedName name="lf">#REF!</definedName>
    <definedName name="lfyuyul" hidden="1">{#N/A,#N/A,TRUE,"토적및재료집계";#N/A,#N/A,TRUE,"토적및재료집계";#N/A,#N/A,TRUE,"단위량"}</definedName>
    <definedName name="Lh">#REF!</definedName>
    <definedName name="li" hidden="1">{"'용역비'!$A$4:$C$8"}</definedName>
    <definedName name="lijop" hidden="1">{#N/A,#N/A,FALSE,"배수1"}</definedName>
    <definedName name="ListItem01">[61]발신정보!$C$4</definedName>
    <definedName name="ListItem02">[61]발신정보!$C$5</definedName>
    <definedName name="ListItem04">[61]발신정보!$C$7</definedName>
    <definedName name="ListItem07">[61]발신정보!$C$11</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kㅏㅎ" hidden="1">{#N/A,#N/A,FALSE,"2~8번"}</definedName>
    <definedName name="lk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KJO" hidden="1">{#N/A,#N/A,FALSE,"혼합골재"}</definedName>
    <definedName name="LKL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ks">#N/A</definedName>
    <definedName name="LL">#REF!</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FE">#N/A</definedName>
    <definedName name="LLFO">#REF!</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j">#N/A</definedName>
    <definedName name="LLL" hidden="1">#REF!</definedName>
    <definedName name="LLLL">#REF!</definedName>
    <definedName name="LLLLL" hidden="1">[34]부하!$L$61:$L$130</definedName>
    <definedName name="lllllll">#REF!</definedName>
    <definedName name="LLLLLLLLLLL"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llllllllllllllllllllllllllllll"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lllllllllllllllllllllllllllllllllllllllll"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o" hidden="1">{"'광피스표'!$A$3:$N$54"}</definedName>
    <definedName name="LOCATION">[33]LEGEND!$D$7</definedName>
    <definedName name="lp">#REF!</definedName>
    <definedName name="LP___4">#REF!</definedName>
    <definedName name="LP1A">'[16]부하(성남)'!#REF!</definedName>
    <definedName name="LP1B">[17]부하계산서!#REF!</definedName>
    <definedName name="LP3A">'[16]부하(성남)'!#REF!</definedName>
    <definedName name="LPB">'[16]부하(성남)'!#REF!</definedName>
    <definedName name="LPBA">[17]부하계산서!#REF!</definedName>
    <definedName name="LPKA">[17]부하계산서!#REF!</definedName>
    <definedName name="LPKB">[17]부하계산서!#REF!</definedName>
    <definedName name="LPM">[17]부하계산서!#REF!</definedName>
    <definedName name="LPMA">[17]부하계산서!#REF!</definedName>
    <definedName name="LPO">[17]부하계산서!#REF!</definedName>
    <definedName name="LPOA">[17]부하계산서!#REF!</definedName>
    <definedName name="LSKG">#REF!</definedName>
    <definedName name="LSKG_1">#REF!</definedName>
    <definedName name="LSKG_2">#REF!</definedName>
    <definedName name="LV02A">[17]부하계산서!#REF!</definedName>
    <definedName name="LV02B">[17]부하계산서!#REF!</definedName>
    <definedName name="LV04A">[17]부하계산서!#REF!</definedName>
    <definedName name="LV04B">[17]부하계산서!#REF!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옹벽">[11]Sheet1!$A:$IV</definedName>
    <definedName name="m" hidden="1">#REF!</definedName>
    <definedName name="M_EF">#REF!</definedName>
    <definedName name="m_t">#REF!</definedName>
    <definedName name="M1.더하기">#N/A</definedName>
    <definedName name="M1.빼기">#N/A</definedName>
    <definedName name="M13RACK">#REF!</definedName>
    <definedName name="M13직노">#REF!</definedName>
    <definedName name="M21E1">#REF!</definedName>
    <definedName name="M42E1">#REF!</definedName>
    <definedName name="Macro10">[62]!Macro10</definedName>
    <definedName name="Macro11">[7]!Macro11</definedName>
    <definedName name="Macro12">[62]!Macro12</definedName>
    <definedName name="Macro13">[62]!Macro13</definedName>
    <definedName name="Macro14">[62]!Macro14</definedName>
    <definedName name="Macro2">[62]!Macro2</definedName>
    <definedName name="Macro5">[62]!Macro5</definedName>
    <definedName name="Macro6">[62]!Macro6</definedName>
    <definedName name="Macro7">[62]!Macro7</definedName>
    <definedName name="Macro8">[62]!Macro8</definedName>
    <definedName name="Macro9">[62]특별교실!Macro9</definedName>
    <definedName name="MaH">#REF!</definedName>
    <definedName name="MAIN_COM_소계">#REF!</definedName>
    <definedName name="Mainothers현재" hidden="1">{#N/A,#N/A,TRUE,"NRE";#N/A,#N/A,TRUE,"Tooling";#N/A,#N/A,TRUE,"Sample";#N/A,#N/A,TRUE,"Fixtures";#N/A,#N/A,TRUE,"Agency";#N/A,#N/A,TRUE,"Personnel"}</definedName>
    <definedName name="mak">#REF!</definedName>
    <definedName name="MAN">#REF!</definedName>
    <definedName name="MARGINPLAN">#REF!</definedName>
    <definedName name="MARGINPROJ">#REF!</definedName>
    <definedName name="MATO">#REF!</definedName>
    <definedName name="MB">#REF!</definedName>
    <definedName name="MBP">#REF!</definedName>
    <definedName name="MCCB_AF1">'[7]Macro(차단기)'!$A$1</definedName>
    <definedName name="MCCB_AF2">#REF!</definedName>
    <definedName name="MCCEA">[17]부하계산서!#REF!</definedName>
    <definedName name="MCCEB">[17]부하계산서!#REF!</definedName>
    <definedName name="MCCF">[17]부하계산서!#REF!</definedName>
    <definedName name="MCCN">'[16]부하(성남)'!#REF!</definedName>
    <definedName name="MCCP">[17]부하계산서!#REF!</definedName>
    <definedName name="MCCS">[17]부하계산서!#REF!</definedName>
    <definedName name="MDF">#REF!</definedName>
    <definedName name="MDF_A">#REF!</definedName>
    <definedName name="MEM128P">#REF!</definedName>
    <definedName name="MEM64P">#REF!</definedName>
    <definedName name="MHL175W">#REF!</definedName>
    <definedName name="MHL250W">#REF!</definedName>
    <definedName name="MHL400W">#REF!</definedName>
    <definedName name="minus">#REF!</definedName>
    <definedName name="mjk">#REF!</definedName>
    <definedName name="MM" hidden="1">{#N/A,#N/A,FALSE,"단가표지"}</definedName>
    <definedName name="MM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mmmmmmm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MNHL">[7]Sheet1!$A$4:$H$5</definedName>
    <definedName name="MNKJNBH">#REF!</definedName>
    <definedName name="MONEY" localSheetId="4">#REF!</definedName>
    <definedName name="MONEY">#REF!,#REF!</definedName>
    <definedName name="MOTER_1">#REF!</definedName>
    <definedName name="MOTER_3">#REF!</definedName>
    <definedName name="MOTOR__농형_전폐">#REF!</definedName>
    <definedName name="msgbox_1">#N/A</definedName>
    <definedName name="MUO_REA">#REF!</definedName>
    <definedName name="MUO_TOE">#REF!</definedName>
    <definedName name="MUXNMS">#REF!</definedName>
    <definedName name="MUXOJC1">#REF!</definedName>
    <definedName name="MUXOJC2">#REF!</definedName>
    <definedName name="MUXT">#REF!</definedName>
    <definedName name="MUXV">#REF!</definedName>
    <definedName name="mylfylu" hidden="1">{#N/A,#N/A,TRUE,"토적및재료집계";#N/A,#N/A,TRUE,"토적및재료집계";#N/A,#N/A,TRUE,"단위량"}</definedName>
    <definedName name="N">[63]내역서!#REF!</definedName>
    <definedName name="N_C">#REF!</definedName>
    <definedName name="N_Q">#REF!</definedName>
    <definedName name="N_R">#REF!</definedName>
    <definedName name="nae">#REF!</definedName>
    <definedName name="NAM">#REF!</definedName>
    <definedName name="NAME">#REF!</definedName>
    <definedName name="NBVCV">'[53]20관리비율'!$A$1:$D$25</definedName>
    <definedName name="ndFile1Cost">#REF!</definedName>
    <definedName name="ndFile1Inst">#REF!</definedName>
    <definedName name="ndFile1Maint">#REF!</definedName>
    <definedName name="ndFile1Net">#REF!</definedName>
    <definedName name="ndFile2Cost">#REF!</definedName>
    <definedName name="ndFile2Inst">#REF!</definedName>
    <definedName name="ndFile2Maint">#REF!</definedName>
    <definedName name="ndFile2Net">#REF!</definedName>
    <definedName name="ndFile3Cost">#REF!</definedName>
    <definedName name="ndFile3Inst">#REF!</definedName>
    <definedName name="ndFile3Maint">#REF!</definedName>
    <definedName name="ndFile3Net">#REF!</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W" localSheetId="4">#N/A</definedName>
    <definedName name="NEW">#REF!</definedName>
    <definedName name="new_" hidden="1">#REF!</definedName>
    <definedName name="new_fill" hidden="1">#REF!</definedName>
    <definedName name="new_key1" hidden="1">#REF!</definedName>
    <definedName name="new_sf" hidden="1">#REF!</definedName>
    <definedName name="newes" hidden="1">#REF!</definedName>
    <definedName name="NEWNAME" hidden="1">{#N/A,#N/A,FALSE,"CCTV"}</definedName>
    <definedName name="NF" hidden="1">{#N/A,#N/A,FALSE,"표지목차"}</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JKD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HL">[7]터널조도!$AR$19:$AT$25</definedName>
    <definedName name="NKDT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MS_3240">#REF!</definedName>
    <definedName name="NN">[63]내역서!#REF!</definedName>
    <definedName name="nnnnn" hidden="1">{#N/A,#N/A,FALSE,"조골재"}</definedName>
    <definedName name="NO">#REF!</definedName>
    <definedName name="nomu">#REF!</definedName>
    <definedName name="nomu_d">#REF!</definedName>
    <definedName name="nomu_g">#REF!</definedName>
    <definedName name="nomu_gj">#REF!</definedName>
    <definedName name="nomu_j">#REF!</definedName>
    <definedName name="nomu_jj">#REF!</definedName>
    <definedName name="nomu_js">#REF!</definedName>
    <definedName name="nomu_t">#REF!</definedName>
    <definedName name="NOMUBY">'[7]#REF'!$B$4:$H$24</definedName>
    <definedName name="notch1">#REF!</definedName>
    <definedName name="notch2">#REF!</definedName>
    <definedName name="nsj">#REF!</definedName>
    <definedName name="NUMBER">#REF!</definedName>
    <definedName name="NYDATA">[11]Sheet1!$C$10:$V$53</definedName>
    <definedName name="n이">#REF!</definedName>
    <definedName name="n이_1">#REF!</definedName>
    <definedName name="n이_2">#REF!</definedName>
    <definedName name="n일">#REF!</definedName>
    <definedName name="N치">#REF!</definedName>
    <definedName name="O">[63]내역서!#REF!</definedName>
    <definedName name="oc_1">#REF!</definedName>
    <definedName name="oc1_v35">#REF!</definedName>
    <definedName name="OCBY">#REF!</definedName>
    <definedName name="OCCON">#REF!</definedName>
    <definedName name="OCE">#REF!</definedName>
    <definedName name="OCOJC1">#REF!</definedName>
    <definedName name="OCOJC2">#REF!</definedName>
    <definedName name="OCOJC3">#REF!</definedName>
    <definedName name="OCT">#REF!</definedName>
    <definedName name="OCV">#REF!</definedName>
    <definedName name="OFD">#REF!</definedName>
    <definedName name="OFD설치">#REF!</definedName>
    <definedName name="OFU" hidden="1">{#N/A,#N/A,FALSE,"단가표지"}</definedName>
    <definedName name="OFYUI" hidden="1">{#N/A,#N/A,FALSE,"골재소요량";#N/A,#N/A,FALSE,"골재소요량"}</definedName>
    <definedName name="OI" hidden="1">[46]Sheet9!$O$202:$O$271</definedName>
    <definedName name="oi8uip" hidden="1">{#N/A,#N/A,FALSE,"이정표"}</definedName>
    <definedName name="OIL" hidden="1">{"'용역비'!$A$4:$C$8"}</definedName>
    <definedName name="OIU_NIU">#REF!</definedName>
    <definedName name="oiuo" hidden="1">{#N/A,#N/A,FALSE,"배수2"}</definedName>
    <definedName name="oiuyo" hidden="1">{#N/A,#N/A,FALSE,"부대1"}</definedName>
    <definedName name="oiy" hidden="1">{#N/A,#N/A,FALSE,"포장2"}</definedName>
    <definedName name="ok" hidden="1">{#N/A,#N/A,FALSE,"2~8번"}</definedName>
    <definedName name="old예산" hidden="1">{#N/A,#N/A,TRUE,"손익보고"}</definedName>
    <definedName name="ONIU">#REF!</definedName>
    <definedName name="ONP" hidden="1">#REF!</definedName>
    <definedName name="OO">[63]내역서!#REF!</definedName>
    <definedName name="OOO" hidden="1">#REF!</definedName>
    <definedName name="ooooo">#REF!</definedName>
    <definedName name="oooooo" hidden="1">{"'자리배치도'!$AG$1:$CI$28"}</definedName>
    <definedName name="oooooooooooooooooooooo"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op" localSheetId="4">#REF!</definedName>
    <definedName name="OP" hidden="1">#REF!</definedName>
    <definedName name="OPOP" hidden="1">[64]수량산출!#REF!</definedName>
    <definedName name="OPP" hidden="1">#REF!</definedName>
    <definedName name="OPPP" hidden="1">[65]수량산출!$A$3:$H$8539</definedName>
    <definedName name="option" hidden="1">{#N/A,#N/A,TRUE,"NRE";#N/A,#N/A,TRUE,"Tooling";#N/A,#N/A,TRUE,"Sample";#N/A,#N/A,TRUE,"Fixtures";#N/A,#N/A,TRUE,"Agency";#N/A,#N/A,TRUE,"Personnel"}</definedName>
    <definedName name="OPTION_PN6">[66]OPT7!$A$1:$A$65536</definedName>
    <definedName name="OPTION_TOTAL6">[66]OPT7!$A$1:$E$65536</definedName>
    <definedName name="or">[67]과천MAIN!#REF!</definedName>
    <definedName name="OTRA">#REF!</definedName>
    <definedName name="OTRB">#REF!</definedName>
    <definedName name="OTRC">#REF!</definedName>
    <definedName name="OTRU_A">#REF!</definedName>
    <definedName name="OTRU_B">#REF!</definedName>
    <definedName name="OTRU_C">#REF!</definedName>
    <definedName name="ou">'[38]설직재-1'!#REF!</definedName>
    <definedName name="OUG" hidden="1">{#N/A,#N/A,FALSE,"운반시간"}</definedName>
    <definedName name="OUHFVK" hidden="1">{#N/A,#N/A,FALSE,"표지목차"}</definedName>
    <definedName name="ouio" hidden="1">{#N/A,#N/A,FALSE,"부대2"}</definedName>
    <definedName name="OVERLAY" hidden="1">{#N/A,#N/A,FALSE,"2~8번"}</definedName>
    <definedName name="OY" hidden="1">{#N/A,#N/A,FALSE,"혼합골재"}</definedName>
    <definedName name="OYUOFV" hidden="1">{#N/A,#N/A,FALSE,"조골재"}</definedName>
    <definedName name="P">#REF!</definedName>
    <definedName name="P.S.C.BEAM">#REF!</definedName>
    <definedName name="P_A">#REF!</definedName>
    <definedName name="P_D">#REF!</definedName>
    <definedName name="P_E">#REF!</definedName>
    <definedName name="P_NAE">#REF!</definedName>
    <definedName name="P01_">#REF!</definedName>
    <definedName name="P02_">#REF!</definedName>
    <definedName name="Pa">#REF!</definedName>
    <definedName name="PAD">#REF!</definedName>
    <definedName name="PASS">'[7]#REF'!#REF!</definedName>
    <definedName name="pav">#REF!</definedName>
    <definedName name="pa삼">#REF!</definedName>
    <definedName name="Pa오">#REF!</definedName>
    <definedName name="PB">'[16]부하(성남)'!#REF!</definedName>
    <definedName name="pcm">#REF!</definedName>
    <definedName name="PCM_A">#REF!</definedName>
    <definedName name="PCM성단">#REF!</definedName>
    <definedName name="PCM성단1">#REF!</definedName>
    <definedName name="PCM성단A">#REF!</definedName>
    <definedName name="PCM포설">#REF!</definedName>
    <definedName name="PCM포설1">#REF!</definedName>
    <definedName name="PCM포설A">#REF!</definedName>
    <definedName name="PD">#REF!</definedName>
    <definedName name="PD2101S">#N/A</definedName>
    <definedName name="PE">#REF!</definedName>
    <definedName name="PE_A">#REF!</definedName>
    <definedName name="PE_B">#REF!</definedName>
    <definedName name="PE100C">[7]단가!#REF!</definedName>
    <definedName name="PE16C">[7]단가!#REF!</definedName>
    <definedName name="PE22C">[7]단가!#REF!</definedName>
    <definedName name="PE28C">[7]단가!#REF!</definedName>
    <definedName name="PE28포설">#REF!</definedName>
    <definedName name="PE36C">[7]단가!#REF!</definedName>
    <definedName name="PE36포설">#REF!</definedName>
    <definedName name="PE42C">[7]단가!#REF!</definedName>
    <definedName name="PE54C">[7]단가!#REF!</definedName>
    <definedName name="PEE">[7]DATA!$N$4:$P$12</definedName>
    <definedName name="PE내관">#REF!</definedName>
    <definedName name="PE내관1조할증">#REF!</definedName>
    <definedName name="PE내관포설1조">#REF!</definedName>
    <definedName name="PE내관포설2조">#REF!</definedName>
    <definedName name="PE내관포설2조할증">#REF!</definedName>
    <definedName name="PE내관포설3조">#REF!</definedName>
    <definedName name="PE내관포설3조할증">#REF!</definedName>
    <definedName name="PE포설1">#REF!</definedName>
    <definedName name="PE포설2">#REF!</definedName>
    <definedName name="PE포설3">#REF!</definedName>
    <definedName name="PE포설A">#REF!</definedName>
    <definedName name="PE포설B">#REF!</definedName>
    <definedName name="PE포설C">#REF!</definedName>
    <definedName name="PF">#REF!</definedName>
    <definedName name="PFD">#REF!</definedName>
    <definedName name="PFO">#REF!</definedName>
    <definedName name="PG">#REF!</definedName>
    <definedName name="PH">'[7]#REF'!#REF!</definedName>
    <definedName name="pico검토" hidden="1">{#N/A,#N/A,FALSE,"3가";#N/A,#N/A,FALSE,"3나";#N/A,#N/A,FALSE,"3다"}</definedName>
    <definedName name="PIDF1">#REF!</definedName>
    <definedName name="PIDF2">#REF!</definedName>
    <definedName name="PIDF3">#REF!</definedName>
    <definedName name="PIJP">#REF!</definedName>
    <definedName name="PILE_LENG">#REF!</definedName>
    <definedName name="PILE_TYPE">#REF!</definedName>
    <definedName name="PIN12C_1">#REF!</definedName>
    <definedName name="PIN12C_2">#REF!</definedName>
    <definedName name="PIN17C_1">#REF!</definedName>
    <definedName name="PIN17C_2">#REF!</definedName>
    <definedName name="pl" localSheetId="4">#REF!</definedName>
    <definedName name="PL">[30]교각1!#REF!</definedName>
    <definedName name="pmax">#REF!</definedName>
    <definedName name="pmin">#REF!</definedName>
    <definedName name="PN">[30]교각1!#REF!</definedName>
    <definedName name="PNLW10">[17]부하계산서!#REF!</definedName>
    <definedName name="PNLW8">[17]부하계산서!#REF!</definedName>
    <definedName name="PO">#REF!</definedName>
    <definedName name="POFD1">#REF!</definedName>
    <definedName name="POFD2">#REF!</definedName>
    <definedName name="POFD3">#REF!</definedName>
    <definedName name="POI">#REF!</definedName>
    <definedName name="POLE">#REF!</definedName>
    <definedName name="pp"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PPDP">#REF!</definedName>
    <definedName name="PPLINK1">#REF!</definedName>
    <definedName name="PPLINK2">#REF!</definedName>
    <definedName name="PPOJC1">#REF!</definedName>
    <definedName name="PPOJC2">#REF!</definedName>
    <definedName name="PPOJC3">#REF!</definedName>
    <definedName name="PPP" hidden="1">#REF!</definedName>
    <definedName name="ppppp" hidden="1">{"'자리배치도'!$AG$1:$CI$28"}</definedName>
    <definedName name="ppppppp"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PPT">#REF!</definedName>
    <definedName name="PR">#REF!</definedName>
    <definedName name="PRACK1">#REF!</definedName>
    <definedName name="PRACK2">#REF!</definedName>
    <definedName name="PRDump">#REF!</definedName>
    <definedName name="pri">#REF!</definedName>
    <definedName name="prin">#REF!</definedName>
    <definedName name="PRIN_TITLES">#REF!</definedName>
    <definedName name="prinf_titles">#REF!</definedName>
    <definedName name="print">#REF!</definedName>
    <definedName name="_xlnm.Print_Area" localSheetId="0">'1. 견적서(갑지)'!$B$1:$K$15</definedName>
    <definedName name="_xlnm.Print_Area" localSheetId="1">'2. 구매내역서(완제품)'!$A$1:$I$54</definedName>
    <definedName name="_xlnm.Print_Area" localSheetId="2">'3.개발비 산정근거(FP)'!$A$1:$V$321</definedName>
    <definedName name="_xlnm.Print_Area" localSheetId="3">'4.FP 기준'!$A$1:$J$44</definedName>
    <definedName name="_xlnm.Print_Area" localSheetId="4">'5_원가계산서(공사)'!$A$1:$G$22</definedName>
    <definedName name="_xlnm.Print_Area" localSheetId="6">'7. 일위대가 품셈표(노무비 일위대가)'!$A$1:$AG$81</definedName>
    <definedName name="_xlnm.Print_Area">#REF!</definedName>
    <definedName name="Print_Area_MI" localSheetId="4">#REF!</definedName>
    <definedName name="PRINT_AREA_MI">#REF!</definedName>
    <definedName name="PRINT_AREA_MI1">#REF!</definedName>
    <definedName name="Print_Area\C">#REF!</definedName>
    <definedName name="print_sd">#N/A</definedName>
    <definedName name="PRINT_TILTES">#REF!</definedName>
    <definedName name="print_tital">#REF!</definedName>
    <definedName name="Print_title">'[68]#REF'!$A$1:$B$65536,'[68]#REF'!$A$1:$IV$5</definedName>
    <definedName name="PRINT_TITLEN">#REF!</definedName>
    <definedName name="_xlnm.Print_Titles" localSheetId="1">'2. 구매내역서(완제품)'!$4:$5</definedName>
    <definedName name="_xlnm.Print_Titles" localSheetId="2">'3.개발비 산정근거(FP)'!$3:$5</definedName>
    <definedName name="_xlnm.Print_Titles" localSheetId="6">'7. 일위대가 품셈표(노무비 일위대가)'!$5:$6</definedName>
    <definedName name="_xlnm.Print_Titles">#REF!</definedName>
    <definedName name="PRINT_TITLES_MI" localSheetId="4">#REF!</definedName>
    <definedName name="Print_Titles_MI">#REF!</definedName>
    <definedName name="PRINT_TITSES">#REF!</definedName>
    <definedName name="printMtitles">#REF!</definedName>
    <definedName name="PRO">#REF!</definedName>
    <definedName name="PROJ">[33]LEGEND!$D$4</definedName>
    <definedName name="Project_Name">#REF!</definedName>
    <definedName name="prt">#REF!</definedName>
    <definedName name="PRTNAME">#REF!</definedName>
    <definedName name="PS" localSheetId="4">#REF!</definedName>
    <definedName name="PS">#REF!</definedName>
    <definedName name="PSUL">#REF!</definedName>
    <definedName name="PT">[30]교각1!#REF!</definedName>
    <definedName name="PTFSA">[19]제직재!#REF!</definedName>
    <definedName name="PVC_A">#REF!</definedName>
    <definedName name="PVC곡관1">#REF!</definedName>
    <definedName name="PVC곡관A">#REF!</definedName>
    <definedName name="PVC관부설">#REF!</definedName>
    <definedName name="Q">#REF!</definedName>
    <definedName name="q234562456" hidden="1">{"'용역비'!$A$4:$C$8"}</definedName>
    <definedName name="Q3WEE" hidden="1">{#N/A,#N/A,FALSE,"조골재"}</definedName>
    <definedName name="Q3WEE_1" hidden="1">{#N/A,#N/A,FALSE,"조골재"}</definedName>
    <definedName name="QA" hidden="1">#REF!</definedName>
    <definedName name="qaa" hidden="1">{#N/A,#N/A,FALSE,"속도"}</definedName>
    <definedName name="qaaa" hidden="1">{#N/A,#N/A,FALSE,"속도"}</definedName>
    <definedName name="qb" hidden="1">{#N/A,#N/A,FALSE,"2~8번"}</definedName>
    <definedName name="qbb" hidden="1">{#N/A,#N/A,FALSE,"2~8번"}</definedName>
    <definedName name="qcgdd" hidden="1">{0}</definedName>
    <definedName name="Qe앨">#REF!</definedName>
    <definedName name="QFQF" hidden="1">#REF!</definedName>
    <definedName name="qk" hidden="1">{"'자리배치도'!$AG$1:$CI$28"}</definedName>
    <definedName name="QKF">'[7]Macro(차단기)'!$B$1</definedName>
    <definedName name="qkqh" hidden="1">{#N/A,#N/A,TRUE,"NRE";#N/A,#N/A,TRUE,"Tooling";#N/A,#N/A,TRUE,"Sample";#N/A,#N/A,TRUE,"Fixtures";#N/A,#N/A,TRUE,"Agency";#N/A,#N/A,TRUE,"Personnel"}</definedName>
    <definedName name="qkqh1" hidden="1">{#N/A,#N/A,FALSE,"명세표"}</definedName>
    <definedName name="qkrk" hidden="1">{#N/A,#N/A,TRUE,"NRE";#N/A,#N/A,TRUE,"Tooling";#N/A,#N/A,TRUE,"Sample";#N/A,#N/A,TRUE,"Fixtures";#N/A,#N/A,TRUE,"Agency";#N/A,#N/A,TRUE,"Personnel"}</definedName>
    <definedName name="QLQL">#REF!</definedName>
    <definedName name="qor" hidden="1">#N/A</definedName>
    <definedName name="QQ">[31]내역서!$G$49</definedName>
    <definedName name="QQQ" localSheetId="4">#REF!</definedName>
    <definedName name="QQQ">[11]Sheet1!$A$6:$IV$30</definedName>
    <definedName name="qqqqq" hidden="1">{#N/A,#N/A,FALSE,"운반시간"}</definedName>
    <definedName name="qqqqqqqqqq"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qsade" hidden="1">{"'용역비'!$A$4:$C$8"}</definedName>
    <definedName name="QSQE">#N/A</definedName>
    <definedName name="qsqsqs">{"Book1","토공.xls"}</definedName>
    <definedName name="qu">BlankMacro1</definedName>
    <definedName name="quad_e">#REF!</definedName>
    <definedName name="quad_t">#REF!</definedName>
    <definedName name="qw" hidden="1">{#N/A,#N/A,FALSE,"단가표지"}</definedName>
    <definedName name="qwan" hidden="1">{#N/A,#N/A,FALSE,"2~8번"}</definedName>
    <definedName name="QWER" hidden="1">{#N/A,#N/A,FALSE,"이태원철근"}</definedName>
    <definedName name="QWERQWER" hidden="1">#REF!</definedName>
    <definedName name="QWERRTT" hidden="1">{#N/A,#N/A,FALSE,"Sheet1"}</definedName>
    <definedName name="QWERT" hidden="1">#REF!</definedName>
    <definedName name="QWQ" hidden="1">{#N/A,#N/A,FALSE,"배수2"}</definedName>
    <definedName name="QWQED" hidden="1">{#N/A,#N/A,FALSE,"혼합골재"}</definedName>
    <definedName name="qwreq" hidden="1">#N/A</definedName>
    <definedName name="qwrn10" hidden="1">{#N/A,#N/A,FALSE,"이정표"}</definedName>
    <definedName name="qwrn11" hidden="1">{#N/A,#N/A,FALSE,"조골재"}</definedName>
    <definedName name="qwrn12" hidden="1">{#N/A,#N/A,FALSE,"구조1"}</definedName>
    <definedName name="qwrn13" hidden="1">{#N/A,#N/A,FALSE,"토공2"}</definedName>
    <definedName name="qwrn14" hidden="1">{#N/A,#N/A,FALSE,"포장1";#N/A,#N/A,FALSE,"포장1"}</definedName>
    <definedName name="qwrn15" hidden="1">{#N/A,#N/A,FALSE,"포장2"}</definedName>
    <definedName name="qwrn16" hidden="1">{#N/A,#N/A,FALSE,"표지목차"}</definedName>
    <definedName name="qwrn17" hidden="1">{#N/A,#N/A,FALSE,"혼합골재"}</definedName>
    <definedName name="qwrn2" hidden="1">{#N/A,#N/A,FALSE,"구조2"}</definedName>
    <definedName name="qwrn3" hidden="1">{#N/A,#N/A,FALSE,"단가표지"}</definedName>
    <definedName name="qwrn4" hidden="1">{#N/A,#N/A,FALSE,"배수1"}</definedName>
    <definedName name="qwrn5" hidden="1">{#N/A,#N/A,FALSE,"배수2"}</definedName>
    <definedName name="qwrn6" hidden="1">{#N/A,#N/A,FALSE,"부대1"}</definedName>
    <definedName name="qwrn7" hidden="1">{#N/A,#N/A,FALSE,"부대2"}</definedName>
    <definedName name="qwrn8" hidden="1">{#N/A,#N/A,FALSE,"속도"}</definedName>
    <definedName name="qwrn9" hidden="1">{#N/A,#N/A,FALSE,"운반시간"}</definedName>
    <definedName name="qwrnn" hidden="1">{#N/A,#N/A,FALSE,"골재소요량";#N/A,#N/A,FALSE,"골재소요량"}</definedName>
    <definedName name="qwrt" hidden="1">{#N/A,#N/A,FALSE,"골재소요량";#N/A,#N/A,FALSE,"골재소요량"}</definedName>
    <definedName name="QWS" hidden="1">#REF!</definedName>
    <definedName name="qyk" hidden="1">{"'용역비'!$A$4:$C$8"}</definedName>
    <definedName name="q디">#REF!</definedName>
    <definedName name="q앨">#REF!</definedName>
    <definedName name="R_">#REF!</definedName>
    <definedName name="RA">#REF!</definedName>
    <definedName name="rack">#REF!</definedName>
    <definedName name="RACK1">#REF!</definedName>
    <definedName name="RACK10">#REF!</definedName>
    <definedName name="RACK11">#REF!</definedName>
    <definedName name="RACK12">#REF!</definedName>
    <definedName name="RACK13">#REF!</definedName>
    <definedName name="Rack2" localSheetId="3">[0]!BlankMacro1</definedName>
    <definedName name="RACK2" localSheetId="4">#REF!</definedName>
    <definedName name="Rack2">[0]!BlankMacro1</definedName>
    <definedName name="RACK3">#REF!</definedName>
    <definedName name="RACK4">#REF!</definedName>
    <definedName name="RACK41">#REF!</definedName>
    <definedName name="RACK5">#REF!</definedName>
    <definedName name="RACK6">#REF!</definedName>
    <definedName name="RACK7">#REF!</definedName>
    <definedName name="RACK8">#REF!</definedName>
    <definedName name="RACK9">#REF!</definedName>
    <definedName name="RACK설치">#REF!</definedName>
    <definedName name="RAD">#REF!</definedName>
    <definedName name="rank">#N/A</definedName>
    <definedName name="RATE">#REF!</definedName>
    <definedName name="RawAgencyPrice">#REF!</definedName>
    <definedName name="RBData">#REF!</definedName>
    <definedName name="RCC">#REF!</definedName>
    <definedName name="rd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ADY_GB">#REF!</definedName>
    <definedName name="READY_ILBN">#REF!</definedName>
    <definedName name="READY_IUN">#REF!</definedName>
    <definedName name="READY_JA">#REF!</definedName>
    <definedName name="READY_NOMU">#REF!</definedName>
    <definedName name="READY_TOTAL">#REF!</definedName>
    <definedName name="_xlnm.Recorder">#REF!</definedName>
    <definedName name="REG" hidden="1">#REF!</definedName>
    <definedName name="Region_Name">#REF!</definedName>
    <definedName name="REHGRE" hidden="1">{#N/A,#N/A,FALSE,"포장단가"}</definedName>
    <definedName name="reh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r">#N/A</definedName>
    <definedName name="rere" hidden="1">{#N/A,#N/A,FALSE,"견적갑지";#N/A,#N/A,FALSE,"총괄표";#N/A,#N/A,FALSE,"철골공사";#N/A,#N/A,FALSE,"토목공사";#N/A,#N/A,FALSE,"판넬전기공사"}</definedName>
    <definedName name="Reselects">#REF!</definedName>
    <definedName name="resum">#REF!</definedName>
    <definedName name="REW" hidden="1">#REF!</definedName>
    <definedName name="RF">BlankMacro1</definedName>
    <definedName name="rfaag" hidden="1">{#N/A,#N/A,FALSE,"전열산출서"}</definedName>
    <definedName name="rff">[36]을!#REF!</definedName>
    <definedName name="RFYIFIOYGOPIO" hidden="1">#REF!</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 hidden="1">{"'용역비'!$A$4:$C$8"}</definedName>
    <definedName name="RHD" localSheetId="3">#REF!</definedName>
    <definedName name="RHD">#REF!</definedName>
    <definedName name="rhkstp" hidden="1">{#N/A,#N/A,FALSE,"DAOCM 2차 검토"}</definedName>
    <definedName name="riipd">'[26]#REF'!#REF!</definedName>
    <definedName name="RJRJ">BlankMacro1</definedName>
    <definedName name="RJRKJRKJR">BlankMacro1</definedName>
    <definedName name="rjrt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K">[0]!BlankMacro1</definedName>
    <definedName name="RKFL">#REF!</definedName>
    <definedName name="RKS" hidden="1">{#N/A,#N/A,FALSE,"이정표"}</definedName>
    <definedName name="rksl">#N/A</definedName>
    <definedName name="RL">BlankMacro1</definedName>
    <definedName name="RLA" hidden="1">{"'단계별시설공사비'!$A$3:$K$51"}</definedName>
    <definedName name="rlr">#REF!</definedName>
    <definedName name="RLTJD">BlankMacro1</definedName>
    <definedName name="Rl이">#REF!</definedName>
    <definedName name="Rl일">#REF!</definedName>
    <definedName name="ROUTER">#REF!</definedName>
    <definedName name="Royalty" hidden="1">{#N/A,#N/A,FALSE,"Sheet1"}</definedName>
    <definedName name="RPE">#REF!</definedName>
    <definedName name="RR" localSheetId="4" hidden="1">206</definedName>
    <definedName name="rr" hidden="1">{#N/A,#N/A,FALSE,"2~8번"}</definedName>
    <definedName name="RR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rrrrr" hidden="1">{"'자리배치도'!$AG$1:$CI$28"}</definedName>
    <definedName name="rs">#REF!</definedName>
    <definedName name="RS_6H1" localSheetId="3">[0]!BlankMacro1</definedName>
    <definedName name="RS_6H1">[0]!BlankMacro1</definedName>
    <definedName name="RT" hidden="1">{"'용역비'!$A$4:$C$8"}</definedName>
    <definedName name="RTER" hidden="1">{#N/A,#N/A,FALSE,"구조1"}</definedName>
    <definedName name="RTGH" hidden="1">{"'용역비'!$A$4:$C$8"}</definedName>
    <definedName name="rth" hidden="1">#REF!</definedName>
    <definedName name="RTJSJG" hidden="1">#REF!</definedName>
    <definedName name="rtss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TV" hidden="1">{#N/A,#N/A,FALSE,"표지목차"}</definedName>
    <definedName name="rty" hidden="1">{"'용역비'!$A$4:$C$8"}</definedName>
    <definedName name="rwe6vtd" hidden="1">{#N/A,#N/A,FALSE,"표지목차"}</definedName>
    <definedName name="rwref" hidden="1">#REF!</definedName>
    <definedName name="ryescerfwe" hidden="1">{#N/A,#N/A,FALSE,"부대2"}</definedName>
    <definedName name="RYUIRYU" hidden="1">{"'용역비'!$A$4:$C$8"}</definedName>
    <definedName name="ryuk" hidden="1">{"'용역비'!$A$4:$C$8"}</definedName>
    <definedName name="S">BlankMacro1</definedName>
    <definedName name="S.C">#REF!</definedName>
    <definedName name="S_BB">#REF!</definedName>
    <definedName name="S_BU">#REF!</definedName>
    <definedName name="S_EF">#REF!</definedName>
    <definedName name="s_t">#REF!</definedName>
    <definedName name="S_W_시험기사">#REF!</definedName>
    <definedName name="s_w시험">#REF!</definedName>
    <definedName name="S_W시험기사">#REF!</definedName>
    <definedName name="S21E1">#REF!</definedName>
    <definedName name="S2L">#REF!</definedName>
    <definedName name="S3E1">#REF!</definedName>
    <definedName name="SA">[19]제직재!#REF!</definedName>
    <definedName name="sa_jae">#REF!</definedName>
    <definedName name="SA12C_1">#REF!</definedName>
    <definedName name="SA12C_2">#REF!</definedName>
    <definedName name="SA17C_1">#REF!</definedName>
    <definedName name="SA17C_2">#REF!</definedName>
    <definedName name="SADE">#REF!</definedName>
    <definedName name="SADF" hidden="1">#REF!</definedName>
    <definedName name="SADFA">#REF!</definedName>
    <definedName name="safdas" hidden="1">#REF!</definedName>
    <definedName name="safdsaf" hidden="1">#REF!</definedName>
    <definedName name="SAFSAFSAD" hidden="1">{#N/A,#N/A,FALSE,"속도"}</definedName>
    <definedName name="SALESPLAN">#REF!</definedName>
    <definedName name="SALI">#REF!</definedName>
    <definedName name="SAN">[36]을!#REF!</definedName>
    <definedName name="sanch_2">#REF!</definedName>
    <definedName name="sanch_3">#REF!</definedName>
    <definedName name="sanch_4">#REF!</definedName>
    <definedName name="SAPBEXdnldView" localSheetId="4" hidden="1">"3U6T9SKRSZ5A6D0I7O2Q4GW7Q"</definedName>
    <definedName name="SAPBEXdnldView" hidden="1">"41JLQUL0YNPVK3OX98UIGJGNP"</definedName>
    <definedName name="SAPBEXrevision" hidden="1">56</definedName>
    <definedName name="SAPBEXsysID" hidden="1">"BWP"</definedName>
    <definedName name="SAPBEXwbID" hidden="1">"3W9YKN5RK8J0FUJ3YVO4UJ5ZQ"</definedName>
    <definedName name="SBEM1">#REF!</definedName>
    <definedName name="SBEM2">#REF!</definedName>
    <definedName name="SBEP1">#REF!</definedName>
    <definedName name="SBEP2">#REF!</definedName>
    <definedName name="SBES1">#REF!</definedName>
    <definedName name="SBES2">#REF!</definedName>
    <definedName name="SBMM1">#REF!</definedName>
    <definedName name="SBMM2">#REF!</definedName>
    <definedName name="SBMP1">#REF!</definedName>
    <definedName name="SBMP2">#REF!</definedName>
    <definedName name="SBMS1">#REF!</definedName>
    <definedName name="SBMS2">#REF!</definedName>
    <definedName name="SC" localSheetId="4">#REF!</definedName>
    <definedName name="sc">#REF!</definedName>
    <definedName name="scbl">#REF!</definedName>
    <definedName name="SCOMB1">#REF!</definedName>
    <definedName name="SCOMB10">#REF!</definedName>
    <definedName name="SCOMB11">#REF!</definedName>
    <definedName name="SCOMB12">#REF!</definedName>
    <definedName name="SCOMB13">#REF!</definedName>
    <definedName name="SCOMB14">#REF!</definedName>
    <definedName name="SCOMB2">#REF!</definedName>
    <definedName name="SCOMB3">#REF!</definedName>
    <definedName name="SCOMB4">#REF!</definedName>
    <definedName name="SCOMB5">#REF!</definedName>
    <definedName name="SCOMB6">#REF!</definedName>
    <definedName name="SCOMB7">#REF!</definedName>
    <definedName name="SCOMB8">#REF!</definedName>
    <definedName name="SCOMB9">#REF!</definedName>
    <definedName name="SCP">#REF!</definedName>
    <definedName name="SC주자재집계푶" hidden="1">{#N/A,#N/A,FALSE,"견적갑지";#N/A,#N/A,FALSE,"총괄표";#N/A,#N/A,FALSE,"철골공사";#N/A,#N/A,FALSE,"토목공사";#N/A,#N/A,FALSE,"판넬전기공사"}</definedName>
    <definedName name="SD" hidden="1">{"'용역비'!$A$4:$C$8"}</definedName>
    <definedName name="SDA" hidden="1">{"'광피스표'!$A$3:$N$54"}</definedName>
    <definedName name="sdakfj">#REF!</definedName>
    <definedName name="SDAS" hidden="1">{"'Firr(선)'!$AS$1:$AY$62","'Firr(사)'!$AS$1:$AY$62","'Firr(회)'!$AS$1:$AY$62","'Firr(선)'!$L$1:$V$62","'Firr(사)'!$L$1:$V$62","'Firr(회)'!$L$1:$V$62"}</definedName>
    <definedName name="SDCFG\" hidden="1">{#N/A,#N/A,FALSE,"운반시간"}</definedName>
    <definedName name="sdd" hidden="1">{#N/A,#N/A,FALSE,"전력간선"}</definedName>
    <definedName name="SDDFD" hidden="1">{#N/A,#N/A,FALSE,"배수1"}</definedName>
    <definedName name="sde">'[38]설직재-1'!#REF!</definedName>
    <definedName name="SDF" hidden="1">#REF!</definedName>
    <definedName name="SDFDFD" hidden="1">{#N/A,#N/A,FALSE,"운반시간"}</definedName>
    <definedName name="SDFDSF" hidden="1">{#N/A,#N/A,FALSE,"배수1"}</definedName>
    <definedName name="SDFGFGDFGDFGDFG">#REF!</definedName>
    <definedName name="SDFGFH" hidden="1">{#N/A,#N/A,FALSE,"부대2"}</definedName>
    <definedName name="SDFHK">#REF!</definedName>
    <definedName name="sdfjk">#REF!</definedName>
    <definedName name="SDFSAE" hidden="1">#REF!</definedName>
    <definedName name="SDFSAFSADFS" hidden="1">{#N/A,#N/A,FALSE,"혼합골재"}</definedName>
    <definedName name="sdfvbnerty">#REF!</definedName>
    <definedName name="sdg" hidden="1">#REF!</definedName>
    <definedName name="SDGAS" hidden="1">#REF!</definedName>
    <definedName name="sdghdsfg" hidden="1">{#N/A,#N/A,FALSE,"2~8번"}</definedName>
    <definedName name="SDGSDFHFDJDG" hidden="1">{#N/A,#N/A,FALSE,"속도"}</definedName>
    <definedName name="SDGSDGDHDFHGF" hidden="1">{#N/A,#N/A,FALSE,"운반시간"}</definedName>
    <definedName name="sdjfkl">#REF!</definedName>
    <definedName name="SDJI">#REF!</definedName>
    <definedName name="SDRE" hidden="1">{#N/A,#N/A,FALSE,"골재소요량";#N/A,#N/A,FALSE,"골재소요량"}</definedName>
    <definedName name="SDRTHST" hidden="1">#REF!</definedName>
    <definedName name="sdryhj" hidden="1">{"'용역비'!$A$4:$C$8"}</definedName>
    <definedName name="SDS" hidden="1">{#N/A,#N/A,FALSE,"2~8번"}</definedName>
    <definedName name="SDS_1" hidden="1">{#N/A,#N/A,FALSE,"2~8번"}</definedName>
    <definedName name="sdsd"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sdsdddd" hidden="1">{#N/A,#N/A,FALSE,"토공2"}</definedName>
    <definedName name="sdsdsdsd" hidden="1">{"'용역비'!$A$4:$C$8"}</definedName>
    <definedName name="sdsss">#REF!</definedName>
    <definedName name="SE" hidden="1">{"'용역비'!$A$4:$C$8"}</definedName>
    <definedName name="seawolf_TRadder">#REF!</definedName>
    <definedName name="SEEKA">[11]Sheet1!#REF!</definedName>
    <definedName name="SEEKB">[11]Sheet1!#REF!</definedName>
    <definedName name="select_gj">#N/A</definedName>
    <definedName name="select_gs">#N/A</definedName>
    <definedName name="select_ij1">#N/A</definedName>
    <definedName name="select_ij2">#N/A</definedName>
    <definedName name="select_ij3">#N/A</definedName>
    <definedName name="select_ti">#N/A</definedName>
    <definedName name="SERVICE" hidden="1">{#N/A,#N/A,FALSE,"이태원철근"}</definedName>
    <definedName name="SF">#N/A</definedName>
    <definedName name="SFA" hidden="1">{#N/A,#N/A,FALSE,"포장1";#N/A,#N/A,FALSE,"포장1"}</definedName>
    <definedName name="sfdgsd" hidden="1">#N/A</definedName>
    <definedName name="sfds">'[38]제-노임'!#REF!</definedName>
    <definedName name="sfee" hidden="1">#REF!</definedName>
    <definedName name="sfggf" hidden="1">{#N/A,#N/A,FALSE,"배수1"}</definedName>
    <definedName name="sfgs" hidden="1">{#N/A,#N/A,FALSE,"운반시간"}</definedName>
    <definedName name="sfgsdfd" hidden="1">#N/A</definedName>
    <definedName name="SFGSFG">#REF!</definedName>
    <definedName name="SFGSFGSF">#REF!</definedName>
    <definedName name="sfgsh" hidden="1">{#N/A,#N/A,FALSE,"배수1"}</definedName>
    <definedName name="SFGSHBBS">#REF!</definedName>
    <definedName name="SFSDFDSF" hidden="1">{#N/A,#N/A,FALSE,"운반시간"}</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ARETER" hidden="1">#N/A</definedName>
    <definedName name="sgfds" hidden="1">{#N/A,#N/A,FALSE,"운반시간"}</definedName>
    <definedName name="sgfsgsg" hidden="1">{#N/A,#N/A,FALSE,"골재소요량";#N/A,#N/A,FALSE,"골재소요량"}</definedName>
    <definedName name="sheet" hidden="1">{#N/A,#N/A,FALSE,"골재소요량";#N/A,#N/A,FALSE,"골재소요량"}</definedName>
    <definedName name="SHEET100" hidden="1">#REF!</definedName>
    <definedName name="SHEET56">'[7]#REF'!#REF!</definedName>
    <definedName name="SHT">#REF!</definedName>
    <definedName name="sigy">#REF!</definedName>
    <definedName name="SIL">[7]데이타!$R$23:$S$32</definedName>
    <definedName name="sinchook">#REF!</definedName>
    <definedName name="sinnoim">#REF!</definedName>
    <definedName name="s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hei">#REF!</definedName>
    <definedName name="sjrrt">#N/A</definedName>
    <definedName name="sjrt" hidden="1">{#N/A,#N/A,TRUE,"토적및재료집계";#N/A,#N/A,TRUE,"토적및재료집계";#N/A,#N/A,TRUE,"단위량"}</definedName>
    <definedName name="sj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rj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kadjf">#REF!</definedName>
    <definedName name="SKDFP">#REF!</definedName>
    <definedName name="SKT" hidden="1">{#N/A,#N/A,FALSE,"3가";#N/A,#N/A,FALSE,"3나";#N/A,#N/A,FALSE,"3다"}</definedName>
    <definedName name="SKY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labhh">#REF!</definedName>
    <definedName name="slabt">#REF!</definedName>
    <definedName name="slabtt">#REF!</definedName>
    <definedName name="SLFE">#REF!</definedName>
    <definedName name="SLFO">#REF!</definedName>
    <definedName name="so">[11]Sheet1!#REF!</definedName>
    <definedName name="soc투자"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SOIL">#REF!</definedName>
    <definedName name="soilh">#REF!</definedName>
    <definedName name="soilhh">#REF!</definedName>
    <definedName name="soilp">#REF!</definedName>
    <definedName name="soilpp">#REF!</definedName>
    <definedName name="soilppp">#REF!</definedName>
    <definedName name="sol">#REF!</definedName>
    <definedName name="solver_adj" hidden="1">#REF!,#REF!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1</definedName>
    <definedName name="solver_nwt" hidden="1">1</definedName>
    <definedName name="solver_opt" hidden="1">#REF!</definedName>
    <definedName name="solver_pre" hidden="1">0.000001</definedName>
    <definedName name="solver_rel1" hidden="1">1</definedName>
    <definedName name="solver_rhs1" hidden="1">500000000</definedName>
    <definedName name="solver_scl" hidden="1">2</definedName>
    <definedName name="solver_sho" hidden="1">2</definedName>
    <definedName name="solver_tim" hidden="1">100</definedName>
    <definedName name="solver_tmp" hidden="1">500000000</definedName>
    <definedName name="solver_tol" hidden="1">0.05</definedName>
    <definedName name="solver_typ" hidden="1">1</definedName>
    <definedName name="solver_val" hidden="1">0</definedName>
    <definedName name="sort" hidden="1">'[69]자재 집계표'!#REF!</definedName>
    <definedName name="sortt" hidden="1">#REF!</definedName>
    <definedName name="SPACE">#REF!</definedName>
    <definedName name="SPRSLV_1">#REF!</definedName>
    <definedName name="SPRSLV_2">#REF!</definedName>
    <definedName name="sr">'[7]#REF'!$D$19:$D$19,'[7]#REF'!$F$19:$BD$19</definedName>
    <definedName name="srh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jj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jt">#N/A</definedName>
    <definedName name="SRKR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kyykttd">#N/A</definedName>
    <definedName name="SRP">#REF!</definedName>
    <definedName name="srth" hidden="1">{"'용역비'!$A$4:$C$8"}</definedName>
    <definedName name="S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tjjt">#N/A</definedName>
    <definedName name="sr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S">#N/A</definedName>
    <definedName name="SSA">[70]일위!#REF!</definedName>
    <definedName name="SSDFFHH">BlankMacro1</definedName>
    <definedName name="SSS" localSheetId="4">#REF!</definedName>
    <definedName name="S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SS_1" hidden="1">{#N/A,#N/A,FALSE,"2~8번"}</definedName>
    <definedName name="SSSS" hidden="1">[71]날개벽수량표!#REF!</definedName>
    <definedName name="sssss" hidden="1">{#N/A,#N/A,FALSE,"운반시간"}</definedName>
    <definedName name="ssssss" hidden="1">{#N/A,#N/A,FALSE,"운반시간"}</definedName>
    <definedName name="SSSSSSSS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ssssssssssss" hidden="1">{#N/A,#N/A,FALSE,"단가표지"}</definedName>
    <definedName name="SSVSS" hidden="1">[2]Sheet14!$M$201:$M$270</definedName>
    <definedName name="ST">#REF!</definedName>
    <definedName name="START">#REF!</definedName>
    <definedName name="STEM1">#REF!</definedName>
    <definedName name="STEM2">#REF!</definedName>
    <definedName name="STEP1">#REF!</definedName>
    <definedName name="STEP2">#REF!</definedName>
    <definedName name="STES1">#REF!</definedName>
    <definedName name="STES2">#REF!</definedName>
    <definedName name="STH">#REF!</definedName>
    <definedName name="STMM1">#REF!</definedName>
    <definedName name="STMM2">#REF!</definedName>
    <definedName name="STMP1">#REF!</definedName>
    <definedName name="STMP2">#REF!</definedName>
    <definedName name="STMS1">#REF!</definedName>
    <definedName name="STMS2">#REF!</definedName>
    <definedName name="STS" hidden="1">{"'용역비'!$A$4:$C$8"}</definedName>
    <definedName name="ST산출">[0]!BlankMacro1</definedName>
    <definedName name="SU_S">#N/A</definedName>
    <definedName name="sum">#REF!</definedName>
    <definedName name="SUMMARY" hidden="1">#REF!</definedName>
    <definedName name="SUMMARYT" hidden="1">#REF!</definedName>
    <definedName name="SUO_REA">#REF!</definedName>
    <definedName name="SUO_TOE">#REF!</definedName>
    <definedName name="SUP">#REF!</definedName>
    <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BM1">#REF!</definedName>
    <definedName name="SWBM2">#REF!</definedName>
    <definedName name="SWBP1">#REF!</definedName>
    <definedName name="SWBP2">#REF!</definedName>
    <definedName name="SWBS1">#REF!</definedName>
    <definedName name="SWBS2">#REF!</definedName>
    <definedName name="SWMM1">#REF!</definedName>
    <definedName name="SWMM2">#REF!</definedName>
    <definedName name="SWMP1">#REF!</definedName>
    <definedName name="SWMP2">#REF!</definedName>
    <definedName name="SWMS1">#REF!</definedName>
    <definedName name="SWMS2">#REF!</definedName>
    <definedName name="SWS" hidden="1">#REF!</definedName>
    <definedName name="swt">#REF!</definedName>
    <definedName name="SWTM1">#REF!</definedName>
    <definedName name="SWTM2">#REF!</definedName>
    <definedName name="SWTP1">#REF!</definedName>
    <definedName name="SWTP2">#REF!</definedName>
    <definedName name="SWTS1">#REF!</definedName>
    <definedName name="SWTS2">#REF!</definedName>
    <definedName name="sw설치">#REF!</definedName>
    <definedName name="sw시험">#REF!</definedName>
    <definedName name="SW시험사001">#REF!</definedName>
    <definedName name="SW시험사002">#REF!</definedName>
    <definedName name="SW시험사011">#REF!</definedName>
    <definedName name="SW시험사012">#REF!</definedName>
    <definedName name="SW시험사982">#REF!</definedName>
    <definedName name="SW시험사991">#REF!</definedName>
    <definedName name="SW시험사992">#REF!</definedName>
    <definedName name="sy">#REF!</definedName>
    <definedName name="sys">#REF!</definedName>
    <definedName name="szgwr" hidden="1">{#N/A,#N/A,FALSE,"2~8번"}</definedName>
    <definedName name="T">#N/A</definedName>
    <definedName name="T.B.M설치">#REF!</definedName>
    <definedName name="T1_3240">#REF!</definedName>
    <definedName name="T1_MOD">#REF!</definedName>
    <definedName name="T10M">#REF!</definedName>
    <definedName name="T10P">#REF!</definedName>
    <definedName name="T11M">#REF!</definedName>
    <definedName name="T11P">#REF!</definedName>
    <definedName name="T12M">#REF!</definedName>
    <definedName name="T12P">#REF!</definedName>
    <definedName name="T13M">#REF!</definedName>
    <definedName name="T13P">#REF!</definedName>
    <definedName name="T14M">#REF!</definedName>
    <definedName name="T14P">#REF!</definedName>
    <definedName name="T15M">#REF!</definedName>
    <definedName name="T15P">#REF!</definedName>
    <definedName name="T16M">#REF!</definedName>
    <definedName name="T16P">#REF!</definedName>
    <definedName name="T17M">#REF!</definedName>
    <definedName name="T17P">#REF!</definedName>
    <definedName name="T18M">#REF!</definedName>
    <definedName name="T18P">#REF!</definedName>
    <definedName name="T19M">#REF!</definedName>
    <definedName name="T19P">#REF!</definedName>
    <definedName name="T1E">#REF!</definedName>
    <definedName name="T1M">#REF!</definedName>
    <definedName name="T1P">#REF!</definedName>
    <definedName name="T20M">#REF!</definedName>
    <definedName name="T20P">#REF!</definedName>
    <definedName name="T21M">#REF!</definedName>
    <definedName name="T21P">#REF!</definedName>
    <definedName name="T22E">#REF!</definedName>
    <definedName name="T23M">#REF!</definedName>
    <definedName name="T23P">#REF!</definedName>
    <definedName name="T24M">#REF!</definedName>
    <definedName name="T24P">#REF!</definedName>
    <definedName name="T2E">#REF!</definedName>
    <definedName name="T2M">#REF!</definedName>
    <definedName name="T2P">#REF!</definedName>
    <definedName name="T3P">#REF!</definedName>
    <definedName name="T4ER" hidden="1">{#N/A,#N/A,FALSE,"조골재"}</definedName>
    <definedName name="T4M">#REF!</definedName>
    <definedName name="T4P">#REF!</definedName>
    <definedName name="T5M">#REF!</definedName>
    <definedName name="T5P">#REF!</definedName>
    <definedName name="T6M">#REF!</definedName>
    <definedName name="T6P">#REF!</definedName>
    <definedName name="T7M">#REF!</definedName>
    <definedName name="T7P">#REF!</definedName>
    <definedName name="T8M">#REF!</definedName>
    <definedName name="T8P">#REF!</definedName>
    <definedName name="T9M">#REF!</definedName>
    <definedName name="T9P">#REF!</definedName>
    <definedName name="TABLE">[11]Sheet1!#REF!</definedName>
    <definedName name="TABLE_14">[11]Sheet1!#REF!</definedName>
    <definedName name="TABLE_15">[11]Sheet1!#REF!</definedName>
    <definedName name="TABLE_2">[11]Sheet1!#REF!</definedName>
    <definedName name="TABLE_23">[11]Sheet1!#REF!</definedName>
    <definedName name="TABLE_24">[11]Sheet1!#REF!</definedName>
    <definedName name="TABLE_25">[11]Sheet1!#REF!</definedName>
    <definedName name="TABLE_26">[11]Sheet1!#REF!</definedName>
    <definedName name="TABLE_27">[11]Sheet1!#REF!</definedName>
    <definedName name="TABLE_28">[11]Sheet1!#REF!</definedName>
    <definedName name="TABLE_29">[11]Sheet1!#REF!</definedName>
    <definedName name="TABLE_30">[11]Sheet1!#REF!</definedName>
    <definedName name="TABLE_31">[11]Sheet1!#REF!</definedName>
    <definedName name="TABLE_32">[11]Sheet1!#REF!</definedName>
    <definedName name="TABLE_33">[11]Sheet1!#REF!</definedName>
    <definedName name="TABLE_34">[11]Sheet1!#REF!</definedName>
    <definedName name="TABLE_35">[11]Sheet1!#REF!</definedName>
    <definedName name="TABLE_36">[11]Sheet1!#REF!</definedName>
    <definedName name="TABLE_37">[11]Sheet1!#REF!</definedName>
    <definedName name="TABLE_38">[11]Sheet1!#REF!</definedName>
    <definedName name="TABLE_39">[11]Sheet1!#REF!</definedName>
    <definedName name="TABLE_40">[11]Sheet1!#REF!</definedName>
    <definedName name="TABLE_41">[11]Sheet1!#REF!</definedName>
    <definedName name="TABLE_42">[11]Sheet1!#REF!</definedName>
    <definedName name="TABLE_43">[11]Sheet1!#REF!</definedName>
    <definedName name="TABLE_44">[11]Sheet1!#REF!</definedName>
    <definedName name="TABLE_45">[11]Sheet1!#REF!</definedName>
    <definedName name="TABLE_46">[11]Sheet1!#REF!</definedName>
    <definedName name="TABLE_47">[11]Sheet1!#REF!</definedName>
    <definedName name="TABLE_48">[11]Sheet1!#REF!</definedName>
    <definedName name="TABLE_49">[11]Sheet1!#REF!</definedName>
    <definedName name="TABLE_50">[11]Sheet1!#REF!</definedName>
    <definedName name="TABLE_51">[11]Sheet1!#REF!</definedName>
    <definedName name="TABLE_52">[11]Sheet1!#REF!</definedName>
    <definedName name="TABLE_53">[11]Sheet1!#REF!</definedName>
    <definedName name="TABLE_54">[11]Sheet1!#REF!</definedName>
    <definedName name="TABLE_55">[11]Sheet1!#REF!</definedName>
    <definedName name="TABLE_56">[11]Sheet1!#REF!</definedName>
    <definedName name="TABLE_57">[11]Sheet1!#REF!</definedName>
    <definedName name="TABLE_58">[11]Sheet1!#REF!</definedName>
    <definedName name="TABLE_59">[11]Sheet1!#REF!</definedName>
    <definedName name="TABLE_60">[11]Sheet1!#REF!</definedName>
    <definedName name="TABLE_61">[11]Sheet1!#REF!</definedName>
    <definedName name="TABLE_62">[11]Sheet1!#REF!</definedName>
    <definedName name="TABLE_63">[11]Sheet1!#REF!</definedName>
    <definedName name="TABLE_64">[11]Sheet1!#REF!</definedName>
    <definedName name="TABLE_65">[11]Sheet1!#REF!</definedName>
    <definedName name="TABLE_66">[11]Sheet1!#REF!</definedName>
    <definedName name="TABLE_67">[11]Sheet1!#REF!</definedName>
    <definedName name="TABLE_68">[11]Sheet1!#REF!</definedName>
    <definedName name="TABLE_69">[11]Sheet1!#REF!</definedName>
    <definedName name="Table1">#REF!</definedName>
    <definedName name="Tb">#REF!</definedName>
    <definedName name="TBA" localSheetId="4">#REF!</definedName>
    <definedName name="Tba">#REF!</definedName>
    <definedName name="tbdgj">#N/A</definedName>
    <definedName name="tbi">#REF!</definedName>
    <definedName name="TBTY" hidden="1">{#N/A,#N/A,FALSE,"2~8번"}</definedName>
    <definedName name="tbv" hidden="1">{#N/A,#N/A,FALSE,"구조1"}</definedName>
    <definedName name="TC">#REF!</definedName>
    <definedName name="TCP">#REF!</definedName>
    <definedName name="tdtyjd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d">#REF!</definedName>
    <definedName name="Tel">#REF!</definedName>
    <definedName name="TELL" hidden="1">'[72]#REF'!$S$50:$AV$50</definedName>
    <definedName name="TEMP" localSheetId="4">BLB</definedName>
    <definedName name="temp">#N/A</definedName>
    <definedName name="test">#N/A</definedName>
    <definedName name="TE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WGDSGVDSFGVDSVGSD" hidden="1">{#N/A,#N/A,FALSE,"운반시간"}</definedName>
    <definedName name="tewtwet" hidden="1">#REF!</definedName>
    <definedName name="TEYJ" hidden="1">{"'용역비'!$A$4:$C$8"}</definedName>
    <definedName name="tf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FUI" hidden="1">{"'용역비'!$A$4:$C$8"}</definedName>
    <definedName name="THSLV12C_1">#REF!</definedName>
    <definedName name="THSLV12C_2">#REF!</definedName>
    <definedName name="THSLV17C_1">#REF!</definedName>
    <definedName name="THSLV17C_2">#REF!</definedName>
    <definedName name="tip">#REF!</definedName>
    <definedName name="TIT">#REF!</definedName>
    <definedName name="title" localSheetId="4">#REF!</definedName>
    <definedName name="TITLE">#REF!</definedName>
    <definedName name="Tl">#REF!</definedName>
    <definedName name="TN" hidden="1">#REF!</definedName>
    <definedName name="toc">#REF!</definedName>
    <definedName name="TODLFJ" hidden="1">{"'별표'!$N$220"}</definedName>
    <definedName name="ton">#REF!</definedName>
    <definedName name="tos">#REF!</definedName>
    <definedName name="tot">#REF!</definedName>
    <definedName name="TOT_2">#REF!</definedName>
    <definedName name="tot_d">#REF!</definedName>
    <definedName name="tot_s">#REF!</definedName>
    <definedName name="TOT_S_2">#REF!</definedName>
    <definedName name="total">#REF!</definedName>
    <definedName name="toy">#REF!</definedName>
    <definedName name="tr" hidden="1">#N/A</definedName>
    <definedName name="Tra">#REF!</definedName>
    <definedName name="Trans_Func">#REF!</definedName>
    <definedName name="TRBY" hidden="1">{#N/A,#N/A,FALSE,"혼합골재"}</definedName>
    <definedName name="tretwe" hidden="1">#REF!</definedName>
    <definedName name="TREV" hidden="1">{#N/A,#N/A,TRUE,"토적및재료집계";#N/A,#N/A,TRUE,"토적및재료집계";#N/A,#N/A,TRUE,"단위량"}</definedName>
    <definedName name="TRHLKL">#REF!</definedName>
    <definedName name="TRSH" hidden="1">{#N/A,#N/A,FALSE,"포장단가"}</definedName>
    <definedName name="TRTRTR" hidden="1">{#N/A,#N/A,FALSE,"운반시간"}</definedName>
    <definedName name="Tsa">#REF!</definedName>
    <definedName name="tsc">#REF!</definedName>
    <definedName name="tsn">#REF!</definedName>
    <definedName name="tso">#REF!</definedName>
    <definedName name="tss">#REF!</definedName>
    <definedName name="TTT" localSheetId="4">#REF!</definedName>
    <definedName name="TTT">#REF!</definedName>
    <definedName name="TTTT" hidden="1">#REF!</definedName>
    <definedName name="tttttt" hidden="1">{"'자리배치도'!$AG$1:$CI$28"}</definedName>
    <definedName name="TTYRY" hidden="1">{#N/A,#N/A,FALSE,"부대1"}</definedName>
    <definedName name="tu" localSheetId="4">#REF!</definedName>
    <definedName name="tu" hidden="1">{"'용역비'!$A$4:$C$8"}</definedName>
    <definedName name="tuilol" hidden="1">{"'용역비'!$A$4:$C$8"}</definedName>
    <definedName name="TUIO" hidden="1">{"'용역비'!$A$4:$C$8"}</definedName>
    <definedName name="TUIO.L" hidden="1">{"'용역비'!$A$4:$C$8"}</definedName>
    <definedName name="TUIOTUI" hidden="1">{"'용역비'!$A$4:$C$8"}</definedName>
    <definedName name="TUR" hidden="1">#REF!</definedName>
    <definedName name="tuy">'[38]제-노임'!#REF!</definedName>
    <definedName name="ty" hidden="1">{#N/A,#N/A,FALSE,"부대2"}</definedName>
    <definedName name="Ty1H1">#REF!</definedName>
    <definedName name="Ty1H2">#REF!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tye" hidden="1">#N/A</definedName>
    <definedName name="TYHFDGFD" hidden="1">{#N/A,#N/A,FALSE,"배수2"}</definedName>
    <definedName name="TYJ" hidden="1">{"'용역비'!$A$4:$C$8"}</definedName>
    <definedName name="tyje" hidden="1">{"'용역비'!$A$4:$C$8"}</definedName>
    <definedName name="tyjet" hidden="1">{"'용역비'!$A$4:$C$8"}</definedName>
    <definedName name="type_a1">#REF!</definedName>
    <definedName name="type_a2">#REF!</definedName>
    <definedName name="type_a3">#REF!</definedName>
    <definedName name="type_b">#REF!</definedName>
    <definedName name="type_c">#REF!</definedName>
    <definedName name="type_d1">#REF!</definedName>
    <definedName name="type_d2">#REF!</definedName>
    <definedName name="type1">#REF!</definedName>
    <definedName name="type2">#REF!</definedName>
    <definedName name="type3">#REF!</definedName>
    <definedName name="TYRH">#REF!</definedName>
    <definedName name="TYRY" hidden="1">#REF!</definedName>
    <definedName name="tytju4tewete" hidden="1">{#N/A,#N/A,FALSE,"속도"}</definedName>
    <definedName name="tyu" hidden="1">{"'용역비'!$A$4:$C$8"}</definedName>
    <definedName name="t형후크">#REF!</definedName>
    <definedName name="U" hidden="1">{"'용역비'!$A$4:$C$8"}</definedName>
    <definedName name="UH">#REF!</definedName>
    <definedName name="uhio8ou" hidden="1">{#N/A,#N/A,FALSE,"포장2"}</definedName>
    <definedName name="UI" hidden="1">#REF!</definedName>
    <definedName name="uiok" hidden="1">{#N/A,#N/A,FALSE,"표지목차"}</definedName>
    <definedName name="ujk" hidden="1">{#N/A,#N/A,FALSE,"운반시간"}</definedName>
    <definedName name="UL">[36]을!#REF!</definedName>
    <definedName name="ulo" hidden="1">{"'용역비'!$A$4:$C$8"}</definedName>
    <definedName name="uluyldtudy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UNI">#REF!</definedName>
    <definedName name="UNI_ACCESSORY">#REF!</definedName>
    <definedName name="UNI_CPU">#REF!</definedName>
    <definedName name="UNI_NMU">#REF!</definedName>
    <definedName name="UNI_OFAT">#REF!</definedName>
    <definedName name="UNI_PW_AC">#REF!</definedName>
    <definedName name="UNI_PW_DC">#REF!</definedName>
    <definedName name="UNI_RS232">#REF!</definedName>
    <definedName name="UNI_V35">#REF!</definedName>
    <definedName name="UNIAC">#REF!</definedName>
    <definedName name="UNICPU">#REF!</definedName>
    <definedName name="UNIDC">#REF!</definedName>
    <definedName name="UNIMUX">#REF!</definedName>
    <definedName name="UNIOJC1">#REF!</definedName>
    <definedName name="UNIOJC2">#REF!</definedName>
    <definedName name="UNIRS232">#REF!</definedName>
    <definedName name="UNIT">#REF!</definedName>
    <definedName name="UNIT_1">#REF!</definedName>
    <definedName name="UNIT_3">#REF!</definedName>
    <definedName name="UNITA">[17]부하계산서!#REF!</definedName>
    <definedName name="UNITAA">[17]부하계산서!#REF!</definedName>
    <definedName name="UNITB">[17]부하계산서!#REF!</definedName>
    <definedName name="UNITBB">[17]부하계산서!#REF!</definedName>
    <definedName name="UNITC">[17]부하계산서!#REF!</definedName>
    <definedName name="UNITC1">[17]부하계산서!#REF!</definedName>
    <definedName name="UNITCA">[17]부하계산서!#REF!</definedName>
    <definedName name="UNITD">[17]부하계산서!#REF!</definedName>
    <definedName name="UNITDA">[17]부하계산서!#REF!</definedName>
    <definedName name="UNIV">#REF!</definedName>
    <definedName name="Unix_Sum94">#REF!</definedName>
    <definedName name="uoi8p" hidden="1">{#N/A,#N/A,FALSE,"운반시간"}</definedName>
    <definedName name="uoi8u" hidden="1">{#N/A,#N/A,FALSE,"토공2"}</definedName>
    <definedName name="uoio" hidden="1">{#N/A,#N/A,FALSE,"포장1";#N/A,#N/A,FALSE,"포장1"}</definedName>
    <definedName name="uoiup" hidden="1">{#N/A,#N/A,FALSE,"구조1"}</definedName>
    <definedName name="UPG_PN">#REF!</definedName>
    <definedName name="UPS">#REF!</definedName>
    <definedName name="UPSR">[17]부하계산서!#REF!</definedName>
    <definedName name="UTI" hidden="1">{"'용역비'!$A$4:$C$8"}</definedName>
    <definedName name="UTIOL" hidden="1">{"'용역비'!$A$4:$C$8"}</definedName>
    <definedName name="UTMM1">#REF!</definedName>
    <definedName name="uu" hidden="1">{"'용역비'!$A$4:$C$8"}</definedName>
    <definedName name="UUKYIK" hidden="1">{#N/A,#N/A,FALSE,"조골재"}</definedName>
    <definedName name="UUU">[63]내역서!#REF!</definedName>
    <definedName name="uuuuuu" hidden="1">{"'자리배치도'!$AG$1:$CI$28"}</definedName>
    <definedName name="UY" hidden="1">#REF!</definedName>
    <definedName name="uyetutri" hidden="1">#REF!</definedName>
    <definedName name="uyjesc" hidden="1">{#N/A,#N/A,FALSE,"포장1";#N/A,#N/A,FALSE,"포장1"}</definedName>
    <definedName name="V">#N/A</definedName>
    <definedName name="V35_3240">#REF!</definedName>
    <definedName name="vat">#REF!</definedName>
    <definedName name="VB">[31]내역서!$I$49</definedName>
    <definedName name="vcc" hidden="1">{"'용역비'!$A$4:$C$8"}</definedName>
    <definedName name="vcnf" hidden="1">#N/A</definedName>
    <definedName name="vfh">[38]제직재!#REF!</definedName>
    <definedName name="VGA">#REF!</definedName>
    <definedName name="VGAP">#REF!</definedName>
    <definedName name="vhder">[38]제직재!#REF!</definedName>
    <definedName name="VHFG" hidden="1">#REF!</definedName>
    <definedName name="VIP">[7]!Macro9</definedName>
    <definedName name="VIR">[7]!Macro7</definedName>
    <definedName name="VIS">[7]!Macro9</definedName>
    <definedName name="VLXOJC1">#REF!</definedName>
    <definedName name="VLXOJC2">#REF!</definedName>
    <definedName name="VLXOJC3">#REF!</definedName>
    <definedName name="VMAX">#N/A</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V" hidden="1">{"'자리배치도'!$AG$1:$CI$28"}</definedName>
    <definedName name="VVV">BlankMacro1</definedName>
    <definedName name="vvvvv" hidden="1">{#N/A,#N/A,FALSE,"조골재"}</definedName>
    <definedName name="vvvvvv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wat" hidden="1">{#N/A,#N/A,FALSE,"운반시간"}</definedName>
    <definedName name="W">#REF!</definedName>
    <definedName name="w2e3" hidden="1">{"'광피스표'!$A$3:$N$54"}</definedName>
    <definedName name="W33W33W" hidden="1">{#N/A,#N/A,FALSE,"골재소요량";#N/A,#N/A,FALSE,"골재소요량"}</definedName>
    <definedName name="WA">[30]교각1!#REF!</definedName>
    <definedName name="WALL_FIN">#REF!</definedName>
    <definedName name="way">#REF!</definedName>
    <definedName name="WD">#REF!</definedName>
    <definedName name="Wd_1">#REF!</definedName>
    <definedName name="Wd_2">#REF!</definedName>
    <definedName name="Wd_3">#REF!</definedName>
    <definedName name="WD_P">#REF!</definedName>
    <definedName name="WD_W">#REF!</definedName>
    <definedName name="we" hidden="1">{#N/A,#N/A,FALSE,"골재소요량";#N/A,#N/A,FALSE,"골재소요량"}</definedName>
    <definedName name="WEQ">#REF!</definedName>
    <definedName name="we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_1" hidden="1">{#N/A,#N/A,FALSE,"골재소요량";#N/A,#N/A,FALSE,"골재소요량"}</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WVQ5R" hidden="1">{#N/A,#N/A,FALSE,"조골재"}</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sdd">#REF!</definedName>
    <definedName name="WEVRW" hidden="1">{#N/A,#N/A,FALSE,"골재소요량";#N/A,#N/A,FALSE,"골재소요량"}</definedName>
    <definedName name="WEW">'[20]#REF'!$G$250</definedName>
    <definedName name="WF">[11]Sheet1!#REF!</definedName>
    <definedName name="wgcf">{"Book1","토공.xls"}</definedName>
    <definedName name="WHRUDW" hidden="1">{#N/A,#N/A,FALSE,"Sheet1"}</definedName>
    <definedName name="WHW">#REF!</definedName>
    <definedName name="win" localSheetId="3">[0]!BlankMacro1</definedName>
    <definedName name="win">[0]!BlankMacro1</definedName>
    <definedName name="WIND1_H">#REF!</definedName>
    <definedName name="WIND1_W">#REF!</definedName>
    <definedName name="WIND2_H">#REF!</definedName>
    <definedName name="WIND2_W">#REF!</definedName>
    <definedName name="wing_l">#REF!</definedName>
    <definedName name="WING_T">#REF!</definedName>
    <definedName name="WIN용찬." hidden="1">{#N/A,#N/A,TRUE,"토적및재료집계";#N/A,#N/A,TRUE,"토적및재료집계";#N/A,#N/A,TRUE,"단위량"}</definedName>
    <definedName name="WIRE_1">#REF!</definedName>
    <definedName name="WIRE_3">#REF!</definedName>
    <definedName name="WIS단가비교" hidden="1">{#N/A,#N/A,TRUE,"토적및재료집계";#N/A,#N/A,TRUE,"토적및재료집계";#N/A,#N/A,TRUE,"단위량"}</definedName>
    <definedName name="wj5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#REF!</definedName>
    <definedName name="wkqcjf">#REF!</definedName>
    <definedName name="wkrdjqqntksanf" hidden="1">{"'용역비'!$A$4:$C$8"}</definedName>
    <definedName name="WL">[30]교각1!#REF!</definedName>
    <definedName name="WLQ" hidden="1">{#N/A,#N/A,FALSE,"명세표"}</definedName>
    <definedName name="wm.조골재1" hidden="1">{#N/A,#N/A,FALSE,"조골재"}</definedName>
    <definedName name="WN">[30]교각1!#REF!</definedName>
    <definedName name="WON">[36]을!#REF!</definedName>
    <definedName name="woogi" hidden="1">#REF!</definedName>
    <definedName name="woogi2" hidden="1">#REF!</definedName>
    <definedName name="wqe" hidden="1">{#N/A,#N/A,FALSE,"골재소요량";#N/A,#N/A,FALSE,"골재소요량"}</definedName>
    <definedName name="wqr">'[48]N賃率-職'!#REF!</definedName>
    <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ITE" hidden="1">{#N/A,#N/A,FALSE,"CCTV"}</definedName>
    <definedName name="wrn.111." hidden="1">{#N/A,#N/A,FALSE,"제목"}</definedName>
    <definedName name="wrn.123456789." hidden="1">{"123",#N/A,FALSE,"안산교";"456",#N/A,FALSE,"상부철근집계";"789",#N/A,FALSE,"상부산출근거"}</definedName>
    <definedName name="WRN.2번" hidden="1">{#N/A,#N/A,FALSE,"2~8번"}</definedName>
    <definedName name="wrn.2번." hidden="1">{#N/A,#N/A,FALSE,"2~8번"}</definedName>
    <definedName name="wrn.2번._1" hidden="1">{#N/A,#N/A,FALSE,"2~8번"}</definedName>
    <definedName name="wrn.3번." hidden="1">{#N/A,#N/A,FALSE,"2~8번"}</definedName>
    <definedName name="wrn.97." hidden="1">{#N/A,#N/A,FALSE,"지침";#N/A,#N/A,FALSE,"환경분석";#N/A,#N/A,FALSE,"Sheet16"}</definedName>
    <definedName name="wrn.97년._.사업계획._.및._.예산지침." hidden="1">{#N/A,#N/A,TRUE,"1";#N/A,#N/A,TRUE,"2";#N/A,#N/A,TRUE,"3";#N/A,#N/A,TRUE,"4";#N/A,#N/A,TRUE,"5";#N/A,#N/A,TRUE,"6";#N/A,#N/A,TRUE,"7"}</definedName>
    <definedName name="WRN.98." hidden="1">{#N/A,#N/A,FALSE,"지침";#N/A,#N/A,FALSE,"환경분석";#N/A,#N/A,FALSE,"Sheet16"}</definedName>
    <definedName name="wrn.AAA." hidden="1">{#N/A,#N/A,FALSE,"집계표"}</definedName>
    <definedName name="wrn.BM." hidden="1">{#N/A,#N/A,FALSE,"CCTV"}</definedName>
    <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DACOM._.광전송장치._.투찰가._.검토." hidden="1">{#N/A,#N/A,FALSE,"DAOCM 2차 검토"}</definedName>
    <definedName name="wrn.DIFM°ßAu¼­." hidden="1">{#N/A,#N/A,FALSE,"Sheet1"}</definedName>
    <definedName name="wrn.DIFM견적서." hidden="1">{#N/A,#N/A,FALSE,"Sheet1"}</definedName>
    <definedName name="wrn.FIII._.HOOK._.UP._.견적서." hidden="1">{#N/A,#N/A,TRUE,"960318-1";#N/A,#N/A,TRUE,"960318-2";#N/A,#N/A,TRUE,"960318-3"}</definedName>
    <definedName name="wrn.Hurricane._.Project._.NRE." hidden="1">{#N/A,#N/A,TRUE,"NRE";#N/A,#N/A,TRUE,"Tooling";#N/A,#N/A,TRUE,"Sample";#N/A,#N/A,TRUE,"Fixtures";#N/A,#N/A,TRUE,"Agency";#N/A,#N/A,TRUE,"Personnel"}</definedName>
    <definedName name="wrn.loading._.calculation." hidden="1">{#N/A,#N/A,FALSE,"NO.1";#N/A,#N/A,FALSE,"FXARR";#N/A,#N/A,FALSE,"FXDEP.";#N/A,#N/A,FALSE,"NO.2";#N/A,#N/A,FALSE,"NO.3";#N/A,#N/A,FALSE,"NO.4";#N/A,#N/A,FALSE,"NO.5";#N/A,#N/A,FALSE,"NO.6";#N/A,#N/A,FALSE,"sum";#N/A,#N/A,FALSE,"FXARR"}</definedName>
    <definedName name="wrn.TEST." hidden="1">{#N/A,#N/A,FALSE,"3가";#N/A,#N/A,FALSE,"3나";#N/A,#N/A,FALSE,"3다"}</definedName>
    <definedName name="wrn.test1." hidden="1">{#N/A,#N/A,FALSE,"명세표"}</definedName>
    <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수량집계._.전체인쇄." hidden="1">{#N/A,#N/A,FALSE,"일위대가목록";#N/A,#N/A,FALSE,"산출근거목록";#N/A,#N/A,FALSE,"노무비";#N/A,#N/A,FALSE,"재료비";#N/A,#N/A,FALSE,"경비";#N/A,#N/A,FALSE,"기타";#N/A,#N/A,FALSE,"중기목록"}</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건설기계사업소._.상반기보고." hidden="1">{#N/A,#N/A,FALSE,"사업총괄";#N/A,#N/A,FALSE,"장비사업";#N/A,#N/A,FALSE,"철구사업";#N/A,#N/A,FALSE,"준설사업"}</definedName>
    <definedName name="wrn.견적." hidden="1">{#N/A,#N/A,FALSE,"Sheet1";#N/A,#N/A,FALSE,"Sheet2";#N/A,#N/A,FALSE,"TAB96-1"}</definedName>
    <definedName name="wrn.견적서." hidden="1">{#N/A,#N/A,FALSE,"QUOT_960527"}</definedName>
    <definedName name="wrn.경비인쇄." hidden="1">{#N/A,#N/A,FALSE,"경비"}</definedName>
    <definedName name="wrn.골재소요량." hidden="1">{#N/A,#N/A,FALSE,"골재소요량";#N/A,#N/A,FALSE,"골재소요량"}</definedName>
    <definedName name="wrn.골재소요량._1" hidden="1">{#N/A,#N/A,FALSE,"골재소요량";#N/A,#N/A,FALSE,"골재소요량"}</definedName>
    <definedName name="wrn.공사설계서." hidden="1">{#N/A,#N/A,TRUE,"설계수량";#N/A,#N/A,TRUE,"예정공정표60";#N/A,#N/A,TRUE,"공사설명서";#N/A,#N/A,TRUE,"수량총괄";#N/A,#N/A,TRUE,"공사비예산서";#N/A,#N/A,TRUE,"공사계획서";#N/A,#N/A,TRUE,"품셈총괄";#N/A,#N/A,TRUE,"설계서표지"}</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수량." hidden="1">{#N/A,#N/A,FALSE,"집계";#N/A,#N/A,FALSE,"철근";#N/A,#N/A,FALSE,"외봉육교(교대A1)";#N/A,#N/A,FALSE,"외봉육교(교대A2)"}</definedName>
    <definedName name="wrn.교육청." hidden="1">{#N/A,#N/A,FALSE,"전력간선"}</definedName>
    <definedName name="wrn.구조2." hidden="1">{#N/A,#N/A,FALSE,"구조2"}</definedName>
    <definedName name="wrn.기타인쇄." hidden="1">{#N/A,#N/A,FALSE,"기타"}</definedName>
    <definedName name="wrn.노무비인쇄." hidden="1">{#N/A,#N/A,FALSE,"노무비"}</definedName>
    <definedName name="wrn.단가표지." hidden="1">{#N/A,#N/A,FALSE,"단가표지"}</definedName>
    <definedName name="wrn.단가표지._1" hidden="1">{#N/A,#N/A,FALSE,"단가표지"}</definedName>
    <definedName name="wrn.배수1." hidden="1">{#N/A,#N/A,FALSE,"배수1"}</definedName>
    <definedName name="wrn.배수2." hidden="1">{#N/A,#N/A,FALSE,"배수2"}</definedName>
    <definedName name="wrn.변경예산." hidden="1">{#N/A,#N/A,FALSE,"변경관리예산";#N/A,#N/A,FALSE,"변경장비예산";#N/A,#N/A,FALSE,"변경준설예산";#N/A,#N/A,FALSE,"변경철구예산"}</definedName>
    <definedName name="wrn.부대1." hidden="1">{#N/A,#N/A,FALSE,"부대1"}</definedName>
    <definedName name="wrn.부대2." hidden="1">{#N/A,#N/A,FALSE,"부대2"}</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산출근거목록인쇄." hidden="1">{#N/A,#N/A,FALSE,"산출근거목록"}</definedName>
    <definedName name="wrn.산출근거인쇄." hidden="1">{#N/A,#N/A,FALSE,"산출근거"}</definedName>
    <definedName name="wrn.산출근거인쇄._.토개공변환." hidden="1">{#N/A,#N/A,FALSE,"산출근거변환"}</definedName>
    <definedName name="wrn.설계내역서인쇄." hidden="1">{#N/A,#N/A,FALSE,"설계내역서"}</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속도." hidden="1">{#N/A,#N/A,FALSE,"속도"}</definedName>
    <definedName name="wrn.손익._.보고." hidden="1">{#N/A,#N/A,TRUE,"손익보고"}</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송변전공종단가."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신" hidden="1">{#N/A,#N/A,TRUE,"토적및재료집계";#N/A,#N/A,TRUE,"토적및재료집계";#N/A,#N/A,TRUE,"단위량"}</definedName>
    <definedName name="wrn.신용." hidden="1">{#N/A,#N/A,TRUE,"토적및재료집계";#N/A,#N/A,TRUE,"토적및재료집계";#N/A,#N/A,TRUE,"단위량"}</definedName>
    <definedName name="wrn.신용찬." hidden="1">{#N/A,#N/A,TRUE,"토적및재료집계";#N/A,#N/A,TRUE,"토적및재료집계";#N/A,#N/A,TRUE,"단위량"}</definedName>
    <definedName name="wrn.아현동출력." hidden="1">{#N/A,#N/A,FALSE,"견적조건";#N/A,#N/A,FALSE,"산출근거"}</definedName>
    <definedName name="wrn.안산교._.상부물량." hidden="1">{#N/A,#N/A,FALSE,"안산교";#N/A,#N/A,FALSE,"상부철근집계";#N/A,#N/A,FALSE,"상부산출근거"}</definedName>
    <definedName name="wrn.예상손익." hidden="1">{#N/A,#N/A,FALSE,"예상손익";#N/A,#N/A,FALSE,"관리분석";#N/A,#N/A,FALSE,"장비분석";#N/A,#N/A,FALSE,"준설분석";#N/A,#N/A,FALSE,"철구분석"}</definedName>
    <definedName name="wrn.운반시간." hidden="1">{#N/A,#N/A,FALSE,"운반시간"}</definedName>
    <definedName name="wrn.운반시간._1" hidden="1">{#N/A,#N/A,FALSE,"운반시간"}</definedName>
    <definedName name="wrn.원가계산서인쇄." hidden="1">{#N/A,#N/A,FALSE,"원가계산서"}</definedName>
    <definedName name="wrn.이정표." hidden="1">{#N/A,#N/A,FALSE,"이정표"}</definedName>
    <definedName name="wrn.이태원._.철근." hidden="1">{#N/A,#N/A,FALSE,"이태원철근"}</definedName>
    <definedName name="wrn.일위대가목록인쇄." hidden="1">{#N/A,#N/A,FALSE,"일위대가목록"}</definedName>
    <definedName name="wrn.일위대가인쇄." hidden="1">{#N/A,#N/A,FALSE,"일위대가"}</definedName>
    <definedName name="wrn.일위대가인쇄._.수자원변환." hidden="1">{#N/A,#N/A,FALSE,"일위대가변환"}</definedName>
    <definedName name="wrn.재료비인쇄." hidden="1">{#N/A,#N/A,FALSE,"재료비"}</definedName>
    <definedName name="wrn.전열선출서." hidden="1">{#N/A,#N/A,FALSE,"전열산출서"}</definedName>
    <definedName name="wrn.조골재." hidden="1">{#N/A,#N/A,FALSE,"조골재"}</definedName>
    <definedName name="wrn.조골재._1" hidden="1">{#N/A,#N/A,FALSE,"조골재"}</definedName>
    <definedName name="wrn.준공조서." hidden="1">{#N/A,#N/A,FALSE,"정산총괄 ";#N/A,#N/A,FALSE,"정산설명개착"}</definedName>
    <definedName name="wrn.중공업군포견적서." hidden="1">{#N/A,#N/A,FALSE,"견적갑지";#N/A,#N/A,FALSE,"총괄표";#N/A,#N/A,FALSE,"철골공사";#N/A,#N/A,FALSE,"토목공사";#N/A,#N/A,FALSE,"판넬전기공사"}</definedName>
    <definedName name="wrn.중기목록인쇄." hidden="1">{#N/A,#N/A,FALSE,"중기목록"}</definedName>
    <definedName name="wrn.중기산출기초인쇄." hidden="1">{#N/A,#N/A,FALSE,"중기산출기초"}</definedName>
    <definedName name="wrn.중기인쇄." hidden="1">{#N/A,#N/A,FALSE,"중기"}</definedName>
    <definedName name="wrn.중기인쇄._.일반형변환." hidden="1">{#N/A,#N/A,FALSE,"중기변환"}</definedName>
    <definedName name="wrn.철골집계표._.5칸." hidden="1">{#N/A,#N/A,FALSE,"Sheet1"}</definedName>
    <definedName name="wrn.토공1." hidden="1">{#N/A,#N/A,FALSE,"구조1"}</definedName>
    <definedName name="wrn.토공2." hidden="1">{#N/A,#N/A,FALSE,"토공2"}</definedName>
    <definedName name="wrn.통신지." hidden="1">{#N/A,#N/A,FALSE,"기안지";#N/A,#N/A,FALSE,"통신지"}</definedName>
    <definedName name="wrn.포장1." hidden="1">{#N/A,#N/A,FALSE,"포장1";#N/A,#N/A,FALSE,"포장1"}</definedName>
    <definedName name="wrn.포장2." hidden="1">{#N/A,#N/A,FALSE,"포장2"}</definedName>
    <definedName name="wrn.포장단가." hidden="1">{#N/A,#N/A,FALSE,"포장단가"}</definedName>
    <definedName name="wrn.표준공종단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hidden="1">{#N/A,#N/A,FALSE,"표지"}</definedName>
    <definedName name="wrn.표지목차." hidden="1">{#N/A,#N/A,FALSE,"표지목차"}</definedName>
    <definedName name="wrn.표지목차._1" hidden="1">{#N/A,#N/A,FALSE,"표지목차"}</definedName>
    <definedName name="wrn.현장._.NCR._.분석." hidden="1">{#N/A,#N/A,FALSE,"현장 NCR 분석";#N/A,#N/A,FALSE,"현장품질감사";#N/A,#N/A,FALSE,"현장품질감사"}</definedName>
    <definedName name="wrn.혼합골재." hidden="1">{#N/A,#N/A,FALSE,"혼합골재"}</definedName>
    <definedName name="wrn.혼합골재._1" hidden="1">{#N/A,#N/A,FALSE,"혼합골재"}</definedName>
    <definedName name="wrn.황금동." hidden="1">{#N/A,#N/A,FALSE,"단면 제원"}</definedName>
    <definedName name="wrn.회선임차현황." hidden="1">{#N/A,#N/A,FALSE,"회선임차현황"}</definedName>
    <definedName name="wrty" hidden="1">{"'용역비'!$A$4:$C$8"}</definedName>
    <definedName name="wrtyrtyrt" hidden="1">{"'용역비'!$A$4:$C$8"}</definedName>
    <definedName name="wrtywrtywr" hidden="1">{"'용역비'!$A$4:$C$8"}</definedName>
    <definedName name="WS">#REF!</definedName>
    <definedName name="Ws삼">#REF!</definedName>
    <definedName name="Ws이">#REF!</definedName>
    <definedName name="Ws일">#REF!</definedName>
    <definedName name="wt">#REF!</definedName>
    <definedName name="wt_1">#REF!</definedName>
    <definedName name="wtvegrh" hidden="1">{#N/A,#N/A,FALSE,"포장2"}</definedName>
    <definedName name="WTY">#REF!</definedName>
    <definedName name="wuy" hidden="1">{"'용역비'!$A$4:$C$8"}</definedName>
    <definedName name="wvyh" hidden="1">{#N/A,#N/A,FALSE,"혼합골재"}</definedName>
    <definedName name="WW">[73]직노!#REF!</definedName>
    <definedName name="WWEW">#N/A</definedName>
    <definedName name="WWW" localSheetId="4">#REF!</definedName>
    <definedName name="WW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w">#REF!</definedName>
    <definedName name="wwwwww" hidden="1">{"'자리배치도'!$AG$1:$CI$28"}</definedName>
    <definedName name="wwwwwwwwwwwwwwww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X">#REF!</definedName>
    <definedName name="X9701D_일위대가_List">#REF!</definedName>
    <definedName name="XC" hidden="1">{"'광피스표'!$A$3:$N$54"}</definedName>
    <definedName name="XCCFD" hidden="1">{"'광피스표'!$A$3:$N$54"}</definedName>
    <definedName name="XCVBGSDFGSER" hidden="1">#REF!</definedName>
    <definedName name="xmrrlwhrjs" hidden="1">{#N/A,#N/A,FALSE,"현장 NCR 분석";#N/A,#N/A,FALSE,"현장품질감사";#N/A,#N/A,FALSE,"현장품질감사"}</definedName>
    <definedName name="XPDLQMF" hidden="1">{#N/A,#N/A,TRUE,"NRE";#N/A,#N/A,TRUE,"Tooling";#N/A,#N/A,TRUE,"Sample";#N/A,#N/A,TRUE,"Fixtures";#N/A,#N/A,TRUE,"Agency";#N/A,#N/A,TRUE,"Personnel"}</definedName>
    <definedName name="xsx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XX">[74]공사원가계산서!#REF!</definedName>
    <definedName name="xxx" hidden="1">{#N/A,#N/A,FALSE,"구조2"}</definedName>
    <definedName name="xxxx" hidden="1">{#N/A,#N/A,FALSE,"표지목차"}</definedName>
    <definedName name="xxxxc" hidden="1">{#N/A,#N/A,FALSE,"조골재"}</definedName>
    <definedName name="xxxxx" hidden="1">{#N/A,#N/A,FALSE,"골재소요량";#N/A,#N/A,FALSE,"골재소요량"}</definedName>
    <definedName name="XXXXXX" hidden="1">{"'공사부문'!$A$6:$A$32"}</definedName>
    <definedName name="y" hidden="1">{"'용역비'!$A$4:$C$8"}</definedName>
    <definedName name="Y.S.KIM">#REF!,#REF!,#REF!,#REF!,#REF!,#REF!,#REF!,#REF!,#REF!,#REF!,#REF!,#REF!,#REF!,#REF!,#REF!,#REF!,#REF!,#REF!,#REF!</definedName>
    <definedName name="y5bewy5vgr" hidden="1">{#N/A,#N/A,FALSE,"운반시간"}</definedName>
    <definedName name="Y87Y9809">#N/A</definedName>
    <definedName name="YBG견적서통" hidden="1">{#N/A,#N/A,TRUE,"손익보고"}</definedName>
    <definedName name="YC">#REF!</definedName>
    <definedName name="YDUFD" hidden="1">{#N/A,#N/A,FALSE,"조골재"}</definedName>
    <definedName name="YFU" hidden="1">{"'용역비'!$A$4:$C$8"}</definedName>
    <definedName name="yful.g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HJ">#REF!</definedName>
    <definedName name="YIFJ" hidden="1">{#N/A,#N/A,FALSE,"골재소요량";#N/A,#N/A,FALSE,"골재소요량"}</definedName>
    <definedName name="yitd">[38]제직재!#REF!</definedName>
    <definedName name="yj">#N/A</definedName>
    <definedName name="YK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L" hidden="1">{"'용역비'!$A$4:$C$8"}</definedName>
    <definedName name="yoo10">#REF!</definedName>
    <definedName name="yoo2">#REF!</definedName>
    <definedName name="yoo3">#REF!</definedName>
    <definedName name="yoo4">#REF!</definedName>
    <definedName name="yoo8">#REF!</definedName>
    <definedName name="YOUNG">[11]Sheet1!$B$1:$L$65536</definedName>
    <definedName name="yr" hidden="1">{#N/A,#N/A,FALSE,"부대2"}</definedName>
    <definedName name="ytdkn"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KYKY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u" hidden="1">{"'용역비'!$A$4:$C$8"}</definedName>
    <definedName name="YUK" hidden="1">{"'용역비'!$A$4:$C$8"}</definedName>
    <definedName name="YUKOI" hidden="1">{"'용역비'!$A$4:$C$8"}</definedName>
    <definedName name="yulylf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uy" hidden="1">{#N/A,#N/A,FALSE,"단가표지"}</definedName>
    <definedName name="YUYUY" hidden="1">{#N/A,#N/A,FALSE,"혼합골재"}</definedName>
    <definedName name="yvdfvhd" hidden="1">{#N/A,#N/A,FALSE,"이정표"}</definedName>
    <definedName name="ywrtvwvy" hidden="1">{#N/A,#N/A,FALSE,"부대1"}</definedName>
    <definedName name="yy" hidden="1">{#N/A,#N/A,FALSE,"견적조건";#N/A,#N/A,FALSE,"산출근거"}</definedName>
    <definedName name="YYY" localSheetId="4">#REF!</definedName>
    <definedName name="yyy" hidden="1">[75]수량산출!$A$1:$A$8561</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 hidden="1">{#N/A,#N/A,FALSE,"이정표"}</definedName>
    <definedName name="yyyyyy" hidden="1">{"'자리배치도'!$AG$1:$CI$28"}</definedName>
    <definedName name="Z">#REF!</definedName>
    <definedName name="Z_4F74ED08_7DE6_11D4_BC29_005004C1F3AD_.wvu.PrintTitles" hidden="1">#REF!</definedName>
    <definedName name="ZA" hidden="1">{"'광피스표'!$A$3:$N$54"}</definedName>
    <definedName name="ZK">[0]!BlankMacro1</definedName>
    <definedName name="ZM">[0]!BlankMacro1</definedName>
    <definedName name="ZP">'[7]#REF'!$D$1010:$D$1040</definedName>
    <definedName name="zx">Dlog_Show</definedName>
    <definedName name="zxcv" hidden="1">{#N/A,#N/A,FALSE,"혼합골재"}</definedName>
    <definedName name="zxcvbn">Dlog_Show</definedName>
    <definedName name="zxv" hidden="1">{#N/A,#N/A,FALSE,"표지목차"}</definedName>
    <definedName name="ZZ">[74]공사원가계산서!#REF!</definedName>
    <definedName name="ZZZ"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zzzz" hidden="1">{#N/A,#N/A,FALSE,"단가표지"}</definedName>
    <definedName name="ZZZZZZZZZZZZZZZZ"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ㄱ" hidden="1">[65]수량산출!#REF!</definedName>
    <definedName name="ㄱ.">#REF!</definedName>
    <definedName name="ㄱ1">#REF!</definedName>
    <definedName name="ㄱ2">#REF!</definedName>
    <definedName name="ㄱㄱ" hidden="1">{"'용역비'!$A$4:$C$8"}</definedName>
    <definedName name="ㄱㄱㄱ" hidden="1">{"'용역비'!$A$4:$C$8"}</definedName>
    <definedName name="ㄱㄱㄱㄱ">#N/A</definedName>
    <definedName name="ㄱㄱㄱㄱㄱ" hidden="1">{"'용역비'!$A$4:$C$8"}</definedName>
    <definedName name="ㄱㄱㄱㄱㄱㄱ" hidden="1">{"'용역비'!$A$4:$C$8"}</definedName>
    <definedName name="ㄱㄱㄱㄱㄱㄱㄱㄱㄱㄱㄱㄱㄱ" hidden="1">{#N/A,#N/A,FALSE,"단가표지"}</definedName>
    <definedName name="ㄱㄱㄱㄱㄱㄱㄱㄱㄱㄱㄱㄱㄱㄱㄱㄱ" hidden="1">{#N/A,#N/A,FALSE,"골재소요량";#N/A,#N/A,FALSE,"골재소요량"}</definedName>
    <definedName name="ㄱㄱㄱㄱㄱㄱㄱㄱㄱㄱㄱㄱㄱㄱㄱㄱㄱㄱ" hidden="1">{#N/A,#N/A,FALSE,"조골재"}</definedName>
    <definedName name="ㄱ기계">#REF!</definedName>
    <definedName name="ㄱ기초일위">#REF!</definedName>
    <definedName name="ㄱㄳㄳ" hidden="1">{#N/A,#N/A,FALSE,"2~8번"}</definedName>
    <definedName name="ㄱㄴ슌ㄱ" hidden="1">{#N/A,#N/A,FALSE,"단가표지"}</definedName>
    <definedName name="ㄱㄷ"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ㄱㄷㄱㄷ" hidden="1">{#N/A,#N/A,FALSE,"2~8번"}</definedName>
    <definedName name="ㄱㄷㄴ" hidden="1">#REF!</definedName>
    <definedName name="ㄱㄷㄴ슌ㄱ" hidden="1">{#N/A,#N/A,FALSE,"골재소요량";#N/A,#N/A,FALSE,"골재소요량"}</definedName>
    <definedName name="ㄱㄷㄵㅅㅎ">'[76]N賃率-職'!#REF!</definedName>
    <definedName name="ㄱㄷㅁㅍㅅㅂ" hidden="1">{#N/A,#N/A,FALSE,"골재소요량";#N/A,#N/A,FALSE,"골재소요량"}</definedName>
    <definedName name="ㄱㄷㅅㄱㄷ" hidden="1">{#N/A,#N/A,FALSE,"현장 NCR 분석";#N/A,#N/A,FALSE,"현장품질감사";#N/A,#N/A,FALSE,"현장품질감사"}</definedName>
    <definedName name="ㄱㄷㅅㄱㅈㄷ" hidden="1">#REF!</definedName>
    <definedName name="ㄱㄷ쇼" hidden="1">#N/A</definedName>
    <definedName name="ㄱㄷㅈ">#REF!</definedName>
    <definedName name="ㄱㄷㅈ34ㅅㄱ" hidden="1">{#N/A,#N/A,FALSE,"전력간선"}</definedName>
    <definedName name="ㄱㄷㅈㄱㄷㅈㄱㅈㄷ" hidden="1">{#N/A,#N/A,FALSE,"혼합골재"}</definedName>
    <definedName name="ㄱㄷㅈㄱㅂㅈㄷㄱ" hidden="1">#REF!</definedName>
    <definedName name="ㄱㄷㅈㅂㄱ" hidden="1">#REF!</definedName>
    <definedName name="ㄱㄷㅈㅂㄱㄷ" hidden="1">#REF!</definedName>
    <definedName name="ㄱㄷㅈㅂㄷ" hidden="1">#REF!</definedName>
    <definedName name="ㄱㄷㅈㅄㄷ" hidden="1">#N/A</definedName>
    <definedName name="ㄱㄷ죠" hidden="1">#N/A</definedName>
    <definedName name="ㄱㄷㅎㄷ">[77]I一般比!#REF!</definedName>
    <definedName name="ㄱㄷㅎㅅㄷ4" hidden="1">{#N/A,#N/A,FALSE,"운반시간"}</definedName>
    <definedName name="ㄱ됵ㄷ" hidden="1">#N/A</definedName>
    <definedName name="ㄱ둊" hidden="1">#N/A</definedName>
    <definedName name="ㄱㄹ">#REF!</definedName>
    <definedName name="ㄱㄹㅈㄷㄱㅎ놓" hidden="1">#REF!</definedName>
    <definedName name="ㄱㄿ">#REF!</definedName>
    <definedName name="ㄱㄿㅍ">#REF!</definedName>
    <definedName name="ㄱㅀ">#N/A</definedName>
    <definedName name="ㄱㅀㄱㄹㄷㅇㄹㅇ" hidden="1">{#N/A,#N/A,FALSE,"현장 NCR 분석";#N/A,#N/A,FALSE,"현장품질감사";#N/A,#N/A,FALSE,"현장품질감사"}</definedName>
    <definedName name="ㄱ부표">#REF!</definedName>
    <definedName name="ㄱ숃교" hidden="1">#REF!</definedName>
    <definedName name="ㄱ슈" hidden="1">{#N/A,#N/A,FALSE,"혼합골재"}</definedName>
    <definedName name="ㄱ오횯" hidden="1">{#N/A,#N/A,FALSE,"전력간선"}</definedName>
    <definedName name="ㄱ일위">#REF!</definedName>
    <definedName name="ㄱ임시이동">#REF!</definedName>
    <definedName name="ㄱㅈㄷㄱㅈㄷ" hidden="1">#REF!</definedName>
    <definedName name="ㄱㅈㄷㅂㄱ" hidden="1">#REF!</definedName>
    <definedName name="ㄱㅈㄷㅂㄱㄷㅈㄱㅎㅀㄴㅇㅀㄹ" hidden="1">#REF!</definedName>
    <definedName name="ㄱㅈㅂㄱㄷ" hidden="1">#REF!</definedName>
    <definedName name="ㄱㅈㅎ" hidden="1">#REF!</definedName>
    <definedName name="ㄱㅎ" hidden="1">{"'용역비'!$A$4:$C$8"}</definedName>
    <definedName name="ㄱ호ㅗㅓㄱ">#N/A</definedName>
    <definedName name="ㄱ홍" hidden="1">{#N/A,#N/A,FALSE,"현장 NCR 분석";#N/A,#N/A,FALSE,"현장품질감사";#N/A,#N/A,FALSE,"현장품질감사"}</definedName>
    <definedName name="가" localSheetId="3">[0]!BlankMacro1</definedName>
    <definedName name="가">[0]!BlankMacro1</definedName>
    <definedName name="가S_O" hidden="1">{#N/A,#N/A,FALSE,"DAOCM 2차 검토"}</definedName>
    <definedName name="가가가가각">#N/A</definedName>
    <definedName name="가격조사" hidden="1">{#N/A,#N/A,FALSE,"Sheet1"}</definedName>
    <definedName name="가공철거">#REF!</definedName>
    <definedName name="가공케이블누적거리1">#REF!</definedName>
    <definedName name="가공케이블누적거리2">#REF!</definedName>
    <definedName name="가공포설">#REF!</definedName>
    <definedName name="가공포설1">#REF!</definedName>
    <definedName name="가공포설A">#REF!</definedName>
    <definedName name="가구">#REF!</definedName>
    <definedName name="가나" localSheetId="4">#REF!</definedName>
    <definedName name="가나">#REF!</definedName>
    <definedName name="가나다" localSheetId="4">#REF!</definedName>
    <definedName name="가나다" hidden="1">#N/A</definedName>
    <definedName name="가나다라">#N/A</definedName>
    <definedName name="가노">#REF!</definedName>
    <definedName name="가도" hidden="1">#REF!</definedName>
    <definedName name="가드레일집계" hidden="1">{#N/A,#N/A,FALSE,"2~8번"}</definedName>
    <definedName name="가로등">#N/A</definedName>
    <definedName name="가로등부표1">[7]!Macro13</definedName>
    <definedName name="가로등부표2">'[7]#REF'!$I$22:$I$873,'[7]#REF'!$I$883:$I$906</definedName>
    <definedName name="가로등입력">#N/A</definedName>
    <definedName name="가로등주">#REF!</definedName>
    <definedName name="가로형천장양면재계">[78]직재!#REF!</definedName>
    <definedName name="가로형천장양면재계재계">[78]재집!#REF!</definedName>
    <definedName name="가로형천장재계">[78]재집!#REF!</definedName>
    <definedName name="가링">#REF!</definedName>
    <definedName name="가설공사" hidden="1">#REF!</definedName>
    <definedName name="가설공사노무비합계">#REF!</definedName>
    <definedName name="가설공사비">#REF!</definedName>
    <definedName name="가설공사재료비합계">#REF!</definedName>
    <definedName name="가설방음벽" hidden="1">{#N/A,#N/A,FALSE,"골재소요량";#N/A,#N/A,FALSE,"골재소요량"}</definedName>
    <definedName name="가설사무소">#REF!</definedName>
    <definedName name="가시나무5노무">#REF!</definedName>
    <definedName name="가시나무5재료">#REF!</definedName>
    <definedName name="가시나무6노무">#REF!</definedName>
    <definedName name="가시나무6재료">#REF!</definedName>
    <definedName name="가시나무노무8">#REF!</definedName>
    <definedName name="가시나무재료8">#REF!</definedName>
    <definedName name="가시설">#REF!</definedName>
    <definedName name="가아" hidden="1">[79]수량산출!#REF!</definedName>
    <definedName name="가옥" hidden="1">{#N/A,#N/A,FALSE,"속도"}</definedName>
    <definedName name="가입자" localSheetId="4">#REF!</definedName>
    <definedName name="가입자" hidden="1">{#N/A,#N/A,FALSE,"3가";#N/A,#N/A,FALSE,"3나";#N/A,#N/A,FALSE,"3다"}</definedName>
    <definedName name="가입자광" hidden="1">{#N/A,#N/A,FALSE,"3가";#N/A,#N/A,FALSE,"3나";#N/A,#N/A,FALSE,"3다"}</definedName>
    <definedName name="가자" hidden="1">#REF!</definedName>
    <definedName name="가지치기">#REF!</definedName>
    <definedName name="가합">#REF!</definedName>
    <definedName name="각" hidden="1">{#N/A,#N/A,FALSE,"부대2"}</definedName>
    <definedName name="간" hidden="1">{#N/A,#N/A,FALSE,"포장단가"}</definedName>
    <definedName name="간6" hidden="1">{"'용역비'!$A$4:$C$8"}</definedName>
    <definedName name="간노" localSheetId="4">#REF!</definedName>
    <definedName name="간노">#REF!</definedName>
    <definedName name="간노_1">#REF!</definedName>
    <definedName name="간노1">#REF!</definedName>
    <definedName name="간노2">#REF!</definedName>
    <definedName name="간노3">#REF!</definedName>
    <definedName name="간노비" localSheetId="4">#REF!</definedName>
    <definedName name="간노비">#REF!</definedName>
    <definedName name="간노율">#N/A</definedName>
    <definedName name="간다">#N/A</definedName>
    <definedName name="간부3">'[80]내역서1-2'!#REF!</definedName>
    <definedName name="간부4">'[80]내역서1-2'!#REF!</definedName>
    <definedName name="간부회관">'[80]내역서1-2'!#REF!</definedName>
    <definedName name="간부회관2">'[80]내역서1-2'!#REF!</definedName>
    <definedName name="간부회관3">'[80]내역서1-2'!#REF!</definedName>
    <definedName name="간부회관4">'[80]내역서1-2'!#REF!</definedName>
    <definedName name="간비울">#N/A</definedName>
    <definedName name="간선물량산출REV.3">#REF!</definedName>
    <definedName name="간입ㄴ다..">#N/A</definedName>
    <definedName name="간재비">#REF!</definedName>
    <definedName name="간접">#REF!</definedName>
    <definedName name="간접노무" localSheetId="4">#REF!</definedName>
    <definedName name="간접노무">#REF!</definedName>
    <definedName name="간접노무1">#REF!</definedName>
    <definedName name="간접노무2">#REF!</definedName>
    <definedName name="간접노무3">#REF!</definedName>
    <definedName name="간접노무비" localSheetId="4">#REF!</definedName>
    <definedName name="간접노무비">#REF!</definedName>
    <definedName name="간접노무비A">#REF!</definedName>
    <definedName name="간접노무비계">#REF!</definedName>
    <definedName name="간접노무비율">#REF!</definedName>
    <definedName name="간접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간접인건비__입력">[81]갑지!#REF!</definedName>
    <definedName name="간접인건비요율">[81]갑지!#REF!</definedName>
    <definedName name="간접재료비" localSheetId="4">#REF!</definedName>
    <definedName name="간접재료비">#REF!</definedName>
    <definedName name="간지">#REF!</definedName>
    <definedName name="간지2"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간지3" hidden="1">{"'용역비'!$A$4:$C$8"}</definedName>
    <definedName name="간지7" hidden="1">{#N/A,#N/A,FALSE,"골재소요량";#N/A,#N/A,FALSE,"골재소요량"}</definedName>
    <definedName name="감"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감가상각비">#REF!</definedName>
    <definedName name="감나무">#REF!</definedName>
    <definedName name="감나ㅏ">#N/A</definedName>
    <definedName name="감독조서" hidden="1">{#N/A,#N/A,FALSE,"집계표"}</definedName>
    <definedName name="감독차량" hidden="1">{#N/A,#N/A,TRUE,"토적및재료집계";#N/A,#N/A,TRUE,"토적및재료집계";#N/A,#N/A,TRUE,"단위량"}</definedName>
    <definedName name="감리상주" hidden="1">{#N/A,#N/A,FALSE,"지침";#N/A,#N/A,FALSE,"환경분석";#N/A,#N/A,FALSE,"Sheet16"}</definedName>
    <definedName name="감시모듈">#REF!</definedName>
    <definedName name="갑">#N/A</definedName>
    <definedName name="갑03">#REF!</definedName>
    <definedName name="갑니둉ㅇ">#N/A</definedName>
    <definedName name="갑지">[11]Sheet1!#REF!</definedName>
    <definedName name="갑지1">[11]Sheet1!#REF!</definedName>
    <definedName name="갑지2" hidden="1">{#N/A,#N/A,FALSE,"전열산출서"}</definedName>
    <definedName name="갑지나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강" hidden="1">{#N/A,#N/A,FALSE,"부대2"}</definedName>
    <definedName name="강가딘">'[27]#REF'!#REF!</definedName>
    <definedName name="강경욱" hidden="1">{#N/A,#N/A,FALSE,"골재소요량";#N/A,#N/A,FALSE,"골재소요량"}</definedName>
    <definedName name="강곤">#REF!</definedName>
    <definedName name="강관">#REF!</definedName>
    <definedName name="강관1">#REF!</definedName>
    <definedName name="강관80MM">#REF!</definedName>
    <definedName name="강관A">#REF!</definedName>
    <definedName name="강관건주1">#REF!</definedName>
    <definedName name="강관건주A">#REF!</definedName>
    <definedName name="강관동바리1">#REF!</definedName>
    <definedName name="강관동바리2">#REF!</definedName>
    <definedName name="강관시설1">#REF!</definedName>
    <definedName name="강관시설A">#REF!</definedName>
    <definedName name="강관주1">#REF!</definedName>
    <definedName name="강관주A">#REF!</definedName>
    <definedName name="강관철근131">#REF!</definedName>
    <definedName name="강관철근221">#REF!</definedName>
    <definedName name="강관파일132">#REF!</definedName>
    <definedName name="강관파일222">#REF!</definedName>
    <definedName name="강관파일공">#REF!</definedName>
    <definedName name="강당내역">#REF!</definedName>
    <definedName name="강릉교동" hidden="1">#REF!</definedName>
    <definedName name="강릉교동터파기" hidden="1">#REF!</definedName>
    <definedName name="강릉교동토목" hidden="1">#REF!</definedName>
    <definedName name="강릉교동흙막이" hidden="1">#REF!</definedName>
    <definedName name="강릉토공사" hidden="1">#REF!</definedName>
    <definedName name="강릉토목공사" hidden="1">#REF!</definedName>
    <definedName name="강릉토목임" hidden="1">#REF!</definedName>
    <definedName name="강아지" localSheetId="4">#REF!</definedName>
    <definedName name="강아지" hidden="1">#REF!</definedName>
    <definedName name="강연선A">#REF!</definedName>
    <definedName name="강의">#REF!</definedName>
    <definedName name="강재" localSheetId="4">#REF!</definedName>
    <definedName name="강재" hidden="1">{#N/A,#N/A,FALSE,"배수1"}</definedName>
    <definedName name="강재시설">#REF!</definedName>
    <definedName name="강재포설">#REF!</definedName>
    <definedName name="강정근" hidden="1">{"'도면'!$G$62:$H$63","'도면'!$G$62:$H$63"}</definedName>
    <definedName name="강제간선A">#REF!</definedName>
    <definedName name="강제간선시설">#REF!</definedName>
    <definedName name="강제전선관시설">#REF!</definedName>
    <definedName name="개거" hidden="1">#REF!</definedName>
    <definedName name="개나리">#REF!</definedName>
    <definedName name="개산급사유서" hidden="1">{#N/A,#N/A,FALSE,"집계표"}</definedName>
    <definedName name="개산분">#REF!</definedName>
    <definedName name="개요">#REF!</definedName>
    <definedName name="개통시험1">#REF!</definedName>
    <definedName name="개통시험2">#REF!</definedName>
    <definedName name="개통시험3">#REF!</definedName>
    <definedName name="갱부001">#REF!</definedName>
    <definedName name="갱부002">#REF!</definedName>
    <definedName name="갱부011">#REF!</definedName>
    <definedName name="갱부012">#REF!</definedName>
    <definedName name="갱부982">#REF!</definedName>
    <definedName name="갱부991">#REF!</definedName>
    <definedName name="갱부992">#REF!</definedName>
    <definedName name="걀" hidden="1">{#N/A,#N/A,FALSE,"포장단가"}</definedName>
    <definedName name="거">[11]Sheet1!$A$1:$AY$2764</definedName>
    <definedName name="거리">#REF!</definedName>
    <definedName name="거리철">#REF!</definedName>
    <definedName name="거푸4">#REF!</definedName>
    <definedName name="거푸4경">#REF!</definedName>
    <definedName name="거푸4노">#REF!</definedName>
    <definedName name="거푸집공">#REF!</definedName>
    <definedName name="거ㅏ" hidden="1">[82]수량산출!$A$3:$H$8539</definedName>
    <definedName name="걱"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건가정산">#REF!</definedName>
    <definedName name="건산">#REF!</definedName>
    <definedName name="건설기계운전기사001">#REF!</definedName>
    <definedName name="건설기계운전기사002">#REF!</definedName>
    <definedName name="건설기계운전기사011">#REF!</definedName>
    <definedName name="건설기계운전기사012">#REF!</definedName>
    <definedName name="건설기계운전기사982">#REF!</definedName>
    <definedName name="건설기계운전기사991">#REF!</definedName>
    <definedName name="건설기계운전기사992">#REF!</definedName>
    <definedName name="건설기계운전조수001">#REF!</definedName>
    <definedName name="건설기계운전조수002">#REF!</definedName>
    <definedName name="건설기계운전조수011">#REF!</definedName>
    <definedName name="건설기계운전조수012">#REF!</definedName>
    <definedName name="건설기계운전조수982">#REF!</definedName>
    <definedName name="건설기계운전조수991">#REF!</definedName>
    <definedName name="건설기계운전조수992">#REF!</definedName>
    <definedName name="건설기계조장001">#REF!</definedName>
    <definedName name="건설기계조장002">#REF!</definedName>
    <definedName name="건설기계조장011">#REF!</definedName>
    <definedName name="건설기계조장012">#REF!</definedName>
    <definedName name="건설기계조장982">#REF!</definedName>
    <definedName name="건설기계조장991">#REF!</definedName>
    <definedName name="건설기계조장992">#REF!</definedName>
    <definedName name="건장">#REF!</definedName>
    <definedName name="건주1">#REF!</definedName>
    <definedName name="건주2">#REF!</definedName>
    <definedName name="건주A">#REF!</definedName>
    <definedName name="건축" hidden="1">{#N/A,#N/A,FALSE,"견적갑지";#N/A,#N/A,FALSE,"총괄표";#N/A,#N/A,FALSE,"철골공사";#N/A,#N/A,FALSE,"토목공사";#N/A,#N/A,FALSE,"판넬전기공사"}</definedName>
    <definedName name="건축목공" localSheetId="4">#REF!</definedName>
    <definedName name="건축목공">#REF!</definedName>
    <definedName name="건축목공001">#REF!</definedName>
    <definedName name="건축목공002">#REF!</definedName>
    <definedName name="건축목공011">#REF!</definedName>
    <definedName name="건축목공012">#REF!</definedName>
    <definedName name="건축목공982">#REF!</definedName>
    <definedName name="건축목공991">#REF!</definedName>
    <definedName name="건축목공992">#REF!</definedName>
    <definedName name="건축원가" hidden="1">[83]전기!$B$4:$B$163</definedName>
    <definedName name="검___조___부">[84]노임단가!#REF!</definedName>
    <definedName name="검ㄴ" hidden="1">{#N/A,#N/A,FALSE,"이정표"}</definedName>
    <definedName name="검토2" hidden="1">{#N/A,#N/A,FALSE,"Sheet1"}</definedName>
    <definedName name="것" hidden="1">{#N/A,#N/A,FALSE,"골재소요량";#N/A,#N/A,FALSE,"골재소요량"}</definedName>
    <definedName name="겉장">[11]Sheet1!#REF!</definedName>
    <definedName name="게" hidden="1">{#N/A,#N/A,TRUE,"토적및재료집계";#N/A,#N/A,TRUE,"토적및재료집계";#N/A,#N/A,TRUE,"단위량"}</definedName>
    <definedName name="겨" hidden="1">{"'용역비'!$A$4:$C$8"}</definedName>
    <definedName name="겨격" hidden="1">#REF!</definedName>
    <definedName name="겨제">'[85]N賃率-職'!#REF!</definedName>
    <definedName name="견">#REF!,#REF!</definedName>
    <definedName name="견___출___공">#REF!</definedName>
    <definedName name="견1">#REF!</definedName>
    <definedName name="견2">#REF!</definedName>
    <definedName name="견월악_성판악">#REF!</definedName>
    <definedName name="견인선A">#REF!</definedName>
    <definedName name="견인선시설A">#REF!</definedName>
    <definedName name="견인선포설">#REF!</definedName>
    <definedName name="견적" hidden="1">'[86]내역서1999.8최종'!$A$1:$A$2438</definedName>
    <definedName name="견적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금액">#N/A</definedName>
    <definedName name="견적대비" hidden="1">#REF!</definedName>
    <definedName name="견적대비권">#REF!</definedName>
    <definedName name="견적사항요약">#N/A</definedName>
    <definedName name="견적서" hidden="1">{#N/A,#N/A,TRUE,"손익보고"}</definedName>
    <definedName name="견적예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의뢰" hidden="1">{#N/A,#N/A,FALSE,"기안지";#N/A,#N/A,FALSE,"통신지"}</definedName>
    <definedName name="견적조건" hidden="1">{#N/A,#N/A,FALSE,"CCTV"}</definedName>
    <definedName name="견적조건8" hidden="1">{#N/A,#N/A,FALSE,"CCTV"}</definedName>
    <definedName name="견적탱크">#REF!</definedName>
    <definedName name="견출공001">#REF!</definedName>
    <definedName name="견출공002">#REF!</definedName>
    <definedName name="견출공011">#REF!</definedName>
    <definedName name="견출공012">#REF!</definedName>
    <definedName name="견출공982">#REF!</definedName>
    <definedName name="견출공991">#REF!</definedName>
    <definedName name="견출공992">#REF!</definedName>
    <definedName name="결과">#N/A</definedName>
    <definedName name="결재" hidden="1">{#N/A,#N/A,FALSE,"포장단가"}</definedName>
    <definedName name="결정수">[87]학습율!$B$6</definedName>
    <definedName name="결정치">#REF!</definedName>
    <definedName name="결제">#N/A</definedName>
    <definedName name="결제금액">#N/A</definedName>
    <definedName name="경">#REF!</definedName>
    <definedName name="경3">#REF!</definedName>
    <definedName name="경계블럭연장" hidden="1">[88]조명시설!#REF!</definedName>
    <definedName name="경고테이프노">#REF!</definedName>
    <definedName name="경고테이프재">#REF!</definedName>
    <definedName name="경고표시테이프">#REF!</definedName>
    <definedName name="경기노임">#REF!</definedName>
    <definedName name="경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비" localSheetId="4">#REF!</definedName>
    <definedName name="경비">#REF!</definedName>
    <definedName name="經費">#REF!</definedName>
    <definedName name="경비_1">#REF!</definedName>
    <definedName name="경비1" hidden="1">#REF!</definedName>
    <definedName name="경비A">#REF!</definedName>
    <definedName name="경비계">#REF!</definedName>
    <definedName name="경비배부율">#REF!</definedName>
    <definedName name="경비율">#REF!</definedName>
    <definedName name="경비융" hidden="1">'[14]#REF'!$A$7:$N$581</definedName>
    <definedName name="경비집계" hidden="1">{"'용역비'!$A$4:$C$8"}</definedName>
    <definedName name="경비합계">#REF!</definedName>
    <definedName name="경비합계_1">#REF!</definedName>
    <definedName name="경비합계_2">#REF!</definedName>
    <definedName name="경사"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순">BlankMacro1</definedName>
    <definedName name="경완금설치">#REF!</definedName>
    <definedName name="경완금시설">#REF!</definedName>
    <definedName name="경운기" hidden="1">{#N/A,#N/A,FALSE,"포장단가"}</definedName>
    <definedName name="경유" localSheetId="4">#REF!</definedName>
    <definedName name="경유">#REF!</definedName>
    <definedName name="경한" hidden="1">{#N/A,#N/A,FALSE,"표지목차"}</definedName>
    <definedName name="경한1" hidden="1">{#N/A,#N/A,FALSE,"포장2"}</definedName>
    <definedName name="경한3" hidden="1">{#N/A,#N/A,FALSE,"운반시간"}</definedName>
    <definedName name="경한4" hidden="1">{#N/A,#N/A,FALSE,"혼합골재"}</definedName>
    <definedName name="경한5" hidden="1">{#N/A,#N/A,FALSE,"2~8번"}</definedName>
    <definedName name="경한6" hidden="1">{#N/A,#N/A,FALSE,"골재소요량";#N/A,#N/A,FALSE,"골재소요량"}</definedName>
    <definedName name="경한7" hidden="1">{#N/A,#N/A,FALSE,"구조2"}</definedName>
    <definedName name="경한8" hidden="1">{#N/A,#N/A,FALSE,"단가표지"}</definedName>
    <definedName name="경한9" hidden="1">{#N/A,#N/A,FALSE,"배수1"}</definedName>
    <definedName name="계">#REF!</definedName>
    <definedName name="계___령___공">[84]노임단가!#REF!</definedName>
    <definedName name="계___장___공">#REF!</definedName>
    <definedName name="계량기설치노100">#REF!</definedName>
    <definedName name="계량기설치노200">#REF!</definedName>
    <definedName name="계량기설치노80">#REF!</definedName>
    <definedName name="계량기실2.5">#REF!</definedName>
    <definedName name="계량기실경2.0">#REF!</definedName>
    <definedName name="계량기실경2.5">#REF!</definedName>
    <definedName name="계량기실노2.0">#REF!</definedName>
    <definedName name="계량기실노2.5">#REF!</definedName>
    <definedName name="계량기실재2.0">#REF!</definedName>
    <definedName name="계량기실재2.5">#REF!</definedName>
    <definedName name="계산서" hidden="1">{#N/A,#N/A,FALSE,"견적갑지";#N/A,#N/A,FALSE,"총괄표";#N/A,#N/A,FALSE,"철골공사";#N/A,#N/A,FALSE,"토목공사";#N/A,#N/A,FALSE,"판넬전기공사"}</definedName>
    <definedName name="계산조건">'[7]#REF'!$D$19:$D$19,'[7]#REF'!$F$19:$BD$19</definedName>
    <definedName name="계산조건1">[7]!Macro6</definedName>
    <definedName name="계수나무6노무">#REF!</definedName>
    <definedName name="계수나무6재료">#REF!</definedName>
    <definedName name="계약공기">#REF!</definedName>
    <definedName name="계약방법">#REF!</definedName>
    <definedName name="계약일">[11]Sheet1!#REF!</definedName>
    <definedName name="계장공">#REF!</definedName>
    <definedName name="계장공001">#REF!</definedName>
    <definedName name="계장공002">#REF!</definedName>
    <definedName name="계장공011">#REF!</definedName>
    <definedName name="계장공012">#REF!</definedName>
    <definedName name="계장공982">#REF!</definedName>
    <definedName name="계장공991">#REF!</definedName>
    <definedName name="계장공992">#REF!</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내역">#REF!</definedName>
    <definedName name="고" localSheetId="4">#REF!</definedName>
    <definedName name="고" hidden="1">{#N/A,#N/A,FALSE,"조골재"}</definedName>
    <definedName name="고_급__선_원">#REF!</definedName>
    <definedName name="고가">'[80]내역서1-2'!#REF!</definedName>
    <definedName name="고가초소">'[80]내역서1-2'!#REF!</definedName>
    <definedName name="고객검색">#REF!</definedName>
    <definedName name="고경준" hidden="1">{#N/A,#N/A,FALSE,"골재소요량";#N/A,#N/A,FALSE,"골재소요량"}</definedName>
    <definedName name="고고" hidden="1">{#N/A,#N/A,FALSE,"조골재"}</definedName>
    <definedName name="고고.." hidden="1">{#N/A,#N/A,FALSE,"골재소요량";#N/A,#N/A,FALSE,"골재소요량"}</definedName>
    <definedName name="고급기술자">#REF!</definedName>
    <definedName name="고급선원001">#REF!</definedName>
    <definedName name="고급선원002">#REF!</definedName>
    <definedName name="고급선원011">#REF!</definedName>
    <definedName name="고급선원012">#REF!</definedName>
    <definedName name="고급선원982">#REF!</definedName>
    <definedName name="고급선원991">#REF!</definedName>
    <definedName name="고급선원992">#REF!</definedName>
    <definedName name="고급원자력비파괴시험">#REF!</definedName>
    <definedName name="고급원자력비파괴시험공001">#REF!</definedName>
    <definedName name="고급원자력비파괴시험공002">#REF!</definedName>
    <definedName name="고급원자력비파괴시험공011">#REF!</definedName>
    <definedName name="고급원자력비파괴시험공012">#REF!</definedName>
    <definedName name="고급원자력비파괴시험공982">#REF!</definedName>
    <definedName name="고급원자력비파괴시험공991">#REF!</definedName>
    <definedName name="고급원자력비파괴시험공992">#REF!</definedName>
    <definedName name="고석진">#N/A</definedName>
    <definedName name="고압">#REF!</definedName>
    <definedName name="고압경">#REF!</definedName>
    <definedName name="고압노">#REF!</definedName>
    <definedName name="고압복구">#REF!</definedName>
    <definedName name="고압재">#REF!</definedName>
    <definedName name="고압케이블전공" localSheetId="4">#REF!</definedName>
    <definedName name="고압케이블전공">#REF!</definedName>
    <definedName name="고압케이블전공001">#REF!</definedName>
    <definedName name="고압케이블전공002">#REF!</definedName>
    <definedName name="고압케이블전공011">#REF!</definedName>
    <definedName name="고압케이블전공012">#REF!</definedName>
    <definedName name="고압케이블전공982">#REF!</definedName>
    <definedName name="고압케이블전공991">#REF!</definedName>
    <definedName name="고압케이블전공992">#REF!</definedName>
    <definedName name="고용">#REF!</definedName>
    <definedName name="고용1">#REF!</definedName>
    <definedName name="고용2">#REF!</definedName>
    <definedName name="고장">#REF!</definedName>
    <definedName name="고재">'[7]#REF'!$B$16</definedName>
    <definedName name="고정경비">#REF!</definedName>
    <definedName name="고주파케이블">#REF!</definedName>
    <definedName name="고주파케이블12M">#REF!</definedName>
    <definedName name="고케">'[7]#REF'!$B$4</definedName>
    <definedName name="곡관">#REF!</definedName>
    <definedName name="곡관보호공">BlankMacro1</definedName>
    <definedName name="곡동" hidden="1">{"'Firr(선)'!$AS$1:$AY$62","'Firr(사)'!$AS$1:$AY$62","'Firr(회)'!$AS$1:$AY$62","'Firr(선)'!$L$1:$V$62","'Firr(사)'!$L$1:$V$62","'Firr(회)'!$L$1:$V$62"}</definedName>
    <definedName name="곤도라">#REF!</definedName>
    <definedName name="곤ㅇ" hidden="1">{#N/A,#N/A,FALSE,"전력간선"}</definedName>
    <definedName name="골뱅이">#REF!</definedName>
    <definedName name="골재" hidden="1">#REF!</definedName>
    <definedName name="골조">#REF!</definedName>
    <definedName name="골조변경" hidden="1">{#N/A,#N/A,FALSE,"Sheet1"}</definedName>
    <definedName name="곰" hidden="1">{#N/A,#N/A,FALSE,"구조1"}</definedName>
    <definedName name="공" localSheetId="4">#REF!</definedName>
    <definedName name="공">#REF!</definedName>
    <definedName name="공9501">[11]Sheet1!#REF!</definedName>
    <definedName name="공가가가가가" localSheetId="3">#REF!</definedName>
    <definedName name="공가가가가가">#REF!</definedName>
    <definedName name="공가원가VMS\" hidden="1">{#N/A,#N/A,TRUE,"토적및재료집계";#N/A,#N/A,TRUE,"토적및재료집계";#N/A,#N/A,TRUE,"단위량"}</definedName>
    <definedName name="공간노">#N/A</definedName>
    <definedName name="공결의" hidden="1">{#N/A,#N/A,FALSE,"기안지";#N/A,#N/A,FALSE,"통신지"}</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금">#REF!</definedName>
    <definedName name="공구" localSheetId="4">#REF!</definedName>
    <definedName name="공구">#REF!</definedName>
    <definedName name="공구1">#REF!</definedName>
    <definedName name="공구2">#REF!</definedName>
    <definedName name="공구손료">'[7]#REF'!$O$19</definedName>
    <definedName name="공급">#REF!</definedName>
    <definedName name="공급가액" localSheetId="4">#REF!</definedName>
    <definedName name="공급가액">#REF!</definedName>
    <definedName name="공급가액1">'[89]#REF'!$U$2:$U$88</definedName>
    <definedName name="공급가액10">'[89]#REF'!$BE$2:$BE$88</definedName>
    <definedName name="공급가액11">'[89]#REF'!$BI$2:$BI$88</definedName>
    <definedName name="공급가액12">'[89]#REF'!$BM$2:$BM$88</definedName>
    <definedName name="공급가액13">'[89]#REF'!$BQ$2:$BQ$88</definedName>
    <definedName name="공급가액2">'[89]#REF'!$Y$2:$Y$88</definedName>
    <definedName name="공급가액3">'[89]#REF'!$AC$2:$AC$88</definedName>
    <definedName name="공급가액4">'[89]#REF'!$AG$2:$AG$88</definedName>
    <definedName name="공급가액5">'[89]#REF'!$AK$2:$AK$88</definedName>
    <definedName name="공급가액6">'[89]#REF'!$AO$2:$AO$88</definedName>
    <definedName name="공급가액7">'[89]#REF'!$AS$2:$AS$88</definedName>
    <definedName name="공급가액8">'[89]#REF'!$AW$2:$AW$88</definedName>
    <definedName name="공급가액9">'[89]#REF'!$BA$2:$BA$88</definedName>
    <definedName name="공급계1">#REF!</definedName>
    <definedName name="공급계2">#REF!</definedName>
    <definedName name="공급계3">#REF!</definedName>
    <definedName name="공기">#REF!</definedName>
    <definedName name="공기1" hidden="1">#N/A</definedName>
    <definedName name="공기변">#REF!</definedName>
    <definedName name="공기변200">#REF!</definedName>
    <definedName name="공노단">[26]직재!#REF!</definedName>
    <definedName name="공량">[90]!han_code</definedName>
    <definedName name="공명">[7]도급예산내역서봉투!$C$5</definedName>
    <definedName name="공무">'[89]#REF'!$N$2:$N$88</definedName>
    <definedName name="공무팀">#REF!</definedName>
    <definedName name="공문">#REF!</definedName>
    <definedName name="공부" hidden="1">{#N/A,#N/A,TRUE,"960318-1";#N/A,#N/A,TRUE,"960318-2";#N/A,#N/A,TRUE,"960318-3"}</definedName>
    <definedName name="공비">'[7]#REF'!$O$15</definedName>
    <definedName name="공사">'[89]#REF'!$O$2:$O$88</definedName>
    <definedName name="공사1">#REF!</definedName>
    <definedName name="공사2">#REF!</definedName>
    <definedName name="공사감독자">'[7]#REF'!$C$4</definedName>
    <definedName name="공사개요">#N/A</definedName>
    <definedName name="공사내역서" hidden="1">#REF!</definedName>
    <definedName name="공사내용1">'[89]#REF'!$BS$2:$BS$88</definedName>
    <definedName name="공사내용10">'[89]#REF'!$CB$2:$CB$88</definedName>
    <definedName name="공사내용11">'[89]#REF'!$CC$2:$CC$88</definedName>
    <definedName name="공사내용12">'[89]#REF'!$CD$2:$CD$88</definedName>
    <definedName name="공사내용13">'[89]#REF'!$CE$2:$CE$88</definedName>
    <definedName name="공사내용2">'[89]#REF'!$BT$2:$BT$88</definedName>
    <definedName name="공사내용3">'[89]#REF'!$BU$2:$BU$88</definedName>
    <definedName name="공사내용4">'[89]#REF'!$BV$2:$BV$88</definedName>
    <definedName name="공사내용5">'[89]#REF'!$BW$2:$BW$88</definedName>
    <definedName name="공사내용6">'[89]#REF'!$BX$2:$BX$88</definedName>
    <definedName name="공사내용7">'[89]#REF'!$BY$2:$BY$88</definedName>
    <definedName name="공사내용8">'[89]#REF'!$BZ$2:$BZ$88</definedName>
    <definedName name="공사내용9">'[89]#REF'!$CA$2:$CA$88</definedName>
    <definedName name="공사노임">#REF!</definedName>
    <definedName name="공사명">[11]Sheet1!$C$3</definedName>
    <definedName name="공사비" localSheetId="4">#REF!</definedName>
    <definedName name="공사비">#REF!</definedName>
    <definedName name="공사비1310">#REF!</definedName>
    <definedName name="공사비1315">#REF!</definedName>
    <definedName name="공사비1320">#REF!</definedName>
    <definedName name="공사비135">#REF!</definedName>
    <definedName name="공사비2005">#REF!</definedName>
    <definedName name="공사비2010">#REF!</definedName>
    <definedName name="공사비2015">#REF!</definedName>
    <definedName name="공사비2020">#REF!</definedName>
    <definedName name="공사비2505">#REF!</definedName>
    <definedName name="공사비2510">#REF!</definedName>
    <definedName name="공사비2515">#REF!</definedName>
    <definedName name="공사비2520">#REF!</definedName>
    <definedName name="공사비산출">#REF!</definedName>
    <definedName name="공사비예산">#REF!</definedName>
    <definedName name="공사비집">#REF!</definedName>
    <definedName name="공사비집계표">#N/A</definedName>
    <definedName name="공사성격">#REF!</definedName>
    <definedName name="공사요청" hidden="1">{#N/A,#N/A,TRUE,"960318-1";#N/A,#N/A,TRUE,"960318-2";#N/A,#N/A,TRUE,"960318-3"}</definedName>
    <definedName name="공사요청2" hidden="1">{#N/A,#N/A,FALSE,"제목"}</definedName>
    <definedName name="공사원가">#REF!</definedName>
    <definedName name="공사원가계산서" hidden="1">{#N/A,#N/A,TRUE,"토적및재료집계";#N/A,#N/A,TRUE,"토적및재료집계";#N/A,#N/A,TRUE,"단위량"}</definedName>
    <definedName name="공사원가계산서경비소계">[7]공사원가계산서!$C$22</definedName>
    <definedName name="공사원가계산서노무비">[7]공사원가계산서!$C$9</definedName>
    <definedName name="공사원가계산서재료비">[7]공사원가계산서!$C$6</definedName>
    <definedName name="공사원가명세서">#REF!</definedName>
    <definedName name="공사원가명세서분석표1">[91]경산!#REF!</definedName>
    <definedName name="공사위치">'[89]#REF'!$K$2:$K$88</definedName>
    <definedName name="공사임율산출">#REF!</definedName>
    <definedName name="공사잔금">#N/A</definedName>
    <definedName name="공사준공표시석" hidden="1">{#N/A,#N/A,FALSE,"골재소요량";#N/A,#N/A,FALSE,"골재소요량"}</definedName>
    <definedName name="공수1">[11]Sheet1!$I$8:$L$23</definedName>
    <definedName name="공시행결의" hidden="1">{#N/A,#N/A,FALSE,"기안지";#N/A,#N/A,FALSE,"통신지"}</definedName>
    <definedName name="공압축3.5간재">'[7]기계경비(시간당)'!$H$248</definedName>
    <definedName name="공압축3.5노무">'[7]기계경비(시간당)'!$H$244</definedName>
    <definedName name="공압축3.5노무야간">'[7]기계경비(시간당)'!$H$245</definedName>
    <definedName name="공압축3.5손료">'[7]기계경비(시간당)'!$H$243</definedName>
    <definedName name="공압축7.1간재">'[7]기계경비(시간당)'!$H$256</definedName>
    <definedName name="공압축7.1노무">'[7]기계경비(시간당)'!$H$252</definedName>
    <definedName name="공압축7.1노무야간">'[7]기계경비(시간당)'!$H$253</definedName>
    <definedName name="공압축7.1손료">'[7]기계경비(시간당)'!$H$251</definedName>
    <definedName name="공원등기초" hidden="1">{#N/A,#N/A,FALSE,"골재소요량";#N/A,#N/A,FALSE,"골재소요량"}</definedName>
    <definedName name="공일">#REF!</definedName>
    <definedName name="공작실">'[89]#REF'!#REF!</definedName>
    <definedName name="공정" localSheetId="4">#REF!</definedName>
    <definedName name="공정">#REF!</definedName>
    <definedName name="공정산출근거" hidden="1">{#N/A,#N/A,TRUE,"토적및재료집계";#N/A,#N/A,TRUE,"토적및재료집계";#N/A,#N/A,TRUE,"단위량"}</definedName>
    <definedName name="공정정" hidden="1">{"'별표'!$N$220"}</definedName>
    <definedName name="공정표">#N/A</definedName>
    <definedName name="공종">OFFSET(#REF!,0,0,COUNTA(#REF!),1)</definedName>
    <definedName name="공종1">#REF!</definedName>
    <definedName name="공종10">#REF!</definedName>
    <definedName name="공종2">#REF!</definedName>
    <definedName name="공종간지" hidden="1">#REF!</definedName>
    <definedName name="공종명">#REF!</definedName>
    <definedName name="공종별집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공종집계" hidden="1">{#N/A,#N/A,FALSE,"Sheet1"}</definedName>
    <definedName name="공종총괄" hidden="1">{#N/A,#N/A,FALSE,"골재소요량";#N/A,#N/A,FALSE,"골재소요량"}</definedName>
    <definedName name="공지">#REF!</definedName>
    <definedName name="공통">#REF!</definedName>
    <definedName name="공통배부">#REF!</definedName>
    <definedName name="공통비" hidden="1">#REF!</definedName>
    <definedName name="공통상각">#REF!</definedName>
    <definedName name="공통일위">#REF!</definedName>
    <definedName name="곸" hidden="1">{#N/A,#N/A,FALSE,"현장 NCR 분석";#N/A,#N/A,FALSE,"현장품질감사";#N/A,#N/A,FALSE,"현장품질감사"}</definedName>
    <definedName name="곽동준" hidden="1">{"'Firr(선)'!$AS$1:$AY$62","'Firr(사)'!$AS$1:$AY$62","'Firr(회)'!$AS$1:$AY$62","'Firr(선)'!$L$1:$V$62","'Firr(사)'!$L$1:$V$62","'Firr(회)'!$L$1:$V$62"}</definedName>
    <definedName name="곽동중" hidden="1">{"'Firr(선)'!$AS$1:$AY$62","'Firr(사)'!$AS$1:$AY$62","'Firr(회)'!$AS$1:$AY$62","'Firr(선)'!$L$1:$V$62","'Firr(사)'!$L$1:$V$62","'Firr(회)'!$L$1:$V$62"}</definedName>
    <definedName name="관갉">#REF!,#REF!,#REF!</definedName>
    <definedName name="관급">#REF!,#REF!,#REF!</definedName>
    <definedName name="관급1">#REF!,#REF!,#REF!</definedName>
    <definedName name="관급1310">#REF!</definedName>
    <definedName name="관급1315">#REF!</definedName>
    <definedName name="관급1320">#REF!</definedName>
    <definedName name="관급135">#REF!</definedName>
    <definedName name="관급2005">#REF!</definedName>
    <definedName name="관급2010">#REF!</definedName>
    <definedName name="관급2015">#REF!</definedName>
    <definedName name="관급2020">#REF!</definedName>
    <definedName name="관급2505">#REF!</definedName>
    <definedName name="관급2510">#REF!</definedName>
    <definedName name="관급2515">#REF!</definedName>
    <definedName name="관급2520">#REF!</definedName>
    <definedName name="관급단가">#REF!</definedName>
    <definedName name="관급자재">[92]관급_File!$A$1:$O$65536</definedName>
    <definedName name="관급자재비">#REF!</definedName>
    <definedName name="관급자재집계표">#N/A</definedName>
    <definedName name="관로" localSheetId="4">#REF!</definedName>
    <definedName name="관로" hidden="1">{#N/A,#N/A,TRUE,"토적및재료집계";#N/A,#N/A,TRUE,"토적및재료집계";#N/A,#N/A,TRUE,"단위량"}</definedName>
    <definedName name="관로1">#REF!</definedName>
    <definedName name="관로2">#REF!</definedName>
    <definedName name="관로3">#REF!</definedName>
    <definedName name="관로4">#REF!</definedName>
    <definedName name="관로A">#REF!</definedName>
    <definedName name="관로B">#REF!</definedName>
    <definedName name="관로c">#REF!</definedName>
    <definedName name="관로d">#REF!</definedName>
    <definedName name="관로공사1">#REF!</definedName>
    <definedName name="관로공사2">#REF!</definedName>
    <definedName name="관로공사3">#REF!</definedName>
    <definedName name="관로공사4">#REF!</definedName>
    <definedName name="관로공사A">#REF!</definedName>
    <definedName name="관로공사B">#REF!</definedName>
    <definedName name="관로공사C">#REF!</definedName>
    <definedName name="관로공사D">#REF!</definedName>
    <definedName name="관로공정집계표" hidden="1">{#N/A,#N/A,TRUE,"토적및재료집계";#N/A,#N/A,TRUE,"토적및재료집계";#N/A,#N/A,TRUE,"단위량"}</definedName>
    <definedName name="관로및기타">#REF!</definedName>
    <definedName name="관로아스팔트1">#REF!</definedName>
    <definedName name="관로청소A">#REF!</definedName>
    <definedName name="관로터파기">[7]!돌아가기</definedName>
    <definedName name="관로포설">#REF!</definedName>
    <definedName name="관로포설재">#REF!</definedName>
    <definedName name="관리" localSheetId="4">#REF!</definedName>
    <definedName name="관리">'[89]#REF'!$Q$2:$Q$88</definedName>
    <definedName name="관리공문" hidden="1">{#N/A,#N/A,FALSE,"현장 NCR 분석";#N/A,#N/A,FALSE,"현장품질감사";#N/A,#N/A,FALSE,"현장품질감사"}</definedName>
    <definedName name="관목계">#REF!</definedName>
    <definedName name="관산" hidden="1">{"'광피스표'!$A$3:$N$54"}</definedName>
    <definedName name="관산2" hidden="1">{"'광피스표'!$A$3:$N$54"}</definedName>
    <definedName name="관용접노무">#REF!</definedName>
    <definedName name="관용접노무비">#REF!</definedName>
    <definedName name="관용접재료">#REF!</definedName>
    <definedName name="관용접재료비">#REF!</definedName>
    <definedName name="관접합상세도">#REF!</definedName>
    <definedName name="관접합상세도3">#REF!</definedName>
    <definedName name="광" localSheetId="4">#N/A</definedName>
    <definedName name="광" hidden="1">{#N/A,#N/A,TRUE,"토적및재료집계";#N/A,#N/A,TRUE,"토적및재료집계";#N/A,#N/A,TRUE,"단위량"}</definedName>
    <definedName name="광1">#REF!</definedName>
    <definedName name="광10">#REF!</definedName>
    <definedName name="광11">#REF!</definedName>
    <definedName name="광12">#REF!</definedName>
    <definedName name="광2">#REF!</definedName>
    <definedName name="광3">#REF!</definedName>
    <definedName name="광4">#REF!</definedName>
    <definedName name="광5">#REF!</definedName>
    <definedName name="광6">#REF!</definedName>
    <definedName name="광7">#REF!</definedName>
    <definedName name="광8">#REF!</definedName>
    <definedName name="광9">#REF!</definedName>
    <definedName name="광가여울신">#REF!</definedName>
    <definedName name="광가여울철">#REF!</definedName>
    <definedName name="광가울신">#REF!</definedName>
    <definedName name="광가울철">#REF!</definedName>
    <definedName name="광단국1">#REF!</definedName>
    <definedName name="광단국2">#REF!</definedName>
    <definedName name="광단국3">#REF!</definedName>
    <definedName name="광단국4">#REF!</definedName>
    <definedName name="광단국5">#REF!</definedName>
    <definedName name="광단국6">#REF!</definedName>
    <definedName name="광명">#REF!</definedName>
    <definedName name="광송수신기">#REF!</definedName>
    <definedName name="광수신감도">#REF!</definedName>
    <definedName name="광수신감도A">#REF!</definedName>
    <definedName name="광아답터2">#REF!</definedName>
    <definedName name="광아답터9">#REF!</definedName>
    <definedName name="광아답터A">#REF!</definedName>
    <definedName name="광외피접속">#REF!</definedName>
    <definedName name="광원기">#REF!</definedName>
    <definedName name="광원파장">#REF!</definedName>
    <definedName name="광원파장A">#REF!</definedName>
    <definedName name="광재활용철거">#REF!</definedName>
    <definedName name="광전송_1">#REF!</definedName>
    <definedName name="광전송_2">#REF!</definedName>
    <definedName name="광전송계">#REF!</definedName>
    <definedName name="광전송설치">#REF!</definedName>
    <definedName name="광전송장치">#REF!</definedName>
    <definedName name="광접속10">#REF!</definedName>
    <definedName name="광접속20">#REF!</definedName>
    <definedName name="광철거1">#REF!</definedName>
    <definedName name="광철거A">#REF!</definedName>
    <definedName name="광케">#REF!</definedName>
    <definedName name="광케기">#REF!</definedName>
    <definedName name="광케이블">#REF!</definedName>
    <definedName name="광케이블_1">#REF!</definedName>
    <definedName name="광케이블_2">#REF!</definedName>
    <definedName name="광케이블2열">#REF!</definedName>
    <definedName name="광케이블3열">#REF!</definedName>
    <definedName name="광케이블계">#REF!</definedName>
    <definedName name="광케이블기사">#REF!</definedName>
    <definedName name="광케이블설치사001">#REF!</definedName>
    <definedName name="광케이블설치사002">#REF!</definedName>
    <definedName name="광케이블설치사011">#REF!</definedName>
    <definedName name="광케이블설치사012">#REF!</definedName>
    <definedName name="광케이블설치사982">#REF!</definedName>
    <definedName name="광케이블설치사991">#REF!</definedName>
    <definedName name="광케이블설치사992">#REF!</definedName>
    <definedName name="광케이블성단">#REF!</definedName>
    <definedName name="광케이블야간할증">#REF!</definedName>
    <definedName name="광케이블접속">#REF!</definedName>
    <definedName name="광케이블접속할증">#REF!</definedName>
    <definedName name="광케이블철거">#REF!</definedName>
    <definedName name="광케이블최종시험">#REF!</definedName>
    <definedName name="광케이블포설">#REF!</definedName>
    <definedName name="광케이블포설1">#REF!</definedName>
    <definedName name="광케이블포설가공">#REF!</definedName>
    <definedName name="광케이블포설관로">#REF!</definedName>
    <definedName name="광코드01">#REF!</definedName>
    <definedName name="광코드02">#REF!</definedName>
    <definedName name="광코드03">#REF!</definedName>
    <definedName name="광코드11">#REF!</definedName>
    <definedName name="광코드12">#REF!</definedName>
    <definedName name="광코드13">#REF!</definedName>
    <definedName name="광코드21">#REF!</definedName>
    <definedName name="광코드22">#REF!</definedName>
    <definedName name="광코드23">#REF!</definedName>
    <definedName name="광코드3">#REF!</definedName>
    <definedName name="광코드31">#REF!</definedName>
    <definedName name="광코드32">#REF!</definedName>
    <definedName name="광코드41">#REF!</definedName>
    <definedName name="광코드42">#REF!</definedName>
    <definedName name="광코드43">#REF!</definedName>
    <definedName name="광코드51">#REF!</definedName>
    <definedName name="광코드52">#REF!</definedName>
    <definedName name="광코드61">#REF!</definedName>
    <definedName name="광코드62">#REF!</definedName>
    <definedName name="광코드71">#REF!</definedName>
    <definedName name="광코드72">#REF!</definedName>
    <definedName name="광코드73">#REF!</definedName>
    <definedName name="광코드74">#REF!</definedName>
    <definedName name="광코아접속">#REF!</definedName>
    <definedName name="광통">#REF!</definedName>
    <definedName name="광통기">#REF!</definedName>
    <definedName name="광통신">#REF!</definedName>
    <definedName name="광통신__기사">#REF!</definedName>
    <definedName name="광통신기사">#REF!</definedName>
    <definedName name="광통신설치사001">#REF!</definedName>
    <definedName name="광통신설치사002">#REF!</definedName>
    <definedName name="광통신설치사011">#REF!</definedName>
    <definedName name="광통신설치사012">#REF!</definedName>
    <definedName name="광통신설치사982">#REF!</definedName>
    <definedName name="광통신설치사991">#REF!</definedName>
    <definedName name="광통신설치사992">#REF!</definedName>
    <definedName name="광포설가공">#REF!</definedName>
    <definedName name="광포설관로">#REF!</definedName>
    <definedName name="교" hidden="1">{#N/A,#N/A,FALSE,"현장 NCR 분석";#N/A,#N/A,FALSE,"현장품질감사";#N/A,#N/A,FALSE,"현장품질감사"}</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대공" hidden="1">{#N/A,#N/A,FALSE,"단면 제원"}</definedName>
    <definedName name="교대공2" hidden="1">{#N/A,#N/A,FALSE,"단면 제원"}</definedName>
    <definedName name="교대접합공">#REF!</definedName>
    <definedName name="교대집계" hidden="1">{#N/A,#N/A,FALSE,"배수1"}</definedName>
    <definedName name="교대펄근집계" hidden="1">{#N/A,#N/A,FALSE,"배수1"}</definedName>
    <definedName name="교동토" hidden="1">#REF!</definedName>
    <definedName name="교동토목공사" hidden="1">{#N/A,#N/A,FALSE,"이태원철근"}</definedName>
    <definedName name="교량깨기" hidden="1">{"'산출근거'!$B$4:$D$8"}</definedName>
    <definedName name="교면방수">#REF!</definedName>
    <definedName name="교면방수1">#REF!</definedName>
    <definedName name="교면방수2">#REF!</definedName>
    <definedName name="교명주1">#REF!</definedName>
    <definedName name="교명주2">#REF!</definedName>
    <definedName name="교명판1">#REF!</definedName>
    <definedName name="교명판2">#REF!</definedName>
    <definedName name="교명판및설명판">#REF!</definedName>
    <definedName name="교목계">#REF!</definedName>
    <definedName name="교좌받침공">#REF!</definedName>
    <definedName name="교통" hidden="1">#REF!</definedName>
    <definedName name="교통통신비">#REF!</definedName>
    <definedName name="교폭">#REF!</definedName>
    <definedName name="굡" hidden="1">{#N/A,#N/A,FALSE,"현장 NCR 분석";#N/A,#N/A,FALSE,"현장품질감사";#N/A,#N/A,FALSE,"현장품질감사"}</definedName>
    <definedName name="굥" hidden="1">{#N/A,#N/A,FALSE,"현장 NCR 분석";#N/A,#N/A,FALSE,"현장품질감사";#N/A,#N/A,FALSE,"현장품질감사"}</definedName>
    <definedName name="구" localSheetId="4">#REF!</definedName>
    <definedName name="구" hidden="1">{#N/A,#N/A,FALSE,"구조2"}</definedName>
    <definedName name="구______분">#REF!</definedName>
    <definedName name="구간1">#REF!</definedName>
    <definedName name="구간2">#REF!</definedName>
    <definedName name="구간3">#REF!</definedName>
    <definedName name="구간4">#REF!</definedName>
    <definedName name="구멍">#REF!</definedName>
    <definedName name="구분">BlankMacro1</definedName>
    <definedName name="구분1">'[89]#REF'!$S$2:$S$88</definedName>
    <definedName name="구분10">'[89]#REF'!$BC$2:$BC$88</definedName>
    <definedName name="구분11">'[89]#REF'!$BG$2:$BG$88</definedName>
    <definedName name="구분12">'[89]#REF'!$BK$2:$BK$88</definedName>
    <definedName name="구분13">'[89]#REF'!$BO$2:$BO$88</definedName>
    <definedName name="구분2">'[89]#REF'!$W$2:$W$88</definedName>
    <definedName name="구분3">'[89]#REF'!$AA$2:$AA$88</definedName>
    <definedName name="구분4">'[89]#REF'!$AE$2:$AE$88</definedName>
    <definedName name="구분5">'[89]#REF'!$AI$2:$AI$88</definedName>
    <definedName name="구분6">'[89]#REF'!$AM$2:$AM$88</definedName>
    <definedName name="구분7">'[89]#REF'!$AQ$2:$AQ$88</definedName>
    <definedName name="구분8">'[89]#REF'!$AU$2:$AU$88</definedName>
    <definedName name="구분9">'[89]#REF'!$AY$2:$AY$88</definedName>
    <definedName name="구산갑지" hidden="1">#REF!</definedName>
    <definedName name="구재">#REF!</definedName>
    <definedName name="구조" hidden="1">[71]날개벽수량표!#REF!</definedName>
    <definedName name="구조물공사" hidden="1">{#N/A,#N/A,TRUE,"토적및재료집계";#N/A,#N/A,TRUE,"토적및재료집계";#N/A,#N/A,TRUE,"단위량"}</definedName>
    <definedName name="구조물깨기간지" hidden="1">{"'산출근거'!$B$4:$D$8"}</definedName>
    <definedName name="구조토적1">[11]Sheet1!$A:$IV</definedName>
    <definedName name="구현단계SW단가" localSheetId="3">#REF!</definedName>
    <definedName name="구현단계SW단가">#REF!</definedName>
    <definedName name="국내성단A">#REF!</definedName>
    <definedName name="국내포설">#REF!</definedName>
    <definedName name="굴착1">#REF!</definedName>
    <definedName name="굴착2">#REF!</definedName>
    <definedName name="굴착3">#REF!</definedName>
    <definedName name="굴착4">#REF!</definedName>
    <definedName name="굵기">[7]!굵기</definedName>
    <definedName name="궁" hidden="1">{#N/A,#N/A,FALSE,"현장 NCR 분석";#N/A,#N/A,FALSE,"현장품질감사";#N/A,#N/A,FALSE,"현장품질감사"}</definedName>
    <definedName name="권k" hidden="1">{#N/A,#N/A,TRUE,"NRE";#N/A,#N/A,TRUE,"Tooling";#N/A,#N/A,TRUE,"Sample";#N/A,#N/A,TRUE,"Fixtures";#N/A,#N/A,TRUE,"Agency";#N/A,#N/A,TRUE,"Personnel"}</definedName>
    <definedName name="궤___도___공">#REF!</definedName>
    <definedName name="궤도공001">#REF!</definedName>
    <definedName name="궤도공002">#REF!</definedName>
    <definedName name="궤도공011">#REF!</definedName>
    <definedName name="궤도공012">#REF!</definedName>
    <definedName name="궤도공982">#REF!</definedName>
    <definedName name="궤도공991">#REF!</definedName>
    <definedName name="궤도공992">#REF!</definedName>
    <definedName name="규" hidden="1">{#N/A,#N/A,FALSE,"전력간선"}</definedName>
    <definedName name="규___격">#REF!</definedName>
    <definedName name="규격">#REF!</definedName>
    <definedName name="균" hidden="1">{#N/A,#N/A,FALSE,"현장 NCR 분석";#N/A,#N/A,FALSE,"현장품질감사";#N/A,#N/A,FALSE,"현장품질감사"}</definedName>
    <definedName name="균3way">#REF!</definedName>
    <definedName name="균등3WAY">#REF!</definedName>
    <definedName name="귯ㄳ" hidden="1">{#N/A,#N/A,FALSE,"표지목차"}</definedName>
    <definedName name="귯늇ㄳ" hidden="1">{#N/A,#N/A,FALSE,"단가표지"}</definedName>
    <definedName name="귱" hidden="1">{#N/A,#N/A,FALSE,"현장 NCR 분석";#N/A,#N/A,FALSE,"현장품질감사";#N/A,#N/A,FALSE,"현장품질감사"}</definedName>
    <definedName name="그" hidden="1">{#N/A,#N/A,TRUE,"NRE";#N/A,#N/A,TRUE,"Tooling";#N/A,#N/A,TRUE,"Sample";#N/A,#N/A,TRUE,"Fixtures";#N/A,#N/A,TRUE,"Agency";#N/A,#N/A,TRUE,"Personnel"}</definedName>
    <definedName name="그냥">#REF!</definedName>
    <definedName name="그리기" hidden="1">#REF!</definedName>
    <definedName name="그림" hidden="1">{#N/A,#N/A,FALSE,"전력간선"}</definedName>
    <definedName name="근01">#REF!</definedName>
    <definedName name="근가">#REF!</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1">#REF!</definedName>
    <definedName name="금구류">#REF!</definedName>
    <definedName name="금구류설치">#REF!</definedName>
    <definedName name="금구류설치암타이">#REF!</definedName>
    <definedName name="금구류설치암타이할증">#REF!</definedName>
    <definedName name="금구류설치인류">#REF!</definedName>
    <definedName name="금구류설치인류할증">#REF!</definedName>
    <definedName name="금마타리">#REF!</definedName>
    <definedName name="금산">BLB</definedName>
    <definedName name="금속" localSheetId="4">#REF!</definedName>
    <definedName name="금속">#REF!</definedName>
    <definedName name="금속덕트">#REF!</definedName>
    <definedName name="금액1">'[89]#REF'!$CM$2:$CM$88</definedName>
    <definedName name="금액2">'[89]#REF'!$CQ$2:$CQ$88</definedName>
    <definedName name="금액3">'[89]#REF'!$CU$2:$CU$88</definedName>
    <definedName name="금액4">'[89]#REF'!$CY$2:$CY$88</definedName>
    <definedName name="금액5">'[89]#REF'!$DC$2:$DC$88</definedName>
    <definedName name="금액6">'[89]#REF'!$DG$2:$DG$88</definedName>
    <definedName name="금액대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인1">#REF!</definedName>
    <definedName name="금인2">#REF!</definedName>
    <definedName name="금회수량">#REF!</definedName>
    <definedName name="금회순공사">'[93]연부97-1'!#REF!</definedName>
    <definedName name="기">[94]경산!#REF!</definedName>
    <definedName name="기___계___공">#REF!</definedName>
    <definedName name="기___와___공">[84]노임단가!#REF!</definedName>
    <definedName name="기1997">#REF!</definedName>
    <definedName name="기96083">#REF!</definedName>
    <definedName name="기96091">#REF!</definedName>
    <definedName name="기96093">#REF!</definedName>
    <definedName name="기96101">#REF!</definedName>
    <definedName name="기96103">#REF!</definedName>
    <definedName name="기96111">#REF!</definedName>
    <definedName name="기96113">#REF!</definedName>
    <definedName name="기96121">#REF!</definedName>
    <definedName name="기96123">#REF!</definedName>
    <definedName name="기97011">#REF!</definedName>
    <definedName name="기97013">#REF!</definedName>
    <definedName name="기계">#REF!</definedName>
    <definedName name="기계__설치공">#REF!</definedName>
    <definedName name="기계1" hidden="1">{#N/A,#N/A,FALSE,"견적갑지";#N/A,#N/A,FALSE,"총괄표";#N/A,#N/A,FALSE,"철골공사";#N/A,#N/A,FALSE,"토목공사";#N/A,#N/A,FALSE,"판넬전기공사"}</definedName>
    <definedName name="기계2" hidden="1">{#N/A,#N/A,FALSE,"견적갑지";#N/A,#N/A,FALSE,"총괄표";#N/A,#N/A,FALSE,"철골공사";#N/A,#N/A,FALSE,"토목공사";#N/A,#N/A,FALSE,"판넬전기공사"}</definedName>
    <definedName name="기계3">BlankMacro1</definedName>
    <definedName name="기계4" hidden="1">{#N/A,#N/A,FALSE,"견적갑지";#N/A,#N/A,FALSE,"총괄표";#N/A,#N/A,FALSE,"철골공사";#N/A,#N/A,FALSE,"토목공사";#N/A,#N/A,FALSE,"판넬전기공사"}</definedName>
    <definedName name="기계5" hidden="1">{#N/A,#N/A,FALSE,"견적갑지";#N/A,#N/A,FALSE,"총괄표";#N/A,#N/A,FALSE,"철골공사";#N/A,#N/A,FALSE,"토목공사";#N/A,#N/A,FALSE,"판넬전기공사"}</definedName>
    <definedName name="기계경비">#REF!</definedName>
    <definedName name="기계경비1">[11]Sheet1!$A:$IV</definedName>
    <definedName name="기계경비산출표" hidden="1">{#N/A,#N/A,FALSE,"표지"}</definedName>
    <definedName name="기계공">#REF!</definedName>
    <definedName name="기계공001">#REF!</definedName>
    <definedName name="기계공002">#REF!</definedName>
    <definedName name="기계공011">#REF!</definedName>
    <definedName name="기계공012">#REF!</definedName>
    <definedName name="기계공982">#REF!</definedName>
    <definedName name="기계공991">#REF!</definedName>
    <definedName name="기계공992">#REF!</definedName>
    <definedName name="기계다짐표층경">#REF!</definedName>
    <definedName name="기계다짐표층노">#REF!</definedName>
    <definedName name="기계다짐표층재">#REF!</definedName>
    <definedName name="기계되경">#REF!</definedName>
    <definedName name="기계되노">#REF!</definedName>
    <definedName name="기계되메우기경0.4">#REF!</definedName>
    <definedName name="기계되메우기노0.4">#REF!</definedName>
    <definedName name="기계되메우기재0.4">#REF!</definedName>
    <definedName name="기계되재">#REF!</definedName>
    <definedName name="기계설치공">#REF!</definedName>
    <definedName name="기계설치공001">#REF!</definedName>
    <definedName name="기계설치공002">#REF!</definedName>
    <definedName name="기계설치공011">#REF!</definedName>
    <definedName name="기계설치공012">#REF!</definedName>
    <definedName name="기계설치공982">#REF!</definedName>
    <definedName name="기계설치공991">#REF!</definedName>
    <definedName name="기계설치공992">#REF!</definedName>
    <definedName name="기계운전">#REF!</definedName>
    <definedName name="기계잔경">#REF!</definedName>
    <definedName name="기계잔노">#REF!</definedName>
    <definedName name="기계잔재">#REF!</definedName>
    <definedName name="기계중계펌프내역">#REF!</definedName>
    <definedName name="기계집계" hidden="1">{#N/A,#N/A,FALSE,"견적갑지";#N/A,#N/A,FALSE,"총괄표";#N/A,#N/A,FALSE,"철골공사";#N/A,#N/A,FALSE,"토목공사";#N/A,#N/A,FALSE,"판넬전기공사"}</definedName>
    <definedName name="기계터경">#REF!</definedName>
    <definedName name="기계터노">#REF!</definedName>
    <definedName name="기계터재">#REF!</definedName>
    <definedName name="기계터파기0.4">#REF!</definedName>
    <definedName name="기계터파기0.4노">#REF!</definedName>
    <definedName name="기계터파기경0.4">#REF!</definedName>
    <definedName name="기계터파기노0.4">#REF!</definedName>
    <definedName name="기계터파기재0.4">#REF!</definedName>
    <definedName name="기공" hidden="1">[95]노임이!#REF!</definedName>
    <definedName name="기기설치">#REF!</definedName>
    <definedName name="기기신설">[11]Sheet1!$A$1:$M$828</definedName>
    <definedName name="기기자재">#REF!</definedName>
    <definedName name="기기철거">[11]Sheet1!$A$1:$M$303</definedName>
    <definedName name="기능사1">#REF!</definedName>
    <definedName name="기능사2">#REF!</definedName>
    <definedName name="기단">'[96]기존단가 (2)'!$A$4:$E$487</definedName>
    <definedName name="기모ㅈ">#REF!</definedName>
    <definedName name="기별2">#N/A</definedName>
    <definedName name="기본">#REF!</definedName>
    <definedName name="기사1">#REF!</definedName>
    <definedName name="기사1급">#REF!</definedName>
    <definedName name="기사2">#REF!</definedName>
    <definedName name="기사2급">#REF!</definedName>
    <definedName name="기성">#N/A</definedName>
    <definedName name="기성1">#N/A</definedName>
    <definedName name="기성3" hidden="1">{#N/A,#N/A,FALSE,"CCTV"}</definedName>
    <definedName name="기성품">BlankMacro1</definedName>
    <definedName name="기성품1">BlankMacro1</definedName>
    <definedName name="기술3" hidden="1">{#N/A,#N/A,TRUE,"손익보고"}</definedName>
    <definedName name="기와공">#REF!</definedName>
    <definedName name="기입" hidden="1">{#N/A,#N/A,FALSE,"3가";#N/A,#N/A,FALSE,"3나";#N/A,#N/A,FALSE,"3다"}</definedName>
    <definedName name="기조일위대가">#REF!</definedName>
    <definedName name="기존관페쇄노13">#REF!</definedName>
    <definedName name="기존관페쇄노20">#REF!</definedName>
    <definedName name="기존관페쇄노25">#REF!</definedName>
    <definedName name="기존관페쇄노40">#REF!</definedName>
    <definedName name="기존관페쇄노50">#REF!</definedName>
    <definedName name="기존관페쇄재13">#REF!</definedName>
    <definedName name="기존관페쇄재20">#REF!</definedName>
    <definedName name="기존관페쇄재25">#REF!</definedName>
    <definedName name="기존관페쇄재40">#REF!</definedName>
    <definedName name="기존관페쇄재50">#REF!</definedName>
    <definedName name="기존포장깨기2" hidden="1">{"'산출근거'!$B$4:$D$8"}</definedName>
    <definedName name="기준">#REF!</definedName>
    <definedName name="기준일">[11]Sheet1!#REF!</definedName>
    <definedName name="기초">#REF!</definedName>
    <definedName name="기초검토" hidden="1">{#N/A,#N/A,FALSE,"전력간선"}</definedName>
    <definedName name="기초단가">#REF!</definedName>
    <definedName name="기초단가1">#REF!</definedName>
    <definedName name="기초일위">#REF!</definedName>
    <definedName name="기초일위대가">#REF!</definedName>
    <definedName name="기초일위대가1">#REF!</definedName>
    <definedName name="기층10경">#REF!</definedName>
    <definedName name="기층10노">#REF!</definedName>
    <definedName name="기층10재">#REF!</definedName>
    <definedName name="기층경2.5">#REF!</definedName>
    <definedName name="기층노2.5">#REF!</definedName>
    <definedName name="기층재2.5">#REF!</definedName>
    <definedName name="기타" localSheetId="4">#REF!</definedName>
    <definedName name="기타">#REF!</definedName>
    <definedName name="기타경비" hidden="1">{#N/A,#N/A,TRUE,"토적및재료집계";#N/A,#N/A,TRUE,"토적및재료집계";#N/A,#N/A,TRUE,"단위량"}</definedName>
    <definedName name="기타경비.입력">[97]갑지!#REF!</definedName>
    <definedName name="기타경비__입력">[81]갑지!#REF!</definedName>
    <definedName name="기타경비요율">[81]갑지!#REF!</definedName>
    <definedName name="기타경비요율.">[97]갑지!#REF!</definedName>
    <definedName name="기타공종집계" hidden="1">{#N/A,#N/A,FALSE,"조골재"}</definedName>
    <definedName name="기타비목">#REF!</definedName>
    <definedName name="기타자재">#N/A</definedName>
    <definedName name="기타자재집계" hidden="1">{#N/A,#N/A,FALSE,"2~8번"}</definedName>
    <definedName name="기호">#REF!</definedName>
    <definedName name="긳ㄱ" hidden="1">{#N/A,#N/A,FALSE,"이정표"}</definedName>
    <definedName name="긴급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전화" hidden="1">{#N/A,#N/A,TRUE,"토적및재료집계";#N/A,#N/A,TRUE,"토적및재료집계";#N/A,#N/A,TRUE,"단위량"}</definedName>
    <definedName name="김" localSheetId="4">#N/A</definedName>
    <definedName name="김" hidden="1">{#N/A,#N/A,FALSE,"명세표"}</definedName>
    <definedName name="김1" hidden="1">{"'Firr(선)'!$AS$1:$AY$62","'Firr(사)'!$AS$1:$AY$62","'Firr(회)'!$AS$1:$AY$62","'Firr(선)'!$L$1:$V$62","'Firr(사)'!$L$1:$V$62","'Firr(회)'!$L$1:$V$62"}</definedName>
    <definedName name="김10" hidden="1">{#N/A,#N/A,FALSE,"배수2"}</definedName>
    <definedName name="김개똥">[98]제경집계!#REF!</definedName>
    <definedName name="김규중" hidden="1">{#N/A,#N/A,FALSE,"포장1";#N/A,#N/A,FALSE,"포장1"}</definedName>
    <definedName name="김동" hidden="1">{"'Firr(선)'!$AS$1:$AY$62","'Firr(사)'!$AS$1:$AY$62","'Firr(회)'!$AS$1:$AY$62","'Firr(선)'!$L$1:$V$62","'Firr(사)'!$L$1:$V$62","'Firr(회)'!$L$1:$V$62"}</definedName>
    <definedName name="김동준" hidden="1">{"'Firr(선)'!$AS$1:$AY$62","'Firr(사)'!$AS$1:$AY$62","'Firr(회)'!$AS$1:$AY$62","'Firr(선)'!$L$1:$V$62","'Firr(사)'!$L$1:$V$62","'Firr(회)'!$L$1:$V$62"}</definedName>
    <definedName name="김상묵" hidden="1">{"'도면'!$G$62:$H$63","'도면'!$G$62:$H$63"}</definedName>
    <definedName name="김성혁">#REF!,#REF!,#REF!,#REF!,#REF!,#REF!,#REF!,#REF!,#REF!,#REF!,#REF!,#REF!,#REF!,#REF!</definedName>
    <definedName name="김양석">#REF!,#REF!,#REF!,#REF!,#REF!,#REF!,#REF!,#REF!,#REF!,#REF!,#REF!,#REF!,#REF!,#REF!,#REF!,#REF!,#REF!,#REF!,#REF!</definedName>
    <definedName name="김은우">#REF!</definedName>
    <definedName name="김정">#REF!</definedName>
    <definedName name="김준형" hidden="1">{#N/A,#N/A,FALSE,"골재소요량";#N/A,#N/A,FALSE,"골재소요량"}</definedName>
    <definedName name="김해변경분">BlankMacro1</definedName>
    <definedName name="깊이">#REF!</definedName>
    <definedName name="깡" hidden="1">{#N/A,#N/A,FALSE,"현장 NCR 분석";#N/A,#N/A,FALSE,"현장품질감사";#N/A,#N/A,FALSE,"현장품질감사"}</definedName>
    <definedName name="깨기경">#REF!</definedName>
    <definedName name="깨기노">#REF!</definedName>
    <definedName name="깨기재">#REF!</definedName>
    <definedName name="깬잡석" hidden="1">{#N/A,#N/A,FALSE,"포장단가"}</definedName>
    <definedName name="께기수량집계표" hidden="1">[99]조명시설!#REF!</definedName>
    <definedName name="꼬리표">#REF!</definedName>
    <definedName name="꽃사과10노무">#REF!</definedName>
    <definedName name="꽃사과10재료">#REF!</definedName>
    <definedName name="꽃사과6노무">#REF!</definedName>
    <definedName name="꽃사과6재료">#REF!</definedName>
    <definedName name="꽃사과8노무">#REF!</definedName>
    <definedName name="꽃사과8재료">#REF!</definedName>
    <definedName name="꽃창포">#REF!</definedName>
    <definedName name="꽃향유">#REF!</definedName>
    <definedName name="끝">#REF!</definedName>
    <definedName name="끝머리">#REF!</definedName>
    <definedName name="끝에삽입" hidden="1">{#N/A,#N/A,FALSE,"이태원철근"}</definedName>
    <definedName name="ㄳ" hidden="1">{#N/A,#N/A,FALSE,"단가표지"}</definedName>
    <definedName name="ㄳ43ㅅ3" hidden="1">{#N/A,#N/A,FALSE,"현장 NCR 분석";#N/A,#N/A,FALSE,"현장품질감사";#N/A,#N/A,FALSE,"현장품질감사"}</definedName>
    <definedName name="ㄳㄱ" hidden="1">{"'용역비'!$A$4:$C$8"}</definedName>
    <definedName name="ㄳㄱㄺ" hidden="1">{#N/A,#N/A,FALSE,"견적갑지";#N/A,#N/A,FALSE,"총괄표";#N/A,#N/A,FALSE,"철골공사";#N/A,#N/A,FALSE,"토목공사";#N/A,#N/A,FALSE,"판넬전기공사"}</definedName>
    <definedName name="ㄳㄳ">'[20]#REF'!$G$96</definedName>
    <definedName name="ㄳㄳㄳㄳ" hidden="1">{"'용역비'!$A$4:$C$8"}</definedName>
    <definedName name="ㄳㄳㅅ셔ㅛㅅ" hidden="1">{#N/A,#N/A,FALSE,"단가표지"}</definedName>
    <definedName name="ㄳㄳㅎㄱㅎㄱㄷ" hidden="1">{#N/A,#N/A,FALSE,"조골재"}</definedName>
    <definedName name="ㄳㄷ" hidden="1">{#N/A,#N/A,FALSE,"조골재"}</definedName>
    <definedName name="ㄳㅅ" hidden="1">{#N/A,#N/A,FALSE,"운반시간"}</definedName>
    <definedName name="ㄳㅍㅁㅁ규" hidden="1">{#N/A,#N/A,FALSE,"표지목차"}</definedName>
    <definedName name="ㄳㅎㅅㅎ" hidden="1">{#N/A,#N/A,FALSE,"전열산출서"}</definedName>
    <definedName name="ㄴ" localSheetId="4">#REF!</definedName>
    <definedName name="ㄴ">#REF!</definedName>
    <definedName name="ㄴ.">#REF!</definedName>
    <definedName name="ㄴ1">#REF!</definedName>
    <definedName name="ㄴ2">#REF!</definedName>
    <definedName name="ㄴㄱㄹ" hidden="1">#REF!</definedName>
    <definedName name="ㄴㄴ">[11]Sheet1!$A$334:$S$434</definedName>
    <definedName name="ㄴㄴㄴ" localSheetId="4">#REF!</definedName>
    <definedName name="ㄴㄴㄴ" hidden="1">'[20]#REF'!#REF!</definedName>
    <definedName name="ㄴㄴㄴ_1" hidden="1">{#N/A,#N/A,FALSE,"골재소요량";#N/A,#N/A,FALSE,"골재소요량"}</definedName>
    <definedName name="ㄴㄴㄴㄴ">[0]!BlankMacro1</definedName>
    <definedName name="ㄴㄴㄴㄴㄴ" hidden="1">'[20]#REF'!$A$3:$H$292</definedName>
    <definedName name="ㄴㄴㄴㄴㄴㄴ" hidden="1">{#N/A,#N/A,FALSE,"조골재"}</definedName>
    <definedName name="ㄴㄴㄴㄴㄴㄴㄴㄴㄴㄴ">'[20]#REF'!$G$105</definedName>
    <definedName name="ㄴㄴㄴㄴㄴㅁ">'[20]#REF'!$C$139</definedName>
    <definedName name="ㄴㄴㄹㄴ" hidden="1">#REF!</definedName>
    <definedName name="ㄴㄴㅁ">[100]단가!$A$4:$E$122</definedName>
    <definedName name="ㄴㄴㅁㅁㅇㄴ">'[20]#REF'!$I$106</definedName>
    <definedName name="ㄴㄴㅇㅇㄴ">'[20]#REF'!$G$104</definedName>
    <definedName name="ㄴㄷ5ㄱ4">#REF!</definedName>
    <definedName name="ㄴㄷㄱ모ㅗ도">[101]단!$A$5:$I$153</definedName>
    <definedName name="ㄴㄷㅈㅂㄷㄱ" hidden="1">#REF!</definedName>
    <definedName name="ㄴ댜러ㅏ니아ㅣㅋ">'[26]#REF'!#REF!</definedName>
    <definedName name="ㄴㄹ" hidden="1">#REF!</definedName>
    <definedName name="ㄴㄹㄴ">{"Book1","토공.xls"}</definedName>
    <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ㅇㄴㄹㅇ">'[20]#REF'!$G$104</definedName>
    <definedName name="ㄴㄹㅇㄹㅇ" hidden="1">{#N/A,#N/A,FALSE,"2~8번"}</definedName>
    <definedName name="ㄴㄹㅇㅁㄴㄹ" hidden="1">#REF!</definedName>
    <definedName name="ㄴ러ㅏ">#REF!</definedName>
    <definedName name="ㄴㄺ">#REF!</definedName>
    <definedName name="ㄴㄺㄷ" hidden="1">{#N/A,#N/A,FALSE,"현장 NCR 분석";#N/A,#N/A,FALSE,"현장품질감사";#N/A,#N/A,FALSE,"현장품질감사"}</definedName>
    <definedName name="ㄴㄻㄴ" hidden="1">#REF!</definedName>
    <definedName name="ㄴㄻㄴㅇ" hidden="1">{#N/A,#N/A,FALSE,"조골재"}</definedName>
    <definedName name="ㄴㄻㄹ">[102]제직재!#REF!</definedName>
    <definedName name="ㄴㅀ" hidden="1">#REF!</definedName>
    <definedName name="ㄴㅀㅎㄹ노" hidden="1">{#N/A,#N/A,FALSE,"포장단가"}</definedName>
    <definedName name="ㄴㅁ" localSheetId="4">#N/A</definedName>
    <definedName name="ㄴㅁ">'[20]#REF'!$B$7</definedName>
    <definedName name="ㄴㅁㄴㅇㄹ" hidden="1">#REF!</definedName>
    <definedName name="ㄴㅁㄴ어림ㄴㅇㄹ" hidden="1">{#N/A,#N/A,FALSE,"단가표지"}</definedName>
    <definedName name="ㄴㅁㄹㄴㅁㅇㄴㅇㅁㄹㄴ" hidden="1">{#N/A,#N/A,FALSE,"단가표지"}</definedName>
    <definedName name="ㄴㅁㄹㅇㄹ" hidden="1">#REF!</definedName>
    <definedName name="ㄴㅁㄹㅈㄹ" hidden="1">#REF!</definedName>
    <definedName name="ㄴㅁㄻㄴㄹ" hidden="1">#REF!</definedName>
    <definedName name="ㄴㅁㅁ">'[20]#REF'!$G$95</definedName>
    <definedName name="ㄴㅁㅁㄴㅇㅁ" hidden="1">{#N/A,#N/A,FALSE,"2~8번"}</definedName>
    <definedName name="ㄴㅁㅁㅁㅁㅁㅁㅁㅁㅇㅇㅇㅇㅇ" hidden="1">{#N/A,#N/A,FALSE,"2~8번"}</definedName>
    <definedName name="ㄴㅁㅇㄹㅇㅁㅇㄴㄻㄴㅇㄹ" hidden="1">{#N/A,#N/A,FALSE,"2~8번"}</definedName>
    <definedName name="ㄴㅁㅇㄻㄴㅇㄻㄴㅇㄹ" hidden="1">{#N/A,#N/A,FALSE,"조골재"}</definedName>
    <definedName name="ㄴㅁㅇㅁ">'[103]N賃率-職'!#REF!</definedName>
    <definedName name="ㄴㅁㅇㅁㄴ" hidden="1">#REF!</definedName>
    <definedName name="ㄴㅁㅇㅁㄴㄴㄴㄴㄴㄴㄴ" hidden="1">{#N/A,#N/A,FALSE,"2~8번"}</definedName>
    <definedName name="ㄴㅁㅇㅇㄴㅇ">'[20]#REF'!$I$105</definedName>
    <definedName name="ㄴㅁㅇㅇㄴㅇㄴ">'[20]#REF'!#REF!</definedName>
    <definedName name="ㄴㅁㅈ">[38]제직재!#REF!</definedName>
    <definedName name="ㄴㅁㅎㅇㅁㅎ" hidden="1">#REF!</definedName>
    <definedName name="ㄴㅇ">'[20]#REF'!$G$95</definedName>
    <definedName name="ㄴㅇㄴㄴ">[0]!BlankMacro1</definedName>
    <definedName name="ㄴㅇㄴㄴㅁㅁ">'[20]#REF'!$I$105</definedName>
    <definedName name="ㄴㅇㄴㅁ">#REF!</definedName>
    <definedName name="ㄴㅇㄹ">'[20]#REF'!$I$105</definedName>
    <definedName name="ㄴㅇㄹㄷ" hidden="1">#REF!</definedName>
    <definedName name="ㄴㅇㄹㅇㄷ">'[20]#REF'!$G$162</definedName>
    <definedName name="ㄴㅇ로" hidden="1">{#N/A,#N/A,FALSE,"Sheet1"}</definedName>
    <definedName name="ㄴㅇㄻ" hidden="1">#REF!</definedName>
    <definedName name="ㄴㅇㄻㄴㅇㄹ" hidden="1">{"'용역비'!$A$4:$C$8"}</definedName>
    <definedName name="ㄴㅇㄼㅈㄷㄹ" hidden="1">'[29]98수문일위'!$A$1:$P$2004</definedName>
    <definedName name="ㄴㅇㅀ" hidden="1">{#N/A,#N/A,FALSE,"토공2"}</definedName>
    <definedName name="ㄴㅇㅁ">'[44]20관리비율'!$A$1:$D$25</definedName>
    <definedName name="ㄴㅇㅁㄴㅇ" hidden="1">{#N/A,#N/A,FALSE,"단가표지"}</definedName>
    <definedName name="ㄴㅇㅁㄹㅇㅁㅇㄹ" hidden="1">#REF!</definedName>
    <definedName name="ㄴㅇㅅ6ㄷ">#REF!</definedName>
    <definedName name="ㄴㅇ쇼">[93]갑지1!#REF!</definedName>
    <definedName name="ㄴㅇㅇ" hidden="1">#REF!</definedName>
    <definedName name="ㄴㅇ초ㅠ">#REF!</definedName>
    <definedName name="ㄴㅇㅍ">#N/A</definedName>
    <definedName name="ㄴㅇㅍㅁㄴㅇㄹ" hidden="1">'[104]98수문일위'!$A$1:$P$2004</definedName>
    <definedName name="ㄴㅇㅎ" hidden="1">{#N/A,#N/A,FALSE,"현장 NCR 분석";#N/A,#N/A,FALSE,"현장품질감사";#N/A,#N/A,FALSE,"현장품질감사"}</definedName>
    <definedName name="ㄴㅇㅎㄴㅇ" hidden="1">#REF!</definedName>
    <definedName name="ㄴㅇㅎㄷㅈㄳㄷ" hidden="1">#REF!</definedName>
    <definedName name="ㄴ아러">#REF!</definedName>
    <definedName name="ㄴ어">'[26]#REF'!#REF!</definedName>
    <definedName name="ㄴ어ㅏㅑ">#REF!</definedName>
    <definedName name="ㄴ오ㅗㅇ홍ㅎ로">#REF!</definedName>
    <definedName name="ㄴ이라ㅓ">#REF!</definedName>
    <definedName name="ㄴ이ㅏ매">'[26]#REF'!#REF!</definedName>
    <definedName name="ㄴㅌ">'[38]설직재-1'!#REF!</definedName>
    <definedName name="ㄴㅌㄴㅌ" hidden="1">{#N/A,#N/A,FALSE,"CCTV"}</definedName>
    <definedName name="나" localSheetId="4" hidden="1">{#N/A,#N/A,TRUE,"NRE";#N/A,#N/A,TRUE,"Tooling";#N/A,#N/A,TRUE,"Sample";#N/A,#N/A,TRUE,"Fixtures";#N/A,#N/A,TRUE,"Agency";#N/A,#N/A,TRUE,"Personnel"}</definedName>
    <definedName name="나">#REF!</definedName>
    <definedName name="나1" hidden="1">{"'220승압(공문첨부)'!$A$3:$E$123"}</definedName>
    <definedName name="나나" hidden="1">{#N/A,#N/A,FALSE,"2~8번"}</definedName>
    <definedName name="나나나" hidden="1">{#N/A,#N/A,FALSE,"속도"}</definedName>
    <definedName name="나나나나나" hidden="1">{#N/A,#N/A,FALSE,"2~8번"}</definedName>
    <definedName name="나나나나나나나나" hidden="1">{#N/A,#N/A,FALSE,"혼합골재"}</definedName>
    <definedName name="나나나나나나나나난" hidden="1">{#N/A,#N/A,FALSE,"표지목차"}</definedName>
    <definedName name="나나아" hidden="1">{#N/A,#N/A,FALSE,"2~8번"}</definedName>
    <definedName name="나다가" hidden="1">{#N/A,#N/A,FALSE,"3가";#N/A,#N/A,FALSE,"3나";#N/A,#N/A,FALSE,"3다"}</definedName>
    <definedName name="나무">#REF!</definedName>
    <definedName name="나사관접합노13">#REF!</definedName>
    <definedName name="나사관접합노20">#REF!</definedName>
    <definedName name="나사관접합노25">#REF!</definedName>
    <definedName name="나사관접합노30">#REF!</definedName>
    <definedName name="나사관접합노40">#REF!</definedName>
    <definedName name="나사관접합노50">#REF!</definedName>
    <definedName name="나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이로" hidden="1">{#N/A,#N/A,FALSE,"속도"}</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ㅓ리먀">'[26]#REF'!#REF!</definedName>
    <definedName name="나ㅣ러재ㅑ">#REF!</definedName>
    <definedName name="낙우송6노무">#REF!</definedName>
    <definedName name="낙우송6재료">#REF!</definedName>
    <definedName name="낙우송8노무">#REF!</definedName>
    <definedName name="낙우송8재료">#REF!</definedName>
    <definedName name="낙차공" hidden="1">{#N/A,#N/A,FALSE,"2~8번"}</definedName>
    <definedName name="낙찰가">'[89]#REF'!$F$2:$F$88</definedName>
    <definedName name="낙찰율" localSheetId="4">#REF!</definedName>
    <definedName name="낙찰율">'[89]#REF'!$J$2:$J$88</definedName>
    <definedName name="낙찰율적용가">#REF!</definedName>
    <definedName name="낙하물방지공">#REF!</definedName>
    <definedName name="난">[91]경산!#REF!</definedName>
    <definedName name="난간">#REF!</definedName>
    <definedName name="난산_독자봉">#REF!</definedName>
    <definedName name="난연강남">#REF!</definedName>
    <definedName name="난연광교">#REF!</definedName>
    <definedName name="난연광주">#REF!</definedName>
    <definedName name="난연대구">#REF!</definedName>
    <definedName name="난연대전">#REF!</definedName>
    <definedName name="난연동교">#REF!</definedName>
    <definedName name="난연르네상스">#REF!</definedName>
    <definedName name="난연발산">#REF!</definedName>
    <definedName name="난연방배">#REF!</definedName>
    <definedName name="난연보라매">#REF!</definedName>
    <definedName name="난연본사">#REF!</definedName>
    <definedName name="난연사당">#REF!</definedName>
    <definedName name="난연삼성">#REF!</definedName>
    <definedName name="난연삼풍">#REF!</definedName>
    <definedName name="난연서초">#REF!</definedName>
    <definedName name="난연수원">#REF!</definedName>
    <definedName name="난연신반포">#REF!</definedName>
    <definedName name="난연압구정">#REF!</definedName>
    <definedName name="난연울산">#REF!</definedName>
    <definedName name="난연울산2">#REF!</definedName>
    <definedName name="난연인천">#REF!</definedName>
    <definedName name="난연잠실">#REF!</definedName>
    <definedName name="난연전주">#REF!</definedName>
    <definedName name="난연청담">#REF!</definedName>
    <definedName name="난연화정">#REF!</definedName>
    <definedName name="날짜">[7]설계산출표지!$B$8</definedName>
    <definedName name="남남" hidden="1">#REF!</definedName>
    <definedName name="남럼">'[26]#REF'!#REF!</definedName>
    <definedName name="남어">'[26]#REF'!#REF!</definedName>
    <definedName name="남윤" hidden="1">{"'용역비'!$A$4:$C$8"}</definedName>
    <definedName name="납땜">#REF!</definedName>
    <definedName name="낭" hidden="1">{#N/A,#N/A,FALSE,"현장 NCR 분석";#N/A,#N/A,FALSE,"현장품질감사";#N/A,#N/A,FALSE,"현장품질감사"}</definedName>
    <definedName name="낭ㄹ">#N/A</definedName>
    <definedName name="내">#N/A</definedName>
    <definedName name="내.전">#REF!</definedName>
    <definedName name="내___장___공">#REF!</definedName>
    <definedName name="내_선__전_공">#REF!</definedName>
    <definedName name="내관1조10">#REF!</definedName>
    <definedName name="내관1조20">#REF!</definedName>
    <definedName name="내관2조10">#REF!</definedName>
    <definedName name="내관2조20">#REF!</definedName>
    <definedName name="내관3조10">#REF!</definedName>
    <definedName name="내관3조20">#REF!</definedName>
    <definedName name="내꺼" hidden="1">{#N/A,#N/A,TRUE,"토적및재료집계";#N/A,#N/A,TRUE,"토적및재료집계";#N/A,#N/A,TRUE,"단위량"}</definedName>
    <definedName name="내부결재사본" hidden="1">{#N/A,#N/A,FALSE,"전열산출서"}</definedName>
    <definedName name="내선">#REF!</definedName>
    <definedName name="내선전">#REF!</definedName>
    <definedName name="내선전공">#REF!</definedName>
    <definedName name="내선전공001">#REF!</definedName>
    <definedName name="내선전공002">#REF!</definedName>
    <definedName name="내선전공011">#REF!</definedName>
    <definedName name="내선전공012">#REF!</definedName>
    <definedName name="내선전공982">#REF!</definedName>
    <definedName name="내선전공991">#REF!</definedName>
    <definedName name="내선전공992">#REF!</definedName>
    <definedName name="내신">#REF!</definedName>
    <definedName name="내역">#REF!</definedName>
    <definedName name="내역00년">'[27]#REF'!#REF!</definedName>
    <definedName name="내역1">#REF!</definedName>
    <definedName name="내역2">#REF!</definedName>
    <definedName name="내역329">BlankMacro1</definedName>
    <definedName name="내역3월29일">BlankMacro1</definedName>
    <definedName name="내역사" hidden="1">{#N/A,#N/A,FALSE,"단가표지"}</definedName>
    <definedName name="내역서" localSheetId="4">#REF!</definedName>
    <definedName name="내역서">[11]Sheet1!$A$1:$N$157</definedName>
    <definedName name="내역서1" localSheetId="4">#REF!</definedName>
    <definedName name="내역서1">[11]Sheet1!$B$2:$N$157</definedName>
    <definedName name="내역서2" hidden="1">{"'단계별시설공사비'!$A$3:$K$51"}</definedName>
    <definedName name="내역서3" hidden="1">{#N/A,#N/A,FALSE,"전력간선"}</definedName>
    <definedName name="내역서갑지" hidden="1">{#N/A,#N/A,FALSE,"전력간선"}</definedName>
    <definedName name="내역서갑지1" hidden="1">{#N/A,#N/A,FALSE,"전력간선"}</definedName>
    <definedName name="내역서갑지2" hidden="1">{#N/A,#N/A,FALSE,"전력간선"}</definedName>
    <definedName name="내역서갑지3" hidden="1">{#N/A,#N/A,FALSE,"전력간선"}</definedName>
    <definedName name="내역서갑지4" hidden="1">{#N/A,#N/A,FALSE,"전력간선"}</definedName>
    <definedName name="내역서갑지5" hidden="1">{#N/A,#N/A,FALSE,"전력간선"}</definedName>
    <definedName name="내역서갑지6" hidden="1">{#N/A,#N/A,FALSE,"전력간선"}</definedName>
    <definedName name="내역서갑지7" hidden="1">{#N/A,#N/A,FALSE,"전력간선"}</definedName>
    <definedName name="내역서갑지8" hidden="1">{#N/A,#N/A,FALSE,"전력간선"}</definedName>
    <definedName name="내역서갑지9" hidden="1">{#N/A,#N/A,FALSE,"전력간선"}</definedName>
    <definedName name="내역서입니다" hidden="1">{#N/A,#N/A,TRUE,"1";#N/A,#N/A,TRUE,"2";#N/A,#N/A,TRUE,"3";#N/A,#N/A,TRUE,"4";#N/A,#N/A,TRUE,"5";#N/A,#N/A,TRUE,"6";#N/A,#N/A,TRUE,"7"}</definedName>
    <definedName name="내작품"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공001">#REF!</definedName>
    <definedName name="내장공002">#REF!</definedName>
    <definedName name="내장공011">#REF!</definedName>
    <definedName name="내장공012">#REF!</definedName>
    <definedName name="내장공982">#REF!</definedName>
    <definedName name="내장공991">#REF!</definedName>
    <definedName name="내장공992">#REF!</definedName>
    <definedName name="내전">'[7]#REF'!$B$11</definedName>
    <definedName name="내진">#REF!</definedName>
    <definedName name="내철">#REF!</definedName>
    <definedName name="낵역4">#REF!</definedName>
    <definedName name="냉동설비" hidden="1">{#N/A,#N/A,FALSE,"견적갑지";#N/A,#N/A,FALSE,"총괄표";#N/A,#N/A,FALSE,"철골공사";#N/A,#N/A,FALSE,"토목공사";#N/A,#N/A,FALSE,"판넬전기공사"}</definedName>
    <definedName name="냐" hidden="1">{#N/A,#N/A,FALSE,"혼합골재"}</definedName>
    <definedName name="너" localSheetId="4">#N/A</definedName>
    <definedName name="너">'[26]#REF'!#REF!</definedName>
    <definedName name="널자">'[26]#REF'!#REF!</definedName>
    <definedName name="넝" hidden="1">{#N/A,#N/A,FALSE,"현장 NCR 분석";#N/A,#N/A,FALSE,"현장품질감사";#N/A,#N/A,FALSE,"현장품질감사"}</definedName>
    <definedName name="넣러" hidden="1">{#N/A,#N/A,FALSE,"표지목차"}</definedName>
    <definedName name="네트">#REF!</definedName>
    <definedName name="네트웩크" localSheetId="3">[0]!BlankMacro1</definedName>
    <definedName name="네트웩크">[0]!BlankMacro1</definedName>
    <definedName name="년도">#REF!</definedName>
    <definedName name="노" localSheetId="4">#REF!</definedName>
    <definedName name="노">#REF!</definedName>
    <definedName name="노___즐___공">#REF!</definedName>
    <definedName name="노1">[105]을!#REF!</definedName>
    <definedName name="노2">[105]을!#REF!</definedName>
    <definedName name="노3">#REF!</definedName>
    <definedName name="노4">#REF!</definedName>
    <definedName name="노5">#REF!</definedName>
    <definedName name="노6">#REF!</definedName>
    <definedName name="노9502">[11]Sheet1!#REF!</definedName>
    <definedName name="노경">#REF!</definedName>
    <definedName name="노계1">BLCH</definedName>
    <definedName name="노말밴드">#REF!</definedName>
    <definedName name="노무" localSheetId="4">#REF!</definedName>
    <definedName name="노무">#REF!</definedName>
    <definedName name="노무_f">#REF!</definedName>
    <definedName name="노무1">#REF!</definedName>
    <definedName name="노무2">#REF!</definedName>
    <definedName name="노무3" localSheetId="4">#REF!</definedName>
    <definedName name="노무3">#REF!</definedName>
    <definedName name="노무단가">#REF!</definedName>
    <definedName name="노무목록">#REF!</definedName>
    <definedName name="노무비" localSheetId="4">#REF!</definedName>
    <definedName name="노무비">#REF!</definedName>
    <definedName name="勞務費">#REF!</definedName>
    <definedName name="노무비_1">#REF!</definedName>
    <definedName name="노무비A">#REF!</definedName>
    <definedName name="노무비계">#REF!</definedName>
    <definedName name="노무비단가" hidden="1">{#N/A,#N/A,FALSE,"단면 제원"}</definedName>
    <definedName name="노무비보정">#REF!</definedName>
    <definedName name="노무비합계">#REF!</definedName>
    <definedName name="노반경">#REF!</definedName>
    <definedName name="노반노무">#REF!</definedName>
    <definedName name="노반재료">#REF!</definedName>
    <definedName name="노부비">#REF!</definedName>
    <definedName name="노어" hidden="1">{#N/A,#N/A,FALSE,"Sheet1"}</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 localSheetId="4">#REF!</definedName>
    <definedName name="노임">#REF!</definedName>
    <definedName name="노임1">BlankMacro1</definedName>
    <definedName name="노임단가" localSheetId="4">#REF!</definedName>
    <definedName name="노임단가">[11]Sheet1!$A$1:$D$152</definedName>
    <definedName name="노임단가1">[11]Sheet1!$A$1:$D$152</definedName>
    <definedName name="노임표">#REF!</definedName>
    <definedName name="노임품명">#REF!</definedName>
    <definedName name="노즐공001">#REF!</definedName>
    <definedName name="노즐공002">#REF!</definedName>
    <definedName name="노즐공011">#REF!</definedName>
    <definedName name="노즐공012">#REF!</definedName>
    <definedName name="노즐공982">#REF!</definedName>
    <definedName name="노즐공991">#REF!</definedName>
    <definedName name="노즐공992">#REF!</definedName>
    <definedName name="노지">[106]경산!#REF!</definedName>
    <definedName name="노집1">BLCH</definedName>
    <definedName name="노출직부">#REF!</definedName>
    <definedName name="노출형">[7]DATA!$E$50:$F$59</definedName>
    <definedName name="녹막이경">#REF!</definedName>
    <definedName name="녹막이노">#REF!</definedName>
    <definedName name="녹막이재">#REF!</definedName>
    <definedName name="녹음기">BlankMacro1</definedName>
    <definedName name="녹지노">#REF!</definedName>
    <definedName name="녹지재">#REF!</definedName>
    <definedName name="논" hidden="1">{"'Firr(선)'!$AS$1:$AY$62","'Firr(사)'!$AS$1:$AY$62","'Firr(회)'!$AS$1:$AY$62","'Firr(선)'!$L$1:$V$62","'Firr(사)'!$L$1:$V$62","'Firr(회)'!$L$1:$V$62"}</definedName>
    <definedName name="놀ㄴㄶㅎ" hidden="1">#REF!</definedName>
    <definedName name="농로">[107]Sheet1!#REF!</definedName>
    <definedName name="높">#REF!</definedName>
    <definedName name="높이">#REF!</definedName>
    <definedName name="놓ㄹ노" hidden="1">{#N/A,#N/A,FALSE,"골재소요량";#N/A,#N/A,FALSE,"골재소요량"}</definedName>
    <definedName name="누계수량">#REF!</definedName>
    <definedName name="눈주목">#REF!</definedName>
    <definedName name="뉵ㅎㅅㄳㅁ" hidden="1">{#N/A,#N/A,FALSE,"혼합골재"}</definedName>
    <definedName name="느릅나무10노무">#REF!</definedName>
    <definedName name="느릅나무10재료">#REF!</definedName>
    <definedName name="느릅나무5노무">#REF!</definedName>
    <definedName name="느릅나무5재료">#REF!</definedName>
    <definedName name="느릅나무8노무">#REF!</definedName>
    <definedName name="느릅나무8재료">#REF!</definedName>
    <definedName name="느티나무">#REF!</definedName>
    <definedName name="능형망철거">#N/A</definedName>
    <definedName name="니럼">'[26]#REF'!#REF!</definedName>
    <definedName name="ㄶ">#REF!</definedName>
    <definedName name="ㄶㄴ" hidden="1">{#N/A,#N/A,FALSE,"Sheet1"}</definedName>
    <definedName name="ㄶㄴㄷ" hidden="1">#N/A</definedName>
    <definedName name="ㄶㄹ">#REF!</definedName>
    <definedName name="ㄶ뫃ㄴㅁㄹㄴㅁㄹㄴㅇ" hidden="1">{#N/A,#N/A,FALSE,"부대2"}</definedName>
    <definedName name="ㄶㅇㅀ" hidden="1">#REF!</definedName>
    <definedName name="ㄶㅇㅀㄴㅇ" hidden="1">{#N/A,#N/A,FALSE,"표지목차"}</definedName>
    <definedName name="ㄷ" localSheetId="4">#REF!</definedName>
    <definedName name="ㄷ" hidden="1">{#N/A,#N/A,FALSE,"2~8번"}</definedName>
    <definedName name="ㄷ_1" hidden="1">{#N/A,#N/A,FALSE,"2~8번"}</definedName>
    <definedName name="ㄷ1">#REF!</definedName>
    <definedName name="ㄷ2">#REF!</definedName>
    <definedName name="ㄷ59">[107]Sheet1!#REF!</definedName>
    <definedName name="ㄷ6ㅓ" hidden="1">{"'용역비'!$A$4:$C$8"}</definedName>
    <definedName name="ㄷㄱ" hidden="1">{#N/A,#N/A,FALSE,"포장2"}</definedName>
    <definedName name="ㄷㄱㄱㅈㅍㄷ" hidden="1">{#N/A,#N/A,FALSE,"골재소요량";#N/A,#N/A,FALSE,"골재소요량"}</definedName>
    <definedName name="ㄷㄱㄴㄴㅁ" hidden="1">{#N/A,#N/A,FALSE,"단가표지"}</definedName>
    <definedName name="ㄷㄱㄷ" hidden="1">{#N/A,#N/A,FALSE,"전력간선"}</definedName>
    <definedName name="ㄷㄱㄷㄱㄷㄱ" hidden="1">{"'용역비'!$A$4:$C$8"}</definedName>
    <definedName name="ㄷㄱㄷㅅㅅㅅ">'[20]#REF'!$G$94</definedName>
    <definedName name="ㄷㄱㄷㅈ">[108]단!$A$5:$I$52</definedName>
    <definedName name="ㄷㄱ뵤ㅠ">#REF!</definedName>
    <definedName name="ㄷㄱㅈㄱㅂㅈㄷ" hidden="1">#REF!</definedName>
    <definedName name="ㄷㄱㅈㅍ" hidden="1">{#N/A,#N/A,FALSE,"표지목차"}</definedName>
    <definedName name="ㄷㄱㅍㄷㄱ뮤" hidden="1">{#N/A,#N/A,FALSE,"2~8번"}</definedName>
    <definedName name="ㄷㄱㅍㅁㄷㄱ" hidden="1">{#N/A,#N/A,FALSE,"골재소요량";#N/A,#N/A,FALSE,"골재소요량"}</definedName>
    <definedName name="ㄷㄳ">#N/A</definedName>
    <definedName name="ㄷㄳㄷ" hidden="1">#REF!</definedName>
    <definedName name="ㄷㄳㅎ">'[109]N賃率-職'!#REF!</definedName>
    <definedName name="ㄷㄴ" hidden="1">{#N/A,#N/A,FALSE,"조골재"}</definedName>
    <definedName name="ㄷㄴㅁㄱㅇ" hidden="1">{#N/A,#N/A,FALSE,"골재소요량";#N/A,#N/A,FALSE,"골재소요량"}</definedName>
    <definedName name="ㄷㄷ" hidden="1">{"'용역비'!$A$4:$C$8"}</definedName>
    <definedName name="ㄷㄷㄱㄱ" hidden="1">{"'용역비'!$A$4:$C$8"}</definedName>
    <definedName name="ㄷㄷㄷ">[0]!BlankMacro1</definedName>
    <definedName name="ㄷㄷㄷ24ㄷ">[110]재집!#REF!</definedName>
    <definedName name="ㄷㄷㄷㄷ">BlankMacro1</definedName>
    <definedName name="ㄷㄷㄷㄷㄷ" hidden="1">{#N/A,#N/A,FALSE,"이태원철근"}</definedName>
    <definedName name="ㄷㄷㄷㄷㄷㄷ">[110]직재!#REF!</definedName>
    <definedName name="ㄷㄷㄷㄷㄷㄷㄷㄷㄷㄷㄷ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ㄷㅈ">'[20]#REF'!$G$93</definedName>
    <definedName name="ㄷㄷㅈㅊㅍㅌㅋ" hidden="1">{#N/A,#N/A,FALSE,"조골재"}</definedName>
    <definedName name="ㄷㄹㄹㅇ">'[20]#REF'!$G$105</definedName>
    <definedName name="ㄷㄹㅇㄴ">'[20]#REF'!$I$105</definedName>
    <definedName name="ㄷㄹㅇㄴㄹ">'[20]#REF'!$B$7</definedName>
    <definedName name="ㄷㅂㅎ">#REF!</definedName>
    <definedName name="ㄷ봇더">#REF!</definedName>
    <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ㅈ4ㅅ" hidden="1">#REF!</definedName>
    <definedName name="ㄷㅅㅈㄷ" hidden="1">#N/A</definedName>
    <definedName name="ㄷ숃ㄱ" hidden="1">#REF!</definedName>
    <definedName name="ㄷㅇ">'[93]연부97-1'!#REF!</definedName>
    <definedName name="ㄷㅇㄴ">'[20]#REF'!$I$106</definedName>
    <definedName name="ㄷㅇㄹ">'[20]#REF'!$C$139</definedName>
    <definedName name="ㄷㅇㄹㄴ">'[20]#REF'!#REF!</definedName>
    <definedName name="ㄷㅇㅊ">'[96]기존단가 (2)'!$A$4:$E$487</definedName>
    <definedName name="ㄷㅈㄱ" hidden="1">{#N/A,#N/A,FALSE,"포장1";#N/A,#N/A,FALSE,"포장1"}</definedName>
    <definedName name="ㄷㅈㄱㄱ" hidden="1">{#N/A,#N/A,FALSE,"조골재"}</definedName>
    <definedName name="ㄷㅈㄹㄹㄷㄹㅇㄴㅇㄴㄹ" hidden="1">{#N/A,#N/A,FALSE,"조골재"}</definedName>
    <definedName name="ㄷㅈㅂ">#REF!</definedName>
    <definedName name="ㄷㅈㅂㄱㄷㅈ" hidden="1">#REF!</definedName>
    <definedName name="ㄷㅈㅅ" hidden="1">#REF!</definedName>
    <definedName name="ㄷㅈㅈㄱㄷㄱㄷㅈ" hidden="1">{#N/A,#N/A,FALSE,"운반시간"}</definedName>
    <definedName name="ㄷㅈㅍㄱㄷㅈㄱ" hidden="1">{#N/A,#N/A,FALSE,"2~8번"}</definedName>
    <definedName name="ㄷㅍㅂ" hidden="1">{"'용역비'!$A$4:$C$8"}</definedName>
    <definedName name="ㄷ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ㄴ">'[111]설직재-1'!#REF!</definedName>
    <definedName name="ㄷㅎㄹㅇ" hidden="1">#REF!</definedName>
    <definedName name="다">[11]Sheet1!$C$48</definedName>
    <definedName name="다나와" hidden="1">{#N/A,#N/A,TRUE,"토적및재료집계";#N/A,#N/A,TRUE,"토적및재료집계";#N/A,#N/A,TRUE,"단위량"}</definedName>
    <definedName name="다라">#REF!</definedName>
    <definedName name="다라마바">BlankMacro1</definedName>
    <definedName name="다목">#REF!</definedName>
    <definedName name="다배관방식" hidden="1">{#N/A,#N/A,FALSE,"Sheet1"}</definedName>
    <definedName name="닥___트___공">#REF!</definedName>
    <definedName name="닥니야지">'[26]#REF'!#REF!</definedName>
    <definedName name="닥트공001">#REF!</definedName>
    <definedName name="닥트공002">#REF!</definedName>
    <definedName name="닥트공011">#REF!</definedName>
    <definedName name="닥트공012">#REF!</definedName>
    <definedName name="닥트공982">#REF!</definedName>
    <definedName name="닥트공991">#REF!</definedName>
    <definedName name="닥트공992">#REF!</definedName>
    <definedName name="단">#REF!</definedName>
    <definedName name="단_가" localSheetId="4">#REF!</definedName>
    <definedName name="단_가">#REF!</definedName>
    <definedName name="단_가2">#REF!</definedName>
    <definedName name="단_가3">#REF!</definedName>
    <definedName name="단_가4">#REF!</definedName>
    <definedName name="단_가5">#REF!</definedName>
    <definedName name="단_가6">#REF!</definedName>
    <definedName name="단1">[101]단!$A$5:$I$153</definedName>
    <definedName name="단가">#REF!</definedName>
    <definedName name="단가_1">#REF!</definedName>
    <definedName name="단가1" hidden="1">{"'단계별시설공사비'!$A$3:$K$51"}</definedName>
    <definedName name="단가110" hidden="1">{#N/A,#N/A,FALSE,"Sheet1"}</definedName>
    <definedName name="단가12">#REF!</definedName>
    <definedName name="단가13">#REF!</definedName>
    <definedName name="단가14">#REF!</definedName>
    <definedName name="단가15">#REF!</definedName>
    <definedName name="단가16">#REF!</definedName>
    <definedName name="단가2">#REF!</definedName>
    <definedName name="단가29">#REF!</definedName>
    <definedName name="단가3" hidden="1">{#N/A,#N/A,FALSE,"Sheet1"}</definedName>
    <definedName name="단가35">#REF!</definedName>
    <definedName name="단가49">#REF!</definedName>
    <definedName name="단가50">#REF!</definedName>
    <definedName name="단가51">#REF!</definedName>
    <definedName name="단가56">#REF!</definedName>
    <definedName name="단가60">#REF!</definedName>
    <definedName name="단가61">#REF!</definedName>
    <definedName name="단가67">#REF!</definedName>
    <definedName name="단가68">#REF!</definedName>
    <definedName name="단가69">#REF!</definedName>
    <definedName name="단가8">#REF!</definedName>
    <definedName name="단가9">#REF!</definedName>
    <definedName name="단가다">#REF!</definedName>
    <definedName name="단가대비">#REF!</definedName>
    <definedName name="단가대비1" hidden="1">{#N/A,#N/A,FALSE,"견적갑지";#N/A,#N/A,FALSE,"총괄표";#N/A,#N/A,FALSE,"철골공사";#N/A,#N/A,FALSE,"토목공사";#N/A,#N/A,FALSE,"판넬전기공사"}</definedName>
    <definedName name="단가대상표">#REF!</definedName>
    <definedName name="단가대상표1">#REF!</definedName>
    <definedName name="단가배선">#REF!</definedName>
    <definedName name="단가비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비교표">#REF!,#REF!</definedName>
    <definedName name="단가산출">#REF!</definedName>
    <definedName name="단가산출서">#REF!</definedName>
    <definedName name="단가산출서2" hidden="1">{#N/A,#N/A,FALSE,"포장단가"}</definedName>
    <definedName name="단가임">#REF!</definedName>
    <definedName name="단가적용표">#REF!</definedName>
    <definedName name="단가조건영역">#REF!</definedName>
    <definedName name="단가조건표">#REF!</definedName>
    <definedName name="단가조사" hidden="1">{"'용역비'!$A$4:$C$8"}</definedName>
    <definedName name="단가조사자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표">#REF!</definedName>
    <definedName name="단가테이블">'[7]기계경비(시간당)'!$C$1:$F$58</definedName>
    <definedName name="단가표">[27]내역서2안!#REF!</definedName>
    <definedName name="단가표지">#REF!</definedName>
    <definedName name="단감">#REF!</definedName>
    <definedName name="단같">#N/A</definedName>
    <definedName name="단같1">#N/A</definedName>
    <definedName name="단같2">#N/A</definedName>
    <definedName name="단같3">#N/A</definedName>
    <definedName name="단같4">#N/A</definedName>
    <definedName name="단순철거10C">#REF!</definedName>
    <definedName name="단순철거30C">#REF!</definedName>
    <definedName name="단순철거긍장">#REF!</definedName>
    <definedName name="단열">#REF!</definedName>
    <definedName name="단위">#N/A</definedName>
    <definedName name="단위공량1" localSheetId="4">#REF!</definedName>
    <definedName name="단위공량1">#REF!</definedName>
    <definedName name="단위공량10">#REF!</definedName>
    <definedName name="단위공량11">#REF!</definedName>
    <definedName name="단위공량12">#REF!</definedName>
    <definedName name="단위공량13">#REF!</definedName>
    <definedName name="단위공량14">#REF!</definedName>
    <definedName name="단위공량15">#REF!</definedName>
    <definedName name="단위공량16">#REF!</definedName>
    <definedName name="단위공량17">#REF!</definedName>
    <definedName name="단위공량2" localSheetId="4">#REF!</definedName>
    <definedName name="단위공량2">#REF!</definedName>
    <definedName name="단위공량3" localSheetId="4">#REF!</definedName>
    <definedName name="단위공량3">#REF!</definedName>
    <definedName name="단위공량4">#REF!</definedName>
    <definedName name="단위공량5">#REF!</definedName>
    <definedName name="단위공량6">#REF!</definedName>
    <definedName name="단위공량7">#REF!</definedName>
    <definedName name="단위공량8">#REF!</definedName>
    <definedName name="단위공량9">#REF!</definedName>
    <definedName name="단위수량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단인상" hidden="1">[112]수지예산!$O$59:$O$59</definedName>
    <definedName name="단자">#REF!</definedName>
    <definedName name="단자10P신설">#REF!</definedName>
    <definedName name="단자블럭취부A">#REF!</definedName>
    <definedName name="단자취부1">#REF!</definedName>
    <definedName name="단자취부2">#REF!</definedName>
    <definedName name="단자취부A">#REF!</definedName>
    <definedName name="담양영업소전기실"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당">[11]Sheet1!#REF!</definedName>
    <definedName name="당경">#REF!</definedName>
    <definedName name="당계">#REF!</definedName>
    <definedName name="당노">#REF!</definedName>
    <definedName name="당단">#REF!</definedName>
    <definedName name="당수">#REF!</definedName>
    <definedName name="당재">#REF!</definedName>
    <definedName name="대">[56]일위대가목록!#REF!</definedName>
    <definedName name="대___장___공">[84]노임단가!#REF!</definedName>
    <definedName name="대2류" hidden="1">{#N/A,#N/A,FALSE,"운반시간"}</definedName>
    <definedName name="대3류" hidden="1">{#N/A,#N/A,FALSE,"혼합골재"}</definedName>
    <definedName name="대가">'[27]#REF'!#REF!</definedName>
    <definedName name="대가표">[113]단가!$A$4:$E$122</definedName>
    <definedName name="대강당배관" hidden="1">'[114]1안'!#REF!</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기영역">#REF!</definedName>
    <definedName name="대나무">#REF!</definedName>
    <definedName name="대비2" hidden="1">{"'단계별시설공사비'!$A$3:$K$51"}</definedName>
    <definedName name="대비3" hidden="1">#REF!</definedName>
    <definedName name="대상" hidden="1">{"'용역비'!$A$4:$C$8"}</definedName>
    <definedName name="대상표">#REF!</definedName>
    <definedName name="대장1">[115]직노!#REF!</definedName>
    <definedName name="대호">#REF!</definedName>
    <definedName name="댈타5">#REF!</definedName>
    <definedName name="댜" hidden="1">{#N/A,#N/A,FALSE,"토공2"}</definedName>
    <definedName name="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하기">#N/A</definedName>
    <definedName name="덤프15경">#REF!</definedName>
    <definedName name="덤프15노무">#REF!</definedName>
    <definedName name="덤프15재료">#REF!</definedName>
    <definedName name="덤프2.5경">#REF!</definedName>
    <definedName name="덤프2.5노무">#REF!</definedName>
    <definedName name="덤프2.5재료">#REF!</definedName>
    <definedName name="덤프경비">#REF!</definedName>
    <definedName name="덤프노무">#REF!</definedName>
    <definedName name="덤프재료">#REF!</definedName>
    <definedName name="덧씌우기구간수량집계표" hidden="1">{#N/A,#N/A,FALSE,"골재소요량";#N/A,#N/A,FALSE,"골재소요량"}</definedName>
    <definedName name="덧씌우기구간수량집계표1" hidden="1">{#N/A,#N/A,FALSE,"2~8번"}</definedName>
    <definedName name="데크기초">#REF!</definedName>
    <definedName name="뎡유">#REF!</definedName>
    <definedName name="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___배___공">#REF!</definedName>
    <definedName name="도___장___공">#REF!</definedName>
    <definedName name="도___편___수">#REF!</definedName>
    <definedName name="도경">#REF!</definedName>
    <definedName name="도경1">#REF!</definedName>
    <definedName name="도경2">#REF!</definedName>
    <definedName name="도계이" hidden="1">{#N/A,#N/A,FALSE,"전열산출서"}</definedName>
    <definedName name="도근점">#REF!</definedName>
    <definedName name="도급">#REF!</definedName>
    <definedName name="도급_1">#REF!</definedName>
    <definedName name="도급1">#REF!</definedName>
    <definedName name="도급2">#REF!</definedName>
    <definedName name="도급가">#REF!</definedName>
    <definedName name="도급경비1">#REF!</definedName>
    <definedName name="도급경비2">#REF!</definedName>
    <definedName name="도급경비3">#REF!</definedName>
    <definedName name="도급경비계">#REF!</definedName>
    <definedName name="도급계">#REF!</definedName>
    <definedName name="도급계1">#REF!</definedName>
    <definedName name="도급계2">#REF!</definedName>
    <definedName name="도급계3">#REF!</definedName>
    <definedName name="도급공사">#REF!</definedName>
    <definedName name="도급공사비">#REF!</definedName>
    <definedName name="도급단가">#REF!</definedName>
    <definedName name="도급분">#REF!</definedName>
    <definedName name="도급분경비">#REF!</definedName>
    <definedName name="도급분경비A">#REF!</definedName>
    <definedName name="도급분경비합계">#REF!</definedName>
    <definedName name="도급분재료비계">#REF!</definedName>
    <definedName name="도급분총합">#REF!</definedName>
    <definedName name="도급분합계">#REF!</definedName>
    <definedName name="도급수량">#REF!</definedName>
    <definedName name="도급예산내역서총괄표공구손료">[7]도급예산내역서총괄표!$G$21</definedName>
    <definedName name="도급예산내역서총괄표공비">[7]도급예산내역서총괄표!$H$21</definedName>
    <definedName name="도급예산내역서총괄표재료비">[7]도급예산내역서총괄표!$F$21</definedName>
    <definedName name="도급예산액">#REF!</definedName>
    <definedName name="도급예상액">#REF!</definedName>
    <definedName name="도급자재">#REF!</definedName>
    <definedName name="도급재료">#REF!</definedName>
    <definedName name="도급재료1">#REF!</definedName>
    <definedName name="도급재료비">#REF!</definedName>
    <definedName name="도급총계">#REF!</definedName>
    <definedName name="도급총합_1">#REF!</definedName>
    <definedName name="도급총합_2">#REF!</definedName>
    <definedName name="도면표지" hidden="1">{#N/A,#N/A,FALSE,"집계표"}</definedName>
    <definedName name="도목수">[84]노임단가!#REF!</definedName>
    <definedName name="도배공">#REF!</definedName>
    <definedName name="도배공001">#REF!</definedName>
    <definedName name="도배공002">#REF!</definedName>
    <definedName name="도배공011">#REF!</definedName>
    <definedName name="도배공012">#REF!</definedName>
    <definedName name="도배공982">#REF!</definedName>
    <definedName name="도배공991">#REF!</definedName>
    <definedName name="도배공992">#REF!</definedName>
    <definedName name="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서">#REF!</definedName>
    <definedName name="도서1">#REF!</definedName>
    <definedName name="도서2">#REF!</definedName>
    <definedName name="도서2way">#REF!</definedName>
    <definedName name="도서8way">#REF!</definedName>
    <definedName name="도서ONU">#REF!</definedName>
    <definedName name="도서동축12">#REF!</definedName>
    <definedName name="도서인쇄">#REF!</definedName>
    <definedName name="도서전력공급기">#REF!</definedName>
    <definedName name="도서전력삽입기">#REF!</definedName>
    <definedName name="도서증폭기">#REF!</definedName>
    <definedName name="도서축전지설치품">#REF!</definedName>
    <definedName name="도서축전지이설품">#REF!</definedName>
    <definedName name="도장">#REF!</definedName>
    <definedName name="도장공001">#REF!</definedName>
    <definedName name="도장공002">#REF!</definedName>
    <definedName name="도장공011">#REF!</definedName>
    <definedName name="도장공012">#REF!</definedName>
    <definedName name="도장공982">#REF!</definedName>
    <definedName name="도장공991">#REF!</definedName>
    <definedName name="도장공992">#REF!</definedName>
    <definedName name="도장노임">#REF!</definedName>
    <definedName name="도장손료">#REF!</definedName>
    <definedName name="도장할증">#REF!</definedName>
    <definedName name="도재">#REF!</definedName>
    <definedName name="도재_1">#REF!</definedName>
    <definedName name="도편수001">#REF!</definedName>
    <definedName name="도편수002">#REF!</definedName>
    <definedName name="도편수011">#REF!</definedName>
    <definedName name="도편수012">#REF!</definedName>
    <definedName name="도편수982">#REF!</definedName>
    <definedName name="도편수991">#REF!</definedName>
    <definedName name="도편수992">#REF!</definedName>
    <definedName name="도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독립형E">#REF!</definedName>
    <definedName name="돌단풍">#REF!</definedName>
    <definedName name="돌아가_교통">[7]!돌아가_교통</definedName>
    <definedName name="돌아가기">#N/A</definedName>
    <definedName name="동" hidden="1">{#N/A,#N/A,FALSE,"구조2"}</definedName>
    <definedName name="동_발_공__터_널">#REF!</definedName>
    <definedName name="동광건설" hidden="1">{#N/A,#N/A,FALSE,"골재소요량";#N/A,#N/A,FALSE,"골재소요량"}</definedName>
    <definedName name="동교1">#REF!</definedName>
    <definedName name="동교2">#REF!</definedName>
    <definedName name="동교3">#REF!</definedName>
    <definedName name="동교4">#REF!</definedName>
    <definedName name="동구연숩" hidden="1">{#N/A,#N/A,FALSE,"전력간선"}</definedName>
    <definedName name="동력반">#REF!</definedName>
    <definedName name="동바리공">#REF!</definedName>
    <definedName name="동발공_터널">#REF!</definedName>
    <definedName name="동발공_터널001">#REF!</definedName>
    <definedName name="동발공_터널002">#REF!</definedName>
    <definedName name="동발공_터널011">#REF!</definedName>
    <definedName name="동발공_터널012">#REF!</definedName>
    <definedName name="동발공_터널982">#REF!</definedName>
    <definedName name="동발공_터널991">#REF!</definedName>
    <definedName name="동발공_터널992">#REF!</definedName>
    <definedName name="동방층">#REF!</definedName>
    <definedName name="동백나무2노무">#REF!</definedName>
    <definedName name="동백나무2재료">#REF!</definedName>
    <definedName name="동백나무4노무">#REF!</definedName>
    <definedName name="동백나무4재료">#REF!</definedName>
    <definedName name="동백나무6노무">#REF!</definedName>
    <definedName name="동백나무6재료">#REF!</definedName>
    <definedName name="동백나무8노무">#REF!</definedName>
    <definedName name="동백나무8재료">#REF!</definedName>
    <definedName name="동별내역">#REF!</definedName>
    <definedName name="동별레미콘" hidden="1">{#N/A,#N/A,FALSE,"Sheet1"}</definedName>
    <definedName name="동별설계">#REF!</definedName>
    <definedName name="동산">[116]J直材4!$F$5:$G$5</definedName>
    <definedName name="동상">#REF!</definedName>
    <definedName name="동상1">#REF!</definedName>
    <definedName name="동상2">#REF!</definedName>
    <definedName name="동원" localSheetId="4">#REF!</definedName>
    <definedName name="동원">[11]Sheet1!$A$4:$AY$97</definedName>
    <definedName name="동원1">[11]Sheet1!$B$2:$AX$93</definedName>
    <definedName name="동준" hidden="1">{"'Firr(선)'!$AS$1:$AY$62","'Firr(사)'!$AS$1:$AY$62","'Firr(회)'!$AS$1:$AY$62","'Firr(선)'!$L$1:$V$62","'Firr(사)'!$L$1:$V$62","'Firr(회)'!$L$1:$V$62"}</definedName>
    <definedName name="동축_1">#REF!</definedName>
    <definedName name="동축_2">#REF!</definedName>
    <definedName name="동축_7C">#REF!</definedName>
    <definedName name="동축12">#REF!</definedName>
    <definedName name="동축12C">#REF!</definedName>
    <definedName name="동축12C2열">#REF!</definedName>
    <definedName name="동축17">#REF!</definedName>
    <definedName name="동축17C">#REF!</definedName>
    <definedName name="동축17C12C">#REF!</definedName>
    <definedName name="동축17C12C2열">#REF!</definedName>
    <definedName name="동축전송_1">#REF!</definedName>
    <definedName name="동축전송_2">#REF!</definedName>
    <definedName name="동축전송계">#REF!</definedName>
    <definedName name="동축전송설치">#REF!</definedName>
    <definedName name="동축전송장치">#REF!</definedName>
    <definedName name="동축케이블">#REF!</definedName>
    <definedName name="동축케이블17C">#REF!</definedName>
    <definedName name="동축케이블계">#REF!</definedName>
    <definedName name="동축포설">#REF!</definedName>
    <definedName name="동해설명서" hidden="1">{"'도면'!$G$62:$H$63","'도면'!$G$62:$H$63"}</definedName>
    <definedName name="되" hidden="1">{#N/A,#N/A,FALSE,"운반시간"}</definedName>
    <definedName name="되메우기">#N/A</definedName>
    <definedName name="되메우기경">#REF!</definedName>
    <definedName name="되메우기노">#REF!</definedName>
    <definedName name="되메우기재">#REF!</definedName>
    <definedName name="되메인경">#REF!</definedName>
    <definedName name="되메인노">#REF!</definedName>
    <definedName name="되메인재">#REF!</definedName>
    <definedName name="됴ㅠ굑ㅇ" hidden="1">{#N/A,#N/A,FALSE,"운반시간"}</definedName>
    <definedName name="두겁노">#REF!</definedName>
    <definedName name="두겁재">#REF!</definedName>
    <definedName name="두루넷">#N/A</definedName>
    <definedName name="두부1">#REF!</definedName>
    <definedName name="두부2">#REF!</definedName>
    <definedName name="뒤장" hidden="1">{#N/A,#N/A,FALSE,"견적조건";#N/A,#N/A,FALSE,"산출근거"}</definedName>
    <definedName name="드_잡_이__공">#REF!</definedName>
    <definedName name="드럼감기철거">#REF!</definedName>
    <definedName name="드럼감기철거10C">#REF!</definedName>
    <definedName name="드럼감기철거30C">#REF!</definedName>
    <definedName name="드럼감기철거긍장">#REF!</definedName>
    <definedName name="드잡이공001">#REF!</definedName>
    <definedName name="드잡이공002">#REF!</definedName>
    <definedName name="드잡이공011">#REF!</definedName>
    <definedName name="드잡이공012">#REF!</definedName>
    <definedName name="드잡이공982">#REF!</definedName>
    <definedName name="드잡이공991">#REF!</definedName>
    <definedName name="드잡이공992">#REF!</definedName>
    <definedName name="들어가">[115]직노!#REF!</definedName>
    <definedName name="등가거리">[7]!Macro12</definedName>
    <definedName name="등가도움">[7]!등가도움</definedName>
    <definedName name="등락폭산정표" hidden="1">{#N/A,#N/A,FALSE,"포장단가"}</definedName>
    <definedName name="디" hidden="1">{#N/A,#N/A,FALSE,"견적갑지";#N/A,#N/A,FALSE,"총괄표";#N/A,#N/A,FALSE,"철골공사";#N/A,#N/A,FALSE,"토목공사";#N/A,#N/A,FALSE,"판넬전기공사"}</definedName>
    <definedName name="또라이" hidden="1">{#N/A,#N/A,TRUE,"NRE";#N/A,#N/A,TRUE,"Tooling";#N/A,#N/A,TRUE,"Sample";#N/A,#N/A,TRUE,"Fixtures";#N/A,#N/A,TRUE,"Agency";#N/A,#N/A,TRUE,"Personnel"}</definedName>
    <definedName name="뚜껑1" hidden="1">{#N/A,#N/A,FALSE,"배수2"}</definedName>
    <definedName name="뜨껑" hidden="1">{#N/A,#N/A,FALSE,"부대1"}</definedName>
    <definedName name="ㄹ" hidden="1">{#N/A,#N/A,TRUE,"토적및재료집계";#N/A,#N/A,TRUE,"토적및재료집계";#N/A,#N/A,TRUE,"단위량"}</definedName>
    <definedName name="ㄹ1">#REF!</definedName>
    <definedName name="ㄹ120">[11]Sheet1!#REF!</definedName>
    <definedName name="ㄹ2">#REF!</definedName>
    <definedName name="ㄹ221">#REF!</definedName>
    <definedName name="ㄹ390">[107]Sheet1!$F$933</definedName>
    <definedName name="ㄹ400">[107]Sheet1!$F$933</definedName>
    <definedName name="ㄹ고ㅎ샤ㄷ" hidden="1">{#N/A,#N/A,FALSE,"포장단가"}</definedName>
    <definedName name="ㄹㄴ" hidden="1">{#N/A,#N/A,FALSE,"운반시간"}</definedName>
    <definedName name="ㄹㄴㄹㄹ" hidden="1">{"'용역비'!$A$4:$C$8"}</definedName>
    <definedName name="ㄹㄴㄹㅇㅁㄴ" hidden="1">#REF!</definedName>
    <definedName name="ㄹㄴㅁ">[117]J直材4!$F$5:$G$5</definedName>
    <definedName name="ㄹㄴㅁㄹ" hidden="1">#REF!</definedName>
    <definedName name="ㄹㄴㅁㄹㅇㅁㄴ" hidden="1">#REF!</definedName>
    <definedName name="ㄹㄴㅇ" hidden="1">{#N/A,#N/A,FALSE,"현장 NCR 분석";#N/A,#N/A,FALSE,"현장품질감사";#N/A,#N/A,FALSE,"현장품질감사"}</definedName>
    <definedName name="ㄹㄴㅇㄻㄴ" hidden="1">{#N/A,#N/A,FALSE,"단가표지"}</definedName>
    <definedName name="ㄹㄴ웋" hidden="1">{#N/A,#N/A,FALSE,"운반시간"}</definedName>
    <definedName name="ㄹ노" hidden="1">#REF!</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ㅈ" hidden="1">{#N/A,#N/A,FALSE,"표지목차"}</definedName>
    <definedName name="ㄹㄹ" localSheetId="4">#REF!</definedName>
    <definedName name="ㄹㄹ" hidden="1">{"'용역비'!$A$4:$C$8"}</definedName>
    <definedName name="ㄹ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 localSheetId="4">#REF!</definedName>
    <definedName name="ㄹㄹ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ㄹ" hidden="1">{"'Firr(선)'!$AS$1:$AY$62","'Firr(사)'!$AS$1:$AY$62","'Firr(회)'!$AS$1:$AY$62","'Firr(선)'!$L$1:$V$62","'Firr(사)'!$L$1:$V$62","'Firr(회)'!$L$1:$V$62"}</definedName>
    <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ㅈㄹ" hidden="1">{#N/A,#N/A,FALSE,"혼합골재"}</definedName>
    <definedName name="ㄹㄹ로" hidden="1">{#N/A,#N/A,FALSE,"골재소요량";#N/A,#N/A,FALSE,"골재소요량"}</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 localSheetId="4">#REF!</definedName>
    <definedName name="ㄹㅇ" hidden="1">{#N/A,#N/A,FALSE,"운반시간"}</definedName>
    <definedName name="ㄹㅇ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ㄹ" hidden="1">#REF!</definedName>
    <definedName name="ㄹㅇㄶ" hidden="1">#REF!</definedName>
    <definedName name="ㄹㅇㄶ옿" hidden="1">'[118]N賃率-職'!$I$5:$I$30</definedName>
    <definedName name="ㄹㅇㄹ" hidden="1">{#N/A,#N/A,FALSE,"골재소요량";#N/A,#N/A,FALSE,"골재소요량"}</definedName>
    <definedName name="ㄹㅇㄹㄷㅈㅍ" hidden="1">{#N/A,#N/A,FALSE,"혼합골재"}</definedName>
    <definedName name="ㄹㅇㄹㅇ" hidden="1">#REF!</definedName>
    <definedName name="ㄹㅇㄹㅈㄷㅊ" hidden="1">'[104]98수문일위'!$A$1:$P$2004</definedName>
    <definedName name="ㄹㅇㅌㅇㄴㄱㄷ" hidden="1">{#N/A,#N/A,FALSE,"포장2"}</definedName>
    <definedName name="ㄹㅇ퓨ㅓㅜㅏㅗㅜㅠㅅ퐇휴ㅗㅎ" hidden="1">{#N/A,#N/A,FALSE,"조골재"}</definedName>
    <definedName name="ㄹㅇㅎㄴㅇ" hidden="1">{#N/A,#N/A,FALSE,"조골재"}</definedName>
    <definedName name="ㄹㅇㅎㄹㅇ" hidden="1">#N/A</definedName>
    <definedName name="ㄹㅇㅎㄹㅇㄴ">[119]I一般比!#REF!</definedName>
    <definedName name="ㄹㅇㅎㄹㅇㅎ">#N/A</definedName>
    <definedName name="ㄹㅇㅎㅀㅎ">'[120]N賃率-職'!#REF!</definedName>
    <definedName name="ㄹㅇㅎㅁ" hidden="1">#N/A</definedName>
    <definedName name="ㄹㅇ홀옹ㅎㄹ" hidden="1">#N/A</definedName>
    <definedName name="ㄹㅈㄷ">#N/A</definedName>
    <definedName name="ㄹㅈㄷㄴㅅㅎ">[121]J直材4!$F$5:$G$5</definedName>
    <definedName name="ㄹㅈㄷㅅㅈㅅ" hidden="1">#REF!</definedName>
    <definedName name="ㄹ허">#REF!</definedName>
    <definedName name="ㄹ헝ㄹ" hidden="1">#N/A</definedName>
    <definedName name="ㄹ호" hidden="1">#REF!</definedName>
    <definedName name="ㄹ호ㅓ">[93]갑지1!#REF!</definedName>
    <definedName name="ㄹ혹">#REF!</definedName>
    <definedName name="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마">#REF!</definedName>
    <definedName name="라인마킹">#REF!</definedName>
    <definedName name="라ㅓ니">'[26]#REF'!#REF!</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람어리마ㅓㅇㄹ" hidden="1">{#N/A,#N/A,FALSE,"조골재"}</definedName>
    <definedName name="랙설치A">#REF!</definedName>
    <definedName name="랙이설">#REF!</definedName>
    <definedName name="랙이설A">#REF!</definedName>
    <definedName name="램머Q간재">[7]램머!$D$20</definedName>
    <definedName name="램머Q간재10">[7]램머!$F$20</definedName>
    <definedName name="램머Q간재야간">[7]램머!$J$20</definedName>
    <definedName name="램머Q노무">[7]램머!$D$21</definedName>
    <definedName name="램머Q노무10">[7]램머!$F$21</definedName>
    <definedName name="램머Q노무야간">[7]램머!$J$21</definedName>
    <definedName name="램머Q손료">[7]램머!$D$22</definedName>
    <definedName name="램머Q손료10">[7]램머!$F$22</definedName>
    <definedName name="램머Q손료야간">[7]램머!$J$22</definedName>
    <definedName name="램머간재">'[7]기계경비(시간당)'!$H$170</definedName>
    <definedName name="램머경">#REF!</definedName>
    <definedName name="램머노무">'[7]기계경비(시간당)'!$H$166</definedName>
    <definedName name="램머노무야간">'[7]기계경비(시간당)'!$H$167</definedName>
    <definedName name="램머다짐경">#REF!</definedName>
    <definedName name="램머다짐노">#REF!</definedName>
    <definedName name="램머다짐재">#REF!</definedName>
    <definedName name="램머손료">'[7]기계경비(시간당)'!$H$165</definedName>
    <definedName name="램머재료">#REF!</definedName>
    <definedName name="램프">[7]단가조사!#REF!</definedName>
    <definedName name="러" hidden="1">{"'자리배치도'!$AG$1:$CI$28"}</definedName>
    <definedName name="러ㅗㄴ머ㅏㄹ">#REF!</definedName>
    <definedName name="럴" hidden="1">{#N/A,#N/A,FALSE,"운반시간"}</definedName>
    <definedName name="럴ㅇ니" hidden="1">{#N/A,#N/A,FALSE,"2~8번"}</definedName>
    <definedName name="럴얼ㅓ" hidden="1">#REF!</definedName>
    <definedName name="레미콘무노">#REF!</definedName>
    <definedName name="레미콘무재">#REF!</definedName>
    <definedName name="레미콘소노">#REF!</definedName>
    <definedName name="레미콘소재">#REF!</definedName>
    <definedName name="레미콘수운반DT">#N/A</definedName>
    <definedName name="레미콘철">#REF!</definedName>
    <definedName name="레미콘철노">#REF!</definedName>
    <definedName name="레미콘철재">#REF!</definedName>
    <definedName name="레이스웨이">#REF!</definedName>
    <definedName name="레저팀실행">#N/A</definedName>
    <definedName name="렌즈">#REF!</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로">#N/A</definedName>
    <definedName name="로트크기">[87]학습율!$B$5</definedName>
    <definedName name="로허ㅓ" hidden="1">{#N/A,#N/A,FALSE,"Sheet1"}</definedName>
    <definedName name="로ㅓㄹ">#REF!</definedName>
    <definedName name="로ㅓㅇ">#REF!</definedName>
    <definedName name="로ㅓㅎ러호ㅓㅎ" hidden="1">#REF!</definedName>
    <definedName name="롤러유효다짐폭다짐속도">#REF!</definedName>
    <definedName name="롬ㄴ" hidden="1">#N/A</definedName>
    <definedName name="롬나ㅓ">'[26]#REF'!#REF!</definedName>
    <definedName name="료" hidden="1">{"'용역비'!$A$4:$C$8"}</definedName>
    <definedName name="료ㅜㅇ교" hidden="1">{#N/A,#N/A,FALSE,"표지목차"}</definedName>
    <definedName name="루___핑___공">[84]노임단가!#REF!</definedName>
    <definedName name="루버제외" hidden="1">{#N/A,#N/A,FALSE,"Sheet1"}</definedName>
    <definedName name="루피공">#REF!</definedName>
    <definedName name="룻우ㅕㄴ" hidden="1">{#N/A,#N/A,FALSE,"골재소요량";#N/A,#N/A,FALSE,"골재소요량"}</definedName>
    <definedName name="류효정" hidden="1">{"'Firr(선)'!$AS$1:$AY$62","'Firr(사)'!$AS$1:$AY$62","'Firr(회)'!$AS$1:$AY$62","'Firr(선)'!$L$1:$V$62","'Firr(사)'!$L$1:$V$62","'Firr(회)'!$L$1:$V$62"}</definedName>
    <definedName name="률류" hidden="1">{#N/A,#N/A,FALSE,"혼합골재"}</definedName>
    <definedName name="리___벳___공">[84]노임단가!#REF!</definedName>
    <definedName name="리스트">#REF!</definedName>
    <definedName name="ㄻ" hidden="1">{#N/A,#N/A,FALSE,"포장2"}</definedName>
    <definedName name="ㄻㄴㄹㅇㄴㅁ" hidden="1">{#N/A,#N/A,FALSE,"운반시간"}</definedName>
    <definedName name="ㄻㄴㄻㄴㅇㄻㄴ" hidden="1">{#N/A,#N/A,FALSE,"표지목차"}</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ㅁㄴㅇ" hidden="1">{#N/A,#N/A,FALSE,"단가표지"}</definedName>
    <definedName name="ㄻㅁ" hidden="1">{#N/A,#N/A,FALSE,"조골재"}</definedName>
    <definedName name="ㄽㅁㄷ">#N/A</definedName>
    <definedName name="ㅀ">[0]!BlankMacro1</definedName>
    <definedName name="ㅀㄳㅎ" hidden="1">{#N/A,#N/A,FALSE,"혼합골재"}</definedName>
    <definedName name="ㅀㄴㅇㅀ" hidden="1">#REF!</definedName>
    <definedName name="ㅀㅀ" hidden="1">{"'Firr(선)'!$AS$1:$AY$62","'Firr(사)'!$AS$1:$AY$62","'Firr(회)'!$AS$1:$AY$62","'Firr(선)'!$L$1:$V$62","'Firr(사)'!$L$1:$V$62","'Firr(회)'!$L$1:$V$62"}</definedName>
    <definedName name="ㅀㅀㄴ" hidden="1">{#N/A,#N/A,FALSE,"조골재"}</definedName>
    <definedName name="ㅀㅁ" hidden="1">{#N/A,#N/A,FALSE,"조골재"}</definedName>
    <definedName name="ㅀㅇㄴ">[121]J直材4!$F$5:$G$5</definedName>
    <definedName name="ㅀㅇㅁ" hidden="1">{#N/A,#N/A,FALSE,"골재소요량";#N/A,#N/A,FALSE,"골재소요량"}</definedName>
    <definedName name="ㅀㅇㅎ" hidden="1">{#N/A,#N/A,FALSE,"현장 NCR 분석";#N/A,#N/A,FALSE,"현장품질감사";#N/A,#N/A,FALSE,"현장품질감사"}</definedName>
    <definedName name="ㅀ오ㅓㅎ롱ㄶㄹㄴ" hidden="1">{#N/A,#N/A,FALSE,"2~8번"}</definedName>
    <definedName name="ㅀㅎ">#REF!</definedName>
    <definedName name="ㅀㅎ허" hidden="1">{#N/A,#N/A,FALSE,"포장단가"}</definedName>
    <definedName name="ㅀ허" hidden="1">{#N/A,#N/A,FALSE,"CCTV"}</definedName>
    <definedName name="ㅁ">[91]경산!#REF!</definedName>
    <definedName name="ㅁ_1" hidden="1">{#N/A,#N/A,FALSE,"조골재"}</definedName>
    <definedName name="ㅁ1" localSheetId="4">#REF!</definedName>
    <definedName name="ㅁ1">[122]경산!#REF!</definedName>
    <definedName name="ㅁ100">#REF!</definedName>
    <definedName name="ㅁ101">[11]Sheet1!#REF!</definedName>
    <definedName name="ㅁ1100">#REF!</definedName>
    <definedName name="ㅁ1101">#REF!</definedName>
    <definedName name="ㅁ1122">#REF!</definedName>
    <definedName name="ㅁ1140">#REF!</definedName>
    <definedName name="ㅁ1144">#REF!</definedName>
    <definedName name="ㅁ1180">[107]Sheet1!$A$773</definedName>
    <definedName name="ㅁ134">#REF!</definedName>
    <definedName name="ㅁ1382">#REF!</definedName>
    <definedName name="ㅁ191">#REF!</definedName>
    <definedName name="ㅁ2">[91]경산!#REF!</definedName>
    <definedName name="ㅁ2000">#REF!</definedName>
    <definedName name="ㅁ2004">[11]Sheet1!#REF!</definedName>
    <definedName name="ㅁ201">[11]Sheet1!#REF!</definedName>
    <definedName name="ㅁ250" localSheetId="4">#REF!</definedName>
    <definedName name="ㅁ250">#REF!</definedName>
    <definedName name="ㅁ30">[107]Sheet1!#REF!</definedName>
    <definedName name="ㅁ300">#REF!</definedName>
    <definedName name="ㅁ331">#REF!</definedName>
    <definedName name="ㅁ38">#REF!</definedName>
    <definedName name="ㅁ384K5">[13]건축!#REF!</definedName>
    <definedName name="ㅁ40">#REF!</definedName>
    <definedName name="ㅁ451">#REF!</definedName>
    <definedName name="ㅁ4ㄱㅈ" hidden="1">{#N/A,#N/A,FALSE,"현장 NCR 분석";#N/A,#N/A,FALSE,"현장품질감사";#N/A,#N/A,FALSE,"현장품질감사"}</definedName>
    <definedName name="ㅁ500">[7]Baby일위대가!#REF!</definedName>
    <definedName name="ㅁ531">#REF!</definedName>
    <definedName name="ㅁ545">[11]Sheet1!$A$37</definedName>
    <definedName name="ㅁ60">[115]직노!#REF!</definedName>
    <definedName name="ㅁ636">[11]Sheet1!$D$1643</definedName>
    <definedName name="ㅁ9">#REF!</definedName>
    <definedName name="ㅁa1140">#REF!</definedName>
    <definedName name="ㅁㄱ235">#REF!</definedName>
    <definedName name="ㅁㄱ31">#REF!</definedName>
    <definedName name="ㅁㄱㅁ" hidden="1">{#N/A,#N/A,FALSE,"단가표지"}</definedName>
    <definedName name="ㅁㄱㅁㅇ" hidden="1">{#N/A,#N/A,FALSE,"2~8번"}</definedName>
    <definedName name="ㅁㄴ">#N/A</definedName>
    <definedName name="ㅁㄴ_1" hidden="1">{#N/A,#N/A,FALSE,"2~8번"}</definedName>
    <definedName name="ㅁㄴㄴ" hidden="1">{#N/A,#N/A,FALSE,"골재소요량";#N/A,#N/A,FALSE,"골재소요량"}</definedName>
    <definedName name="ㅁㄴㄴㄴㄴㄴㄴㄴㄴㄴㄴㄴㄴㄴㄴㄴㄴㄴㄴㄴ" hidden="1">{#N/A,#N/A,FALSE,"2~8번"}</definedName>
    <definedName name="ㅁㄴㄴㄴㄴㄴㄴㄴㄴㅁㄴㅇㄹ" hidden="1">{#N/A,#N/A,FALSE,"골재소요량";#N/A,#N/A,FALSE,"골재소요량"}</definedName>
    <definedName name="ㅁㄴㄴㅇ" hidden="1">{#N/A,#N/A,FALSE,"조골재"}</definedName>
    <definedName name="ㅁㄴㄷㄷ">#REF!</definedName>
    <definedName name="ㅁㄴㄷㅁㄴㅇㄺ" hidden="1">'[123]8.PILE  (돌출)'!#REF!</definedName>
    <definedName name="ㅁㄴㄹ" hidden="1">{#N/A,#N/A,FALSE,"골재소요량";#N/A,#N/A,FALSE,"골재소요량"}</definedName>
    <definedName name="ㅁㄴㄹㄴ" hidden="1">{#N/A,#N/A,FALSE,"운반시간"}</definedName>
    <definedName name="ㅁㄴㄹㄴㅁㄹㄴㅁㄻㄻㅁㅁㅁㅁ" hidden="1">{#N/A,#N/A,FALSE,"혼합골재"}</definedName>
    <definedName name="ㅁㄴㄹㅇ" hidden="1">{"'자리배치도'!$AG$1:$CI$28"}</definedName>
    <definedName name="ㅁㄴㄹㅇㅁ" hidden="1">{#N/A,#N/A,FALSE,"단가표지"}</definedName>
    <definedName name="ㅁㄴㄻ">[117]J直材4!$F$5:$G$5</definedName>
    <definedName name="ㅁㄴㄻㄴㅇㄻㅇㄴㄻㅇㄹ" hidden="1">{#N/A,#N/A,FALSE,"단면 제원"}</definedName>
    <definedName name="ㅁㄴㄾㅊ" hidden="1">{#N/A,#N/A,FALSE,"운반시간"}</definedName>
    <definedName name="ㅁㄴㅁ">'[38]제-노임'!#REF!</definedName>
    <definedName name="ㅁㄴㅁㅇ" hidden="1">#REF!</definedName>
    <definedName name="ㅁㄴㅁㅇㄴㅁㄴㅇ" hidden="1">{#N/A,#N/A,FALSE,"조골재"}</definedName>
    <definedName name="ㅁㄴㅇ" localSheetId="4">#REF!</definedName>
    <definedName name="ㅁㄴㅇ">#REF!</definedName>
    <definedName name="ㅁㄴㅇ_1" hidden="1">{#N/A,#N/A,FALSE,"운반시간"}</definedName>
    <definedName name="ㅁㄴㅇㄴ" hidden="1">{#N/A,#N/A,FALSE,"운반시간"}</definedName>
    <definedName name="ㅁㄴㅇㄹ">#REF!</definedName>
    <definedName name="ㅁㄴㅇ롷">#REF!</definedName>
    <definedName name="ㅁㄴㅇ류" hidden="1">#REF!</definedName>
    <definedName name="ㅁㄴㅇㄻㄴㅇㄹ" hidden="1">{#N/A,#N/A,FALSE,"2~8번"}</definedName>
    <definedName name="ㅁㄴㅇㄻㄴㅇㄹㄴ" hidden="1">#REF!</definedName>
    <definedName name="ㅁㄴㅇㄻㄴㅇㄹㄴㅁㅎㄴㅇㅎ" hidden="1">{"'용역비'!$A$4:$C$8"}</definedName>
    <definedName name="ㅁㄴㅇㄻㄴㅇㄻㄴㄹ" hidden="1">{#N/A,#N/A,FALSE,"명세표"}</definedName>
    <definedName name="ㅁㄴㅇㄻㄴㅇㄻㄴㅇㄻㄴㅇㄹ" hidden="1">{#N/A,#N/A,FALSE,"2~8번"}</definedName>
    <definedName name="ㅁㄴㅇㄻㄴㅇㄻㄴㅇㄻㄴㅇㄻㄴㅇㄻㄴㅇㄻㅇㄻㅇㄹ" hidden="1">{#N/A,#N/A,FALSE,"2~8번"}</definedName>
    <definedName name="ㅁㄴㅇㄻㄴㅇㄻㄴㅇㅁㄴㅁㅇ" hidden="1">{#N/A,#N/A,FALSE,"운반시간"}</definedName>
    <definedName name="ㅁㄴㅇㄻㄴㅇㄻㅇ" hidden="1">{#N/A,#N/A,FALSE,"조골재"}</definedName>
    <definedName name="ㅁㄴㅇㄻㄴㅇㅁㅇㄻㅇㄻㅇㄻㅇㄻㄴㅇㄻㄴㅇㄹ" hidden="1">{#N/A,#N/A,FALSE,"조골재"}</definedName>
    <definedName name="ㅁㄴㅇㄻㅇㄻㄴㅁㅁ" hidden="1">{#N/A,#N/A,FALSE,"조골재"}</definedName>
    <definedName name="ㅁㄴㅇㅁ" hidden="1">{"'용역비'!$A$4:$C$8"}</definedName>
    <definedName name="ㅁㄴㅇㅁㄴㅇ" hidden="1">{#N/A,#N/A,FALSE,"2~8번"}</definedName>
    <definedName name="ㅁㄴㅇㅁㄴㅇㅁ">BlankMacro1</definedName>
    <definedName name="ㅁㄴㅇㅁㄴㅇㅁㅇ" hidden="1">{#N/A,#N/A,FALSE,"2~8번"}</definedName>
    <definedName name="ㅁㄴㅇㅂ2ㅈ" localSheetId="3">[0]!BlankMacro1</definedName>
    <definedName name="ㅁㄴㅇㅂ2ㅈ">[0]!BlankMacro1</definedName>
    <definedName name="ㅁㄴㅇㅈ" hidden="1">{#N/A,#N/A,FALSE,"2~8번"}</definedName>
    <definedName name="ㅁㄴㅇㅍㄴㅇㄴ" hidden="1">'[29]98수문일위'!$A$1:$P$2004</definedName>
    <definedName name="ㅁㄴ아ㅣㄹ멀" hidden="1">{#N/A,#N/A,FALSE,"조골재"}</definedName>
    <definedName name="ㅁㄴㅊㅍㅁㅌㅊ펌ㄴㅇㄹ" hidden="1">#REF!</definedName>
    <definedName name="ㅁㄴㅌㄴ" hidden="1">{"'자리배치도'!$AG$1:$CI$28"}</definedName>
    <definedName name="ㅁ너ㅐㅓㅇ" hidden="1">{#N/A,#N/A,FALSE,"조골재"}</definedName>
    <definedName name="ㅁ넝리머" hidden="1">{#N/A,#N/A,FALSE,"조골재"}</definedName>
    <definedName name="ㅁㄵㄷㅅ">'[124]연부97-1'!#REF!</definedName>
    <definedName name="ㅁㄶㄷㅎㄴㄹㅇㄴ" hidden="1">{#N/A,#N/A,FALSE,"배수1"}</definedName>
    <definedName name="ㅁㄶㅁㄴ" hidden="1">#N/A</definedName>
    <definedName name="ㅁㄷㄱㅍㄱㅈㅁ" hidden="1">{#N/A,#N/A,FALSE,"골재소요량";#N/A,#N/A,FALSE,"골재소요량"}</definedName>
    <definedName name="ㅁㄷㅂ">#N/A</definedName>
    <definedName name="ㅁㄷㅎ">#REF!</definedName>
    <definedName name="ㅁㄷㅎㅁㅎㅁ" hidden="1">{#N/A,#N/A,FALSE,"조골재"}</definedName>
    <definedName name="ㅁㄹ" localSheetId="4" hidden="1">{#N/A,#N/A,TRUE,"NRE";#N/A,#N/A,TRUE,"Tooling";#N/A,#N/A,TRUE,"Sample";#N/A,#N/A,TRUE,"Fixtures";#N/A,#N/A,TRUE,"Agency";#N/A,#N/A,TRUE,"Personnel"}</definedName>
    <definedName name="ㅁㄹ" hidden="1">{#N/A,#N/A,FALSE,"속도"}</definedName>
    <definedName name="ㅁㄹㄴㄻㄴㄹㄴㅁㄹㄴㅇㄹㄴㅇㄹ" hidden="1">{#N/A,#N/A,FALSE,"포장2"}</definedName>
    <definedName name="ㅁㄹㄴㅇ" hidden="1">{#N/A,#N/A,FALSE,"단가표지"}</definedName>
    <definedName name="ㅁㄹㄴㅇㄹㄴㅁㄹ" hidden="1">{#N/A,#N/A,FALSE,"포장1";#N/A,#N/A,FALSE,"포장1"}</definedName>
    <definedName name="ㅁㄹㄴㅇㄻㄴㄹ" hidden="1">{#N/A,#N/A,FALSE,"골재소요량";#N/A,#N/A,FALSE,"골재소요량"}</definedName>
    <definedName name="ㅁㄹㄴㅇㅁ" hidden="1">{#N/A,#N/A,FALSE,"표지목차"}</definedName>
    <definedName name="ㅁㄹㄴㅇㅁㄻㄹㄴㅁㄹ" hidden="1">{#N/A,#N/A,FALSE,"조골재"}</definedName>
    <definedName name="ㅁㄹㄴㅇㅎㄴㄻㄴㄹㄴㅇ" hidden="1">{#N/A,#N/A,FALSE,"부대1"}</definedName>
    <definedName name="ㅁㄹㄷ" hidden="1">{#N/A,#N/A,FALSE,"표지목차"}</definedName>
    <definedName name="ㅁㄹㅇㄴ" hidden="1">{#N/A,#N/A,FALSE,"단가표지"}</definedName>
    <definedName name="ㅁㄹㅇㄴㅇㅁㄹㄴㄻㄴ" hidden="1">{#N/A,#N/A,FALSE,"이정표"}</definedName>
    <definedName name="ㅁㄹㅇㄹㅇㄴㄹㅇㄹㅇ" hidden="1">{#N/A,#N/A,FALSE,"표지목차"}</definedName>
    <definedName name="ㅁㄹㅇㅁㄴ" hidden="1">{#N/A,#N/A,FALSE,"골재소요량";#N/A,#N/A,FALSE,"골재소요량"}</definedName>
    <definedName name="ㅁㄹㅇㅁㅇㅎㅁ">#REF!</definedName>
    <definedName name="ㅁㄻ">#N/A</definedName>
    <definedName name="ㅁㄻㄴㄹ" hidden="1">{#N/A,#N/A,FALSE,"골재소요량";#N/A,#N/A,FALSE,"골재소요량"}</definedName>
    <definedName name="ㅁㄻㄴㅇ" hidden="1">{#N/A,#N/A,FALSE,"골재소요량";#N/A,#N/A,FALSE,"골재소요량"}</definedName>
    <definedName name="ㅁㄻㄴㅇㄹㄴㅇㄹㄴ" hidden="1">#REF!</definedName>
    <definedName name="ㅁㄻㅁㅁㅁㄹㄴㅇㄹㅇㄴㄹㅈㄹㄴㅇ" hidden="1">{#N/A,#N/A,FALSE,"운반시간"}</definedName>
    <definedName name="ㅁㅀ" hidden="1">{#N/A,#N/A,FALSE,"전열산출서"}</definedName>
    <definedName name="ㅁㅀㅁㄴ" hidden="1">#N/A</definedName>
    <definedName name="ㅁㅁ" localSheetId="4">#REF!</definedName>
    <definedName name="ㅁㅁ">#REF!</definedName>
    <definedName name="ㅁㅁ_1" hidden="1">{#N/A,#N/A,FALSE,"조골재"}</definedName>
    <definedName name="ㅁㅁ158">#REF!</definedName>
    <definedName name="ㅁㅁ185">#REF!</definedName>
    <definedName name="ㅁㅁㄴ" hidden="1">{#N/A,#N/A,FALSE,"2~8번"}</definedName>
    <definedName name="ㅁㅁㄴㅇㄷ" hidden="1">{#N/A,#N/A,FALSE,"조골재"}</definedName>
    <definedName name="ㅁㅁㅁ" localSheetId="4">#REF!</definedName>
    <definedName name="ㅁㅁㅁ">[125]을지!$A$1:$IV$2</definedName>
    <definedName name="ㅁㅁㅁㄴㄹㅇㅁㄴㅇㄻ">BlankMacro1</definedName>
    <definedName name="ㅁㅁㅁㅁ" hidden="1">{#N/A,#N/A,FALSE,"표지목차"}</definedName>
    <definedName name="ㅁㅁㅁㅁㅁ" hidden="1">{"'용역비'!$A$4:$C$8"}</definedName>
    <definedName name="ㅁㅁㅁㅁㅁㅁ" hidden="1">#REF!</definedName>
    <definedName name="ㅁㅁㅁㅁㅁㅁㅁ" hidden="1">{#N/A,#N/A,FALSE,"표지목차"}</definedName>
    <definedName name="ㅁㅁㅁㅁㅁㅁㅁㅁ"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ㅁㅁㅁㅁㅁㅁㅁㅁㅁㅁㅁㅁㅁ" hidden="1">{"'용역비'!$A$4:$C$8"}</definedName>
    <definedName name="ㅁㅁㅁㅂ" hidden="1">{"'용역비'!$A$4:$C$8"}</definedName>
    <definedName name="ㅁㅁ미" hidden="1">{"'용역비'!$A$4:$C$8"}</definedName>
    <definedName name="ㅁㅁㅇ" hidden="1">{#N/A,#N/A,FALSE,"골재소요량";#N/A,#N/A,FALSE,"골재소요량"}</definedName>
    <definedName name="ㅁㅁㅎ5ㅗ" localSheetId="3">[0]!BlankMacro1</definedName>
    <definedName name="ㅁㅁㅎ5ㅗ">[0]!BlankMacro1</definedName>
    <definedName name="ㅁㅂ">'[126]N賃率-職'!#REF!</definedName>
    <definedName name="ㅁㅅ"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 hidden="1">{#N/A,#N/A,FALSE,"조골재"}</definedName>
    <definedName name="ㅁㅇㄴ">[120]I一般比!#REF!</definedName>
    <definedName name="ㅁㅇㄴㅀ">[127]J直材4!$F$5:$G$5</definedName>
    <definedName name="ㅁㅇㄴㅋㄷㄱ" hidden="1">{#N/A,#N/A,FALSE,"조골재"}</definedName>
    <definedName name="ㅁㅇㄷ" hidden="1">{#N/A,#N/A,FALSE,"조골재"}</definedName>
    <definedName name="ㅁㅇㄹ">#REF!</definedName>
    <definedName name="ㅁㅇㄹㄴㅇㅁㄹ" hidden="1">{#N/A,#N/A,FALSE,"운반시간"}</definedName>
    <definedName name="ㅁㅇㄹㅁㅇㄹㅇㅁㄴ" hidden="1">{#N/A,#N/A,FALSE,"Sheet1"}</definedName>
    <definedName name="ㅁㅇㄹㅇㄴ" hidden="1">{#N/A,#N/A,FALSE,"조골재"}</definedName>
    <definedName name="ㅁㅇ리">'[26]#REF'!#REF!</definedName>
    <definedName name="ㅁㅇㄻ" hidden="1">{#N/A,#N/A,FALSE,"조골재"}</definedName>
    <definedName name="ㅁㅇㄻㄴㄹ" hidden="1">{#N/A,#N/A,FALSE,"혼합골재"}</definedName>
    <definedName name="ㅁㅇㄻㅇㄴㅁㄴㅇㄻ" hidden="1">{#N/A,#N/A,FALSE,"조골재"}</definedName>
    <definedName name="ㅁㅇㄻㅇㅎ" hidden="1">{#N/A,#N/A,FALSE,"조골재"}</definedName>
    <definedName name="ㅁㅇㅀ" hidden="1">{#N/A,#N/A,FALSE,"Sheet1"}</definedName>
    <definedName name="ㅁㅇㅀㅁㅇ" hidden="1">{#N/A,#N/A,FALSE,"단가표지"}</definedName>
    <definedName name="ㅁㅇㅁㄴㅇ" hidden="1">{"'용역비'!$A$4:$C$8"}</definedName>
    <definedName name="ㅁㅇㅁㄴㅇㅁㄴㅇㄷㅁㅇㅁ" hidden="1">{#N/A,#N/A,FALSE,"운반시간"}</definedName>
    <definedName name="ㅁㅇㅇ">[77]I一般比!#REF!</definedName>
    <definedName name="ㅁㅇㅈ" hidden="1">{#N/A,#N/A,FALSE,"표지목차"}</definedName>
    <definedName name="ㅁ아아" hidden="1">{#N/A,#N/A,FALSE,"조골재"}</definedName>
    <definedName name="ㅁ아ㅣㅓ">#N/A</definedName>
    <definedName name="ㅁ앤" hidden="1">{#N/A,#N/A,FALSE,"운반시간"}</definedName>
    <definedName name="ㅁ인ㅍㅁ닟ㅍㅁㄴㅇㄹ" hidden="1">#REF!</definedName>
    <definedName name="ㅁ읾ㄴㅇㄻ" hidden="1">#REF!</definedName>
    <definedName name="ㅁㅈㄱㅍ" localSheetId="3">[0]!BlankMacro1</definedName>
    <definedName name="ㅁㅈㄱㅍ">[0]!BlankMacro1</definedName>
    <definedName name="ㅁㅈㄷ" hidden="1">{#N/A,#N/A,FALSE,"배수1"}</definedName>
    <definedName name="ㅁㅈㄷㄱ">'[124]연부97-1'!#REF!</definedName>
    <definedName name="ㅁㅈㄷㅅㅂㄱ흎ㅊ퓨" hidden="1">#REF!</definedName>
    <definedName name="ㅁㅈㅇㅁ" hidden="1">{#N/A,#N/A,FALSE,"혼합골재"}</definedName>
    <definedName name="ㅁㅊ" hidden="1">{"'Sheet1'!$A$4","'Sheet1'!$A$9:$G$28"}</definedName>
    <definedName name="ㅁㅊㅇㅍㅁㄴㅇㄻㄴㅇㄹ" hidden="1">#REF!</definedName>
    <definedName name="ㅁㅊㅊ" hidden="1">{"'Sheet1'!$A$4","'Sheet1'!$A$9:$G$28"}</definedName>
    <definedName name="ㅁㅊㅊ123" hidden="1">{"'Sheet1'!$A$4","'Sheet1'!$A$9:$G$28"}</definedName>
    <definedName name="ㅁㅊㅍ" hidden="1">{#N/A,#N/A,TRUE,"토적및재료집계";#N/A,#N/A,TRUE,"토적및재료집계";#N/A,#N/A,TRUE,"단위량"}</definedName>
    <definedName name="ㅁㅋㄹㄴㅁㄻㄻㄴㄻ" hidden="1">{#N/A,#N/A,FALSE,"구조1"}</definedName>
    <definedName name="ㅁㅎ" hidden="1">{#N/A,#N/A,FALSE,"부대2"}</definedName>
    <definedName name="ㅁㅎㄻㅇㄻ" hidden="1">{#N/A,#N/A,FALSE,"운반시간"}</definedName>
    <definedName name="ㅁㅎㅇㅀㅁㅇ" hidden="1">{#N/A,#N/A,FALSE,"2~8번"}</definedName>
    <definedName name="ㅁㅎㅇㅀㅁㅎ" hidden="1">{#N/A,#N/A,FALSE,"단가표지"}</definedName>
    <definedName name="ㅁㅎㅎㄴㅁㄹㅈ" hidden="1">{#N/A,#N/A,FALSE,"배수2"}</definedName>
    <definedName name="마" localSheetId="4">#REF!</definedName>
    <definedName name="마">#REF!</definedName>
    <definedName name="마감" hidden="1">{#N/A,#N/A,FALSE,"견적조건";#N/A,#N/A,FALSE,"산출근거"}</definedName>
    <definedName name="마감공사비A3" hidden="1">[128]유림골조!#REF!</definedName>
    <definedName name="마감선">#REF!</definedName>
    <definedName name="마구리">{"Book1","토공.xls"}</definedName>
    <definedName name="마부_우마차포함">[84]노임단가!#REF!</definedName>
    <definedName name="마블">#REF!</definedName>
    <definedName name="마산영업국">#N/A</definedName>
    <definedName name="마어루" hidden="1">{#N/A,#N/A,FALSE,"골재소요량";#N/A,#N/A,FALSE,"골재소요량"}</definedName>
    <definedName name="마지막">[11]Sheet1!#REF!</definedName>
    <definedName name="마찰각">#REF!</definedName>
    <definedName name="마케담경">#REF!</definedName>
    <definedName name="마케담노무">#REF!</definedName>
    <definedName name="마케담재료">#REF!</definedName>
    <definedName name="마ㅓㅇ라ㅓㅇㄴㄹ" hidden="1">{#N/A,#N/A,FALSE,"2~8번"}</definedName>
    <definedName name="막구조">#REF!</definedName>
    <definedName name="만득이" hidden="1">{#N/A,#N/A,FALSE,"2~8번"}</definedName>
    <definedName name="망" hidden="1">{#N/A,#N/A,FALSE,"부대2"}</definedName>
    <definedName name="망루"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매입개방">[7]DATA!$E$6:$F$15</definedName>
    <definedName name="매입형C1">#REF!</definedName>
    <definedName name="매입형C2">#REF!</definedName>
    <definedName name="매입형C3">#REF!</definedName>
    <definedName name="매츠로33">#N/A</definedName>
    <definedName name="매크로11">#REF!</definedName>
    <definedName name="매프로3">#REF!</definedName>
    <definedName name="매화4노무">#REF!</definedName>
    <definedName name="매화4재료">#REF!</definedName>
    <definedName name="매화6노무">#REF!</definedName>
    <definedName name="매화6재료">#REF!</definedName>
    <definedName name="매화8노무">#REF!</definedName>
    <definedName name="매화8재료">#REF!</definedName>
    <definedName name="맥문동">#REF!</definedName>
    <definedName name="맨" hidden="1">{#N/A,#N/A,FALSE,"혼합골재"}</definedName>
    <definedName name="맨홀">#REF!</definedName>
    <definedName name="맹마">#REF!</definedName>
    <definedName name="맹암거간선">#REF!</definedName>
    <definedName name="맹암거지선">#REF!</definedName>
    <definedName name="먀ㅐ얼" hidden="1">{#N/A,#N/A,FALSE,"조골재"}</definedName>
    <definedName name="머" hidden="1">{#N/A,#N/A,FALSE,"명세표"}</definedName>
    <definedName name="머16">#REF!</definedName>
    <definedName name="머릿말">#N/A</definedName>
    <definedName name="머신">#REF!</definedName>
    <definedName name="먼득이" hidden="1">{#N/A,#N/A,FALSE,"골재소요량";#N/A,#N/A,FALSE,"골재소요량"}</definedName>
    <definedName name="먼일" hidden="1">{#N/A,#N/A,FALSE,"골재소요량";#N/A,#N/A,FALSE,"골재소요량"}</definedName>
    <definedName name="멋쟁이" hidden="1">{#N/A,#N/A,FALSE,"2~8번"}</definedName>
    <definedName name="멋진승하0">#REF!</definedName>
    <definedName name="멍청이" hidden="1">{#N/A,#N/A,TRUE,"NRE";#N/A,#N/A,TRUE,"Tooling";#N/A,#N/A,TRUE,"Sample";#N/A,#N/A,TRUE,"Fixtures";#N/A,#N/A,TRUE,"Agency";#N/A,#N/A,TRUE,"Personnel"}</definedName>
    <definedName name="메1">#REF!</definedName>
    <definedName name="메2">#REF!</definedName>
    <definedName name="메타10노무">#REF!</definedName>
    <definedName name="메타10재료">#REF!</definedName>
    <definedName name="메타5노무">#REF!</definedName>
    <definedName name="메타5재료">#REF!</definedName>
    <definedName name="메타6노무">#REF!</definedName>
    <definedName name="메타6재료">#REF!</definedName>
    <definedName name="메타8노무">#REF!</definedName>
    <definedName name="메타8재료">#REF!</definedName>
    <definedName name="멘트">#REF!</definedName>
    <definedName name="면고르기1">#REF!</definedName>
    <definedName name="면고르기2">#REF!</definedName>
    <definedName name="면적">#REF!</definedName>
    <definedName name="명찰1">#REF!</definedName>
    <definedName name="명찰가공">#REF!</definedName>
    <definedName name="명찰가공A">#REF!</definedName>
    <definedName name="명찰가공울산신">#REF!</definedName>
    <definedName name="명찰가공울산철">#REF!</definedName>
    <definedName name="명찰지중">#REF!</definedName>
    <definedName name="명찰지중A">#REF!</definedName>
    <definedName name="명찰지중울산신">#REF!</definedName>
    <definedName name="명찰지중울산철">#REF!</definedName>
    <definedName name="명찰취부1">#REF!</definedName>
    <definedName name="명찰취부A">#REF!</definedName>
    <definedName name="명찰취부B">#REF!</definedName>
    <definedName name="명철거1">#REF!</definedName>
    <definedName name="명철거2">#REF!</definedName>
    <definedName name="명철거3">#REF!</definedName>
    <definedName name="명취부1">#REF!</definedName>
    <definedName name="명취부2">#REF!</definedName>
    <definedName name="명취부3">#REF!</definedName>
    <definedName name="명칭">[11]Sheet1!#REF!</definedName>
    <definedName name="모" hidden="1">{#N/A,#N/A,FALSE,"전열산출서"}</definedName>
    <definedName name="모과나무">#REF!</definedName>
    <definedName name="모냐" hidden="1">#REF!</definedName>
    <definedName name="모니터" hidden="1">{#N/A,#N/A,TRUE,"NRE";#N/A,#N/A,TRUE,"Tooling";#N/A,#N/A,TRUE,"Sample";#N/A,#N/A,TRUE,"Fixtures";#N/A,#N/A,TRUE,"Agency";#N/A,#N/A,TRUE,"Personnel"}</definedName>
    <definedName name="모뎀">#REF!</definedName>
    <definedName name="모래__분사공">[84]노임단가!#REF!</definedName>
    <definedName name="모래1">#REF!</definedName>
    <definedName name="모래노">#REF!</definedName>
    <definedName name="모래막이노">#REF!</definedName>
    <definedName name="모래막이재">#REF!</definedName>
    <definedName name="모래사장노">#REF!</definedName>
    <definedName name="모래사장재">#REF!</definedName>
    <definedName name="모래운반">#N/A</definedName>
    <definedName name="모래재">#REF!</definedName>
    <definedName name="모래필터층경비">#REF!</definedName>
    <definedName name="모래필터층노무비">#REF!</definedName>
    <definedName name="모래필터층재료비">#REF!</definedName>
    <definedName name="모모.." hidden="1">{#N/A,#N/A,FALSE,"골재소요량";#N/A,#N/A,FALSE,"골재소요량"}</definedName>
    <definedName name="모터경">#REF!</definedName>
    <definedName name="모터노무비">#REF!</definedName>
    <definedName name="모터재료">#REF!</definedName>
    <definedName name="모형" hidden="1">{"'용역비'!$A$4:$C$8"}</definedName>
    <definedName name="모형01">[11]Sheet1!#REF!</definedName>
    <definedName name="모형2">#REF!</definedName>
    <definedName name="모형표지" hidden="1">{"'용역비'!$A$4:$C$8"}</definedName>
    <definedName name="목">#REF!</definedName>
    <definedName name="목________도">#REF!</definedName>
    <definedName name="목__조_각_공">#REF!</definedName>
    <definedName name="목공사">#REF!</definedName>
    <definedName name="목도">#REF!</definedName>
    <definedName name="목도001">#REF!</definedName>
    <definedName name="목도002">#REF!</definedName>
    <definedName name="목도011">#REF!</definedName>
    <definedName name="목도012">#REF!</definedName>
    <definedName name="목도982">#REF!</definedName>
    <definedName name="목도991">#REF!</definedName>
    <definedName name="목도992">#REF!</definedName>
    <definedName name="목록">#REF!</definedName>
    <definedName name="목록1" hidden="1">#REF!</definedName>
    <definedName name="목록대상표">#REF!</definedName>
    <definedName name="목백합">#REF!</definedName>
    <definedName name="목재가공">#REF!</definedName>
    <definedName name="목재동바리1">#REF!</definedName>
    <definedName name="목재동바리2">#REF!</definedName>
    <definedName name="목재료1">[11]Sheet1!$K$7:$P$18</definedName>
    <definedName name="목재료2">[11]Sheet1!$K$19:$P$30</definedName>
    <definedName name="목조각공001">#REF!</definedName>
    <definedName name="목조각공002">#REF!</definedName>
    <definedName name="목조각공011">#REF!</definedName>
    <definedName name="목조각공012">#REF!</definedName>
    <definedName name="목조각공982">#REF!</definedName>
    <definedName name="목조각공991">#REF!</definedName>
    <definedName name="목조각공992">#REF!</definedName>
    <definedName name="목차1">[11]Sheet1!$A:$IV</definedName>
    <definedName name="목차2">[11]Sheet1!$A:$IV</definedName>
    <definedName name="목차3">[11]Sheet1!$A:$IV</definedName>
    <definedName name="목차9" hidden="1">{#N/A,#N/A,FALSE,"이태원철근"}</definedName>
    <definedName name="목창호">#REF!</definedName>
    <definedName name="목표실행">#N/A</definedName>
    <definedName name="목표원가율품의서">#N/A</definedName>
    <definedName name="몰라">[11]Sheet1!#REF!</definedName>
    <definedName name="몰러" hidden="1">[129]수량산출!#REF!</definedName>
    <definedName name="몰탈노">#REF!</definedName>
    <definedName name="몰탈재">#REF!</definedName>
    <definedName name="몸통들어올리기도면">Dlog_Show</definedName>
    <definedName name="무궁화">#REF!</definedName>
    <definedName name="무근">#REF!</definedName>
    <definedName name="무근콘경">#REF!</definedName>
    <definedName name="무근콘재">#REF!</definedName>
    <definedName name="무기질노">#REF!</definedName>
    <definedName name="무기질재">#REF!</definedName>
    <definedName name="무대설비일위대가">#REF!</definedName>
    <definedName name="무대조명">#REF!</definedName>
    <definedName name="무사경">#REF!</definedName>
    <definedName name="무사노">#REF!</definedName>
    <definedName name="무사복구">#REF!</definedName>
    <definedName name="무사재">#REF!</definedName>
    <definedName name="무선공">#REF!</definedName>
    <definedName name="무선안테나공">#REF!</definedName>
    <definedName name="무선안테나공001">#REF!</definedName>
    <definedName name="무선안테나공002">#REF!</definedName>
    <definedName name="무선안테나공011">#REF!</definedName>
    <definedName name="무선안테나공012">#REF!</definedName>
    <definedName name="무선안테나공982">#REF!</definedName>
    <definedName name="무선안테나공991">#REF!</definedName>
    <definedName name="무선안테나공992">#REF!</definedName>
    <definedName name="무선통신">#REF!</definedName>
    <definedName name="무수축콘크리트">#REF!</definedName>
    <definedName name="무지개" hidden="1">{#N/A,#N/A,TRUE,"NRE";#N/A,#N/A,TRUE,"Tooling";#N/A,#N/A,TRUE,"Sample";#N/A,#N/A,TRUE,"Fixtures";#N/A,#N/A,TRUE,"Agency";#N/A,#N/A,TRUE,"Personnel"}</definedName>
    <definedName name="무지개어러ㅏㅇ" hidden="1">{#N/A,#N/A,TRUE,"NRE";#N/A,#N/A,TRUE,"Tooling";#N/A,#N/A,TRUE,"Sample";#N/A,#N/A,TRUE,"Fixtures";#N/A,#N/A,TRUE,"Agency";#N/A,#N/A,TRUE,"Personnel"}</definedName>
    <definedName name="문서의_처음">[11]Sheet1!#REF!</definedName>
    <definedName name="물" hidden="1">{#N/A,#N/A,FALSE,"이태원철근"}</definedName>
    <definedName name="물가">#REF!</definedName>
    <definedName name="물가2">#REF!</definedName>
    <definedName name="물가변동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자료">#REF!</definedName>
    <definedName name="물경">#REF!</definedName>
    <definedName name="물노무">#REF!</definedName>
    <definedName name="물량2" hidden="1">'[130]#REF'!#REF!</definedName>
    <definedName name="물량범위">#REF!</definedName>
    <definedName name="물량산출내역">#N/A</definedName>
    <definedName name="물량표">Dlog_Show</definedName>
    <definedName name="물량표1">Dlog_Show</definedName>
    <definedName name="물재료">#REF!</definedName>
    <definedName name="물푸기">#REF!</definedName>
    <definedName name="물푸기경">#REF!</definedName>
    <definedName name="물푸기노">#REF!</definedName>
    <definedName name="물푸기재">#REF!</definedName>
    <definedName name="뭐" hidden="1">{#N/A,#N/A,FALSE,"단가표지"}</definedName>
    <definedName name="뭐가이태원이야" hidden="1">{#N/A,#N/A,FALSE,"이태원철근"}</definedName>
    <definedName name="뭐야">#REF!</definedName>
    <definedName name="뭔가?">#REF!</definedName>
    <definedName name="뮤">#REF!</definedName>
    <definedName name="뮤2">#REF!</definedName>
    <definedName name="뮤라" hidden="1">{#N/A,#N/A,FALSE,"조골재"}</definedName>
    <definedName name="뮻" hidden="1">{"'자리배치도'!$AG$1:$CI$28"}</definedName>
    <definedName name="미" localSheetId="4">#N/A</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___장___공">#REF!</definedName>
    <definedName name="미_장_공">#REF!</definedName>
    <definedName name="미리보기">#N/A</definedName>
    <definedName name="미송원목">#REF!</definedName>
    <definedName name="미장">#REF!</definedName>
    <definedName name="미장공" localSheetId="4">#REF!</definedName>
    <definedName name="미장공">[7]노임!$B$6</definedName>
    <definedName name="미장공001">#REF!</definedName>
    <definedName name="미장공002">#REF!</definedName>
    <definedName name="미장공011">#REF!</definedName>
    <definedName name="미장공012">#REF!</definedName>
    <definedName name="미장공982">#REF!</definedName>
    <definedName name="미장공991">#REF!</definedName>
    <definedName name="미장공992">#REF!</definedName>
    <definedName name="미정" hidden="1">{#N/A,#N/A,FALSE,"2~8번"}</definedName>
    <definedName name="미ㅏ어리ㅣ" hidden="1">{#N/A,#N/A,FALSE,"골재소요량";#N/A,#N/A,FALSE,"골재소요량"}</definedName>
    <definedName name="미ㅓㅇㄴ리" hidden="1">{#N/A,#N/A,FALSE,"운반시간"}</definedName>
    <definedName name="민어리ㅓ" hidden="1">{#N/A,#N/A,FALSE,"조골재"}</definedName>
    <definedName name="ㅂ" localSheetId="4">#N/A</definedName>
    <definedName name="ㅂ" hidden="1">{#N/A,#N/A,TRUE,"토적및재료집계";#N/A,#N/A,TRUE,"토적및재료집계";#N/A,#N/A,TRUE,"단위량"}</definedName>
    <definedName name="ㅂ2ㅂ2" hidden="1">{#N/A,#N/A,FALSE,"배수1"}</definedName>
    <definedName name="ㅂ34ㅅ" hidden="1">{#N/A,#N/A,FALSE,"운반시간"}</definedName>
    <definedName name="ㅂㄱㄷㄷㅄ">'[76]N賃率-職'!#REF!</definedName>
    <definedName name="ㅂㄱㄹㄷㅈㅅㄷ4ㅈ" hidden="1">#N/A</definedName>
    <definedName name="ㅂㄴ" hidden="1">{#N/A,#N/A,FALSE,"기안지";#N/A,#N/A,FALSE,"통신지"}</definedName>
    <definedName name="ㅂㄴㅊㅂㄴ" hidden="1">#N/A</definedName>
    <definedName name="ㅂㄷ">[121]J直材4!$F$5:$G$5</definedName>
    <definedName name="ㅂㄷ더ㅗㅜ">#REF!</definedName>
    <definedName name="ㅂㄷㅂ">#REF!</definedName>
    <definedName name="ㅂㄷㅂㄷㅇㅂ" hidden="1">{#N/A,#N/A,FALSE,"전력간선"}</definedName>
    <definedName name="ㅂㄷㅇ" hidden="1">{#N/A,#N/A,FALSE,"표지목차"}</definedName>
    <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ㅁ">[78]직재!#REF!</definedName>
    <definedName name="ㅂㅁㅈㅁ">[131]J直材4!$F$5:$G$5</definedName>
    <definedName name="ㅂㅁㅋ">[78]재집!#REF!</definedName>
    <definedName name="ㅂㅂ" localSheetId="4">#REF!</definedName>
    <definedName name="ㅂㅂ">#REF!</definedName>
    <definedName name="ㅂㅂ1" hidden="1">{"'Sheet1'!$A$4","'Sheet1'!$A$9:$G$28"}</definedName>
    <definedName name="ㅂㅂㅂ" hidden="1">{"'용역비'!$A$4:$C$8"}</definedName>
    <definedName name="ㅂㅂㅂㅂ" localSheetId="4">#N/A</definedName>
    <definedName name="ㅂ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ㅂ" hidden="1">{"'용역비'!$A$4:$C$8"}</definedName>
    <definedName name="ㅂㅂㅂㅂㅂㅂㅂ" hidden="1">{#N/A,#N/A,FALSE,"명세표"}</definedName>
    <definedName name="ㅂㅂㅂㅂㅂㅂㅂㅂ">Dlog_Show</definedName>
    <definedName name="ㅂㅂㅂㅂㅂㅂㅂㅂㅂ" hidden="1">{#N/A,#N/A,FALSE,"표지목차"}</definedName>
    <definedName name="ㅂㅇㅁ">'[76]N賃率-職'!#REF!</definedName>
    <definedName name="ㅂㅈ">'[20]#REF'!$I$409</definedName>
    <definedName name="ㅂㅈ_1" hidden="1">{#N/A,#N/A,FALSE,"2~8번"}</definedName>
    <definedName name="ㅂㅈㄷ" hidden="1">{#N/A,#N/A,FALSE,"골재소요량";#N/A,#N/A,FALSE,"골재소요량"}</definedName>
    <definedName name="ㅂㅈㄷㄱ">'[132]20관리비율'!$A$1:$D$25</definedName>
    <definedName name="ㅂㅈㄷㄱㅈㅂ" hidden="1">#N/A</definedName>
    <definedName name="ㅂㅈㅂㅈ" hidden="1">{#N/A,#N/A,FALSE,"골재소요량";#N/A,#N/A,FALSE,"골재소요량"}</definedName>
    <definedName name="ㅂㅈㅂㅈㅂㅈ">'[20]#REF'!$G$409</definedName>
    <definedName name="ㅂㅈㅈ" hidden="1">{#N/A,#N/A,FALSE,"운반시간"}</definedName>
    <definedName name="ㅂㅈㅈㄷ" hidden="1">'[133]#REF'!#REF!</definedName>
    <definedName name="ㅂ쟈ㅕㅑㅂ1" hidden="1">{#N/A,#N/A,FALSE,"배수1"}</definedName>
    <definedName name="ㅂㅋ" hidden="1">{"'용역비'!$A$4:$C$8"}</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 hidden="1">{"'자리배치도'!$AG$1:$CI$28"}</definedName>
    <definedName name="바개">#REF!</definedName>
    <definedName name="바거">#REF!</definedName>
    <definedName name="바니쉬산출">#REF!</definedName>
    <definedName name="바리">#REF!</definedName>
    <definedName name="바물">#REF!</definedName>
    <definedName name="바보">[11]Sheet1!#REF!</definedName>
    <definedName name="바보1">[134]I一般比!#REF!</definedName>
    <definedName name="바부" hidden="1">{"'용역비'!$A$4:$C$8"}</definedName>
    <definedName name="바이브레타공">[84]노임단가!#REF!</definedName>
    <definedName name="바이오">#REF!</definedName>
    <definedName name="바인드10">#REF!</definedName>
    <definedName name="바인드1열">#REF!</definedName>
    <definedName name="바인드2">#REF!</definedName>
    <definedName name="바인드2열">#REF!</definedName>
    <definedName name="바인드3">#REF!</definedName>
    <definedName name="바인드3열">#REF!</definedName>
    <definedName name="바인드4">#REF!</definedName>
    <definedName name="바인드A">#REF!</definedName>
    <definedName name="바인드B">#REF!</definedName>
    <definedName name="바인드C">#REF!</definedName>
    <definedName name="바인드D">#REF!</definedName>
    <definedName name="바인드선">#REF!</definedName>
    <definedName name="바인드선1">#REF!</definedName>
    <definedName name="바인드선A">#REF!</definedName>
    <definedName name="바인드신설1">#REF!</definedName>
    <definedName name="바인드신설2">#REF!</definedName>
    <definedName name="바인드해체">#REF!</definedName>
    <definedName name="바인드해체A">#REF!</definedName>
    <definedName name="바인딩">#REF!</definedName>
    <definedName name="바인딩1조">#REF!</definedName>
    <definedName name="바인딩1조철거">#REF!</definedName>
    <definedName name="바인딩2조">#REF!</definedName>
    <definedName name="바인딩2조철거">#REF!</definedName>
    <definedName name="바탕">#REF!</definedName>
    <definedName name="박동렬일위대가산출표" hidden="1">{#N/A,#N/A,FALSE,"현장 NCR 분석";#N/A,#N/A,FALSE,"현장품질감사";#N/A,#N/A,FALSE,"현장품질감사"}</definedName>
    <definedName name="박상운">#REF!</definedName>
    <definedName name="박스">#REF!</definedName>
    <definedName name="박태기">#REF!</definedName>
    <definedName name="박피">#REF!</definedName>
    <definedName name="반강남">#REF!</definedName>
    <definedName name="반강성포장1" hidden="1">{#N/A,#N/A,FALSE,"기안지";#N/A,#N/A,FALSE,"통신지"}</definedName>
    <definedName name="반경관1">#REF!</definedName>
    <definedName name="반경관A">#REF!</definedName>
    <definedName name="반광교">#REF!</definedName>
    <definedName name="반광주">#REF!</definedName>
    <definedName name="반대구">#REF!</definedName>
    <definedName name="반대전">#REF!</definedName>
    <definedName name="반동교">#REF!</definedName>
    <definedName name="반르네상스">#REF!</definedName>
    <definedName name="반발산">#REF!</definedName>
    <definedName name="반방배">#REF!</definedName>
    <definedName name="반보라매">#REF!</definedName>
    <definedName name="반본사">#REF!</definedName>
    <definedName name="반사당">#REF!</definedName>
    <definedName name="반삼성">#REF!</definedName>
    <definedName name="반삼풍">#REF!</definedName>
    <definedName name="반서초">#REF!</definedName>
    <definedName name="반수원">#REF!</definedName>
    <definedName name="반신반포">#REF!</definedName>
    <definedName name="반압구정">#REF!</definedName>
    <definedName name="반여수량">#REF!</definedName>
    <definedName name="반울산">#REF!</definedName>
    <definedName name="반울산2">#REF!</definedName>
    <definedName name="반울산신">#REF!</definedName>
    <definedName name="반울산철">#REF!</definedName>
    <definedName name="반인천">#REF!</definedName>
    <definedName name="반잠실">#REF!</definedName>
    <definedName name="반전주">#REF!</definedName>
    <definedName name="반청담">#REF!</definedName>
    <definedName name="반취부강남">#REF!</definedName>
    <definedName name="반취부광교">#REF!</definedName>
    <definedName name="반취부광주">#REF!</definedName>
    <definedName name="반취부대구">#REF!</definedName>
    <definedName name="반취부대전">#REF!</definedName>
    <definedName name="반취부동교">#REF!</definedName>
    <definedName name="반취부르네상스">#REF!</definedName>
    <definedName name="반취부발산">#REF!</definedName>
    <definedName name="반취부방배">#REF!</definedName>
    <definedName name="반취부보라매">#REF!</definedName>
    <definedName name="반취부본사">#REF!</definedName>
    <definedName name="반취부사당">#REF!</definedName>
    <definedName name="반취부삼성">#REF!</definedName>
    <definedName name="반취부삼풍">#REF!</definedName>
    <definedName name="반취부서초">#REF!</definedName>
    <definedName name="반취부수원">#REF!</definedName>
    <definedName name="반취부신반포">#REF!</definedName>
    <definedName name="반취부압구정">#REF!</definedName>
    <definedName name="반취부울산">#REF!</definedName>
    <definedName name="반취부울산2">#REF!</definedName>
    <definedName name="반취부울산신">#REF!</definedName>
    <definedName name="반취부울산철">#REF!</definedName>
    <definedName name="반취부인천">#REF!</definedName>
    <definedName name="반취부잠실">#REF!</definedName>
    <definedName name="반취부전주">#REF!</definedName>
    <definedName name="반취부청담">#REF!</definedName>
    <definedName name="반취부화정">#REF!</definedName>
    <definedName name="반화정">#REF!</definedName>
    <definedName name="발전기">#REF!</definedName>
    <definedName name="발주금액">#N/A</definedName>
    <definedName name="발주처">'[89]#REF'!$C$2:$C$88</definedName>
    <definedName name="발포2">#REF!</definedName>
    <definedName name="발포A">#REF!</definedName>
    <definedName name="발포지수제A">#REF!</definedName>
    <definedName name="발포지수제처리">#REF!</definedName>
    <definedName name="밤나무10노무">#REF!</definedName>
    <definedName name="밤나무10재료">#REF!</definedName>
    <definedName name="밤나무6노무">#REF!</definedName>
    <definedName name="밤나무6재료">#REF!</definedName>
    <definedName name="밤나무8노무">#REF!</definedName>
    <definedName name="밤나무8재료">#REF!</definedName>
    <definedName name="방___수___공">#REF!</definedName>
    <definedName name="방류펌프">#REF!</definedName>
    <definedName name="방방호벽">#REF!</definedName>
    <definedName name="방송">#REF!</definedName>
    <definedName name="방송설비">[11]Sheet1!$A$193:$AB$317</definedName>
    <definedName name="방수">#REF!</definedName>
    <definedName name="방수1">#REF!</definedName>
    <definedName name="방수2">#REF!</definedName>
    <definedName name="방수A">#REF!</definedName>
    <definedName name="방수공" localSheetId="4">#REF!</definedName>
    <definedName name="방수공">[7]노임!$B$7</definedName>
    <definedName name="방수공001">#REF!</definedName>
    <definedName name="방수공002">#REF!</definedName>
    <definedName name="방수공011">#REF!</definedName>
    <definedName name="방수공012">#REF!</definedName>
    <definedName name="방수공982">#REF!</definedName>
    <definedName name="방수공991">#REF!</definedName>
    <definedName name="방수공992">#REF!</definedName>
    <definedName name="방수장치">#REF!</definedName>
    <definedName name="방수플레이트" hidden="1">{#N/A,#N/A,FALSE,"견적조건";#N/A,#N/A,FALSE,"산출근거"}</definedName>
    <definedName name="방음벽" hidden="1">{#N/A,#N/A,FALSE,"2~8번"}</definedName>
    <definedName name="방음벽1" hidden="1">{#N/A,#N/A,FALSE,"운반시간"}</definedName>
    <definedName name="방음벽토공"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방음판"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방철">#REF!</definedName>
    <definedName name="방콘2402">#REF!</definedName>
    <definedName name="방폭문">#REF!</definedName>
    <definedName name="방합3회1">#REF!</definedName>
    <definedName name="방합3회2">#REF!</definedName>
    <definedName name="방호벽1">#REF!</definedName>
    <definedName name="방호벽2">#REF!</definedName>
    <definedName name="방호벽철근">#REF!</definedName>
    <definedName name="배" hidden="1">[135]날개벽수량표!#REF!</definedName>
    <definedName name="배___관___공">#REF!</definedName>
    <definedName name="배_전__전_공">#REF!</definedName>
    <definedName name="배관" localSheetId="4">#REF!</definedName>
    <definedName name="배관">#REF!</definedName>
    <definedName name="배관공001">#REF!</definedName>
    <definedName name="배관공002">#REF!</definedName>
    <definedName name="배관공011">#REF!</definedName>
    <definedName name="배관공012">#REF!</definedName>
    <definedName name="배관공982">#REF!</definedName>
    <definedName name="배관공991">#REF!</definedName>
    <definedName name="배관공992">#REF!</definedName>
    <definedName name="배관공수율" hidden="1">'[136]N賃率-職'!$I$5:$I$30</definedName>
    <definedName name="배관공집계" hidden="1">{"'단계별시설공사비'!$A$3:$K$51"}</definedName>
    <definedName name="배관및굴착" hidden="1">{"'자리배치도'!$AG$1:$CI$28"}</definedName>
    <definedName name="배노">#REF!</definedName>
    <definedName name="배롱나무">#REF!</definedName>
    <definedName name="배면방수">#REF!</definedName>
    <definedName name="배선기구">#REF!</definedName>
    <definedName name="배수" hidden="1">{#N/A,#N/A,FALSE,"2~8번"}</definedName>
    <definedName name="배수12" hidden="1">{#N/A,#N/A,FALSE,"2~8번"}</definedName>
    <definedName name="배수공수량집계" hidden="1">{"'산출근거'!$B$4:$D$8"}</definedName>
    <definedName name="배수관1">[11]Sheet1!$A:$IV</definedName>
    <definedName name="배수관동수량집계표" hidden="1">{#N/A,#N/A,FALSE,"2~8번"}</definedName>
    <definedName name="배수관제작직관">#REF!</definedName>
    <definedName name="배수구">#REF!</definedName>
    <definedName name="배연창">#REF!</definedName>
    <definedName name="배인">#REF!</definedName>
    <definedName name="배자">#REF!</definedName>
    <definedName name="배재">#REF!</definedName>
    <definedName name="배전">'[7]#REF'!$B$6</definedName>
    <definedName name="배전공">#REF!</definedName>
    <definedName name="배전반자재단가영">'[7]#REF'!#REF!</definedName>
    <definedName name="배전전공001">#REF!</definedName>
    <definedName name="배전전공002">#REF!</definedName>
    <definedName name="배전전공011">#REF!</definedName>
    <definedName name="배전전공012">#REF!</definedName>
    <definedName name="배전전공982">#REF!</definedName>
    <definedName name="배전전공991">#REF!</definedName>
    <definedName name="배전전공992">#REF!</definedName>
    <definedName name="배전활선전공">#REF!</definedName>
    <definedName name="배전활선전공001">#REF!</definedName>
    <definedName name="배전활선전공002">#REF!</definedName>
    <definedName name="배전활선전공011">#REF!</definedName>
    <definedName name="배전활선전공012">#REF!</definedName>
    <definedName name="배전활선전공982">#REF!</definedName>
    <definedName name="배전활선전공991">#REF!</definedName>
    <definedName name="배전활선전공992">#REF!</definedName>
    <definedName name="배토판19ton">"Picture 11"</definedName>
    <definedName name="배토판32ton">"Picture 10"</definedName>
    <definedName name="백02간재">'[7]기계경비(시간당)'!$H$161</definedName>
    <definedName name="백02간재티스제외">'[7]기계경비(시간당)'!$H$162</definedName>
    <definedName name="백02노무">'[7]기계경비(시간당)'!$H$153</definedName>
    <definedName name="백02노무야간">'[7]기계경비(시간당)'!$H$157</definedName>
    <definedName name="백02손료">'[7]기계경비(시간당)'!$H$149</definedName>
    <definedName name="백04간재">'[7]기계경비(시간당)'!$H$145</definedName>
    <definedName name="백04간재티스제외">'[7]기계경비(시간당)'!$H$146</definedName>
    <definedName name="백04노무">'[7]기계경비(시간당)'!$H$137</definedName>
    <definedName name="백04노무야간">'[7]기계경비(시간당)'!$H$141</definedName>
    <definedName name="백04손료">'[7]기계경비(시간당)'!$H$133</definedName>
    <definedName name="백07간재">'[7]기계경비(시간당)'!$H$129</definedName>
    <definedName name="백07노무">'[7]기계경비(시간당)'!$H$121</definedName>
    <definedName name="백07손료">'[7]기계경비(시간당)'!$H$117</definedName>
    <definedName name="백사십">#REF!</definedName>
    <definedName name="백사십일">#REF!</definedName>
    <definedName name="백열등100W">#REF!</definedName>
    <definedName name="백열등30W">#REF!</definedName>
    <definedName name="백열등60W">#REF!</definedName>
    <definedName name="백호2경">#REF!</definedName>
    <definedName name="백호2노무">#REF!</definedName>
    <definedName name="백호2재료">#REF!</definedName>
    <definedName name="백호7경">#REF!</definedName>
    <definedName name="백호7노무">#REF!</definedName>
    <definedName name="백호7재료">#REF!</definedName>
    <definedName name="밴드">#REF!</definedName>
    <definedName name="밴드설치">#REF!</definedName>
    <definedName name="밴드철거A">#REF!</definedName>
    <definedName name="밴드취부">#REF!</definedName>
    <definedName name="밴드취부1">#REF!</definedName>
    <definedName name="밴드취부A">#REF!</definedName>
    <definedName name="밸브">#REF!</definedName>
    <definedName name="버버버법">#N/A</definedName>
    <definedName name="번호">#REF!</definedName>
    <definedName name="번화가2">#REF!</definedName>
    <definedName name="벌___목___부">#REF!</definedName>
    <definedName name="벌개">#REF!</definedName>
    <definedName name="벌목공011">#REF!</definedName>
    <definedName name="벌목부001">#REF!</definedName>
    <definedName name="벌목부002">#REF!</definedName>
    <definedName name="벌목부012">#REF!</definedName>
    <definedName name="벌목부982">#REF!</definedName>
    <definedName name="벌목부991">#REF!</definedName>
    <definedName name="벌목부992">#REF!</definedName>
    <definedName name="범위">#REF!</definedName>
    <definedName name="법당">'[80]내역서1-2'!#REF!</definedName>
    <definedName name="법면보호블럭">#REF!</definedName>
    <definedName name="벤치플륨관재료집계표">{"Book1","토공.xls"}</definedName>
    <definedName name="벨트컨베이어작업공">[84]노임단가!#REF!</definedName>
    <definedName name="벽_돌__블_럭__제_작_공">#REF!</definedName>
    <definedName name="벽관통1">#REF!</definedName>
    <definedName name="벽관통a">#REF!</definedName>
    <definedName name="벽관통구멍뚫기">#REF!</definedName>
    <definedName name="벽관통구멍파기">#REF!</definedName>
    <definedName name="벽돌_블럭_제작공">#REF!</definedName>
    <definedName name="벽돌_블럭_제작공011">#REF!</definedName>
    <definedName name="벽돌_블록_제작공001">#REF!</definedName>
    <definedName name="벽돌_블록_제작공002">#REF!</definedName>
    <definedName name="벽돌_블록_제작공012">#REF!</definedName>
    <definedName name="벽돌_블록_제작공982">#REF!</definedName>
    <definedName name="벽돌_블록_제작공991">#REF!</definedName>
    <definedName name="벽돌_블록_제작공992">#REF!</definedName>
    <definedName name="벽철1">#REF!</definedName>
    <definedName name="벽철A">#REF!</definedName>
    <definedName name="벽철물">#REF!</definedName>
    <definedName name="벽철취부1">#REF!</definedName>
    <definedName name="벽철취부A">#REF!</definedName>
    <definedName name="벽체" hidden="1">{#N/A,#N/A,FALSE,"혼합골재"}</definedName>
    <definedName name="벽체1" hidden="1">{#N/A,#N/A,FALSE,"혼합골재"}</definedName>
    <definedName name="변경">#REF!</definedName>
    <definedName name="변경공사비대비표" hidden="1">{#N/A,#N/A,FALSE,"기안지";#N/A,#N/A,FALSE,"통신지"}</definedName>
    <definedName name="변경내역" hidden="1">{#N/A,#N/A,FALSE,"3가";#N/A,#N/A,FALSE,"3나";#N/A,#N/A,FALSE,"3다"}</definedName>
    <definedName name="변계">#REF!</definedName>
    <definedName name="변노">#REF!</definedName>
    <definedName name="변동경비">#REF!</definedName>
    <definedName name="변수">#REF!</definedName>
    <definedName name="변실포장공제" hidden="1">{#N/A,#N/A,FALSE,"골재소요량";#N/A,#N/A,FALSE,"골재소요량"}</definedName>
    <definedName name="변압기">#REF!</definedName>
    <definedName name="변재">#REF!</definedName>
    <definedName name="변전전공001">#REF!</definedName>
    <definedName name="변전전공002">#REF!</definedName>
    <definedName name="변전전공011">#REF!</definedName>
    <definedName name="변전전공012">#REF!</definedName>
    <definedName name="변전전공982">#REF!</definedName>
    <definedName name="변전전공991">#REF!</definedName>
    <definedName name="변전전공992">#REF!</definedName>
    <definedName name="병" hidden="1">{#N/A,#N/A,FALSE,"이정표"}</definedName>
    <definedName name="병원동">'[80]내역서1-2'!#REF!</definedName>
    <definedName name="병원동2">'[80]내역서1-2'!#REF!</definedName>
    <definedName name="보" localSheetId="4">#REF!</definedName>
    <definedName name="보">[137]직노!#REF!</definedName>
    <definedName name="보___안___공">#REF!</definedName>
    <definedName name="보___온___공">#REF!</definedName>
    <definedName name="보_일_러__공">#REF!</definedName>
    <definedName name="보_통__선_원">#REF!</definedName>
    <definedName name="보_통__인_부">#REF!</definedName>
    <definedName name="보강토등기타">#REF!</definedName>
    <definedName name="보고" hidden="1">{#N/A,#N/A,FALSE,"Sheet1"}</definedName>
    <definedName name="보급정비창">'[80]내역서1-2'!#REF!</definedName>
    <definedName name="보급정비창2">'[80]내역서1-2'!#REF!</definedName>
    <definedName name="보노">#REF!</definedName>
    <definedName name="보노1">#REF!</definedName>
    <definedName name="보도" hidden="1">{#N/A,#N/A,FALSE,"골재소요량";#N/A,#N/A,FALSE,"골재소요량"}</definedName>
    <definedName name="보도경계석" hidden="1">{#N/A,#N/A,FALSE,"운반시간"}</definedName>
    <definedName name="보도노">#REF!</definedName>
    <definedName name="보도재">#REF!</definedName>
    <definedName name="보람증권">#N/A</definedName>
    <definedName name="보링공_지질조사">#REF!</definedName>
    <definedName name="보링공_지질조사001">#REF!</definedName>
    <definedName name="보링공_지질조사002">#REF!</definedName>
    <definedName name="보링공_지질조사011">#REF!</definedName>
    <definedName name="보링공_지질조사012">#REF!</definedName>
    <definedName name="보링공_지질조사982">#REF!</definedName>
    <definedName name="보링공_지질조사991">#REF!</definedName>
    <definedName name="보링공_지질조사992">#REF!</definedName>
    <definedName name="보습제">#REF!</definedName>
    <definedName name="보안공001">#REF!</definedName>
    <definedName name="보안공002">#REF!</definedName>
    <definedName name="보안공011">#REF!</definedName>
    <definedName name="보안공012">#REF!</definedName>
    <definedName name="보안공982">#REF!</definedName>
    <definedName name="보안공991">#REF!</definedName>
    <definedName name="보안공992">#REF!</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온">#REF!</definedName>
    <definedName name="보온공001">#REF!</definedName>
    <definedName name="보온공002">#REF!</definedName>
    <definedName name="보온공011">#REF!</definedName>
    <definedName name="보온공012">#REF!</definedName>
    <definedName name="보온공982">#REF!</definedName>
    <definedName name="보온공991">#REF!</definedName>
    <definedName name="보온공992">#REF!</definedName>
    <definedName name="보완자료복사">#REF!</definedName>
    <definedName name="보인" localSheetId="4">#REF!</definedName>
    <definedName name="보인">#REF!</definedName>
    <definedName name="보일러공001">#REF!</definedName>
    <definedName name="보일러공002">#REF!</definedName>
    <definedName name="보일러공011">#REF!</definedName>
    <definedName name="보일러공012">#REF!</definedName>
    <definedName name="보일러공982">#REF!</definedName>
    <definedName name="보일러공991">#REF!</definedName>
    <definedName name="보일러공992">#REF!</definedName>
    <definedName name="보자">#REF!</definedName>
    <definedName name="보재">#REF!</definedName>
    <definedName name="보재1">#REF!</definedName>
    <definedName name="보조1">#REF!</definedName>
    <definedName name="보조2">#REF!</definedName>
    <definedName name="보조50경">#REF!</definedName>
    <definedName name="보조50노">#REF!</definedName>
    <definedName name="보조50재">#REF!</definedName>
    <definedName name="보조기층">#REF!</definedName>
    <definedName name="보조기층ㄹ">#REF!</definedName>
    <definedName name="보중" hidden="1">{#N/A,#N/A,FALSE,"전력간선"}</definedName>
    <definedName name="보통" localSheetId="4">#REF!</definedName>
    <definedName name="보통">[138]L!$F$77</definedName>
    <definedName name="보통선원001">#REF!</definedName>
    <definedName name="보통선원002">#REF!</definedName>
    <definedName name="보통선원011">#REF!</definedName>
    <definedName name="보통선원012">#REF!</definedName>
    <definedName name="보통선원982">#REF!</definedName>
    <definedName name="보통선원991">#REF!</definedName>
    <definedName name="보통선원992">#REF!</definedName>
    <definedName name="보통인부" localSheetId="4">#REF!</definedName>
    <definedName name="보통인부">'[7]기계경비(시간당)'!$D$2</definedName>
    <definedName name="보통인부001">#REF!</definedName>
    <definedName name="보통인부002">#REF!</definedName>
    <definedName name="보통인부011">#REF!</definedName>
    <definedName name="보통인부012">#REF!</definedName>
    <definedName name="보통인부982">#REF!</definedName>
    <definedName name="보통인부991">#REF!</definedName>
    <definedName name="보통인부992">#REF!</definedName>
    <definedName name="보할" hidden="1">{#N/A,#N/A,FALSE,"Sheet1"}</definedName>
    <definedName name="보할공정표">#N/A</definedName>
    <definedName name="보할임" hidden="1">{#N/A,#N/A,FALSE,"Sheet1"}</definedName>
    <definedName name="보할입니다" hidden="1">{#N/A,#N/A,FALSE,"Sheet1"}</definedName>
    <definedName name="보할푬_2000년" hidden="1">{#N/A,#N/A,FALSE,"이태원철근"}</definedName>
    <definedName name="복리">#REF!</definedName>
    <definedName name="복리1">#REF!</definedName>
    <definedName name="복리2">#REF!</definedName>
    <definedName name="복사" hidden="1">{#N/A,#N/A,FALSE,"전열산출서"}</definedName>
    <definedName name="복사1줄">#REF!</definedName>
    <definedName name="복사2줄">#REF!</definedName>
    <definedName name="복사3줄">#REF!</definedName>
    <definedName name="복ㅇ" hidden="1">{#N/A,#N/A,FALSE,"부대2"}</definedName>
    <definedName name="복월13노">#REF!</definedName>
    <definedName name="복월13재">#REF!</definedName>
    <definedName name="복월20노">#REF!</definedName>
    <definedName name="복월20재">#REF!</definedName>
    <definedName name="복월25노">#REF!</definedName>
    <definedName name="복월25재">#REF!</definedName>
    <definedName name="복월30노">#REF!</definedName>
    <definedName name="복월30재">#REF!</definedName>
    <definedName name="복월40노">#REF!</definedName>
    <definedName name="복월40재">#REF!</definedName>
    <definedName name="복월50노">#REF!</definedName>
    <definedName name="복월50재">#REF!</definedName>
    <definedName name="복월60노">#REF!</definedName>
    <definedName name="복월60재">#REF!</definedName>
    <definedName name="복토">#REF!</definedName>
    <definedName name="본사구입">#REF!</definedName>
    <definedName name="본사재료비">#REF!</definedName>
    <definedName name="본선부포장집계표" hidden="1">{#N/A,#N/A,FALSE,"2~8번"}</definedName>
    <definedName name="볼트">#REF!</definedName>
    <definedName name="봉시설1">#REF!</definedName>
    <definedName name="봉시설2">#REF!</definedName>
    <definedName name="봉시설3">#REF!</definedName>
    <definedName name="뵹" hidden="1">{#N/A,#N/A,FALSE,"구조1"}</definedName>
    <definedName name="부" hidden="1">{#N/A,#N/A,FALSE,"현장 NCR 분석";#N/A,#N/A,FALSE,"현장품질감사";#N/A,#N/A,FALSE,"현장품질감사"}</definedName>
    <definedName name="부가" localSheetId="4">#REF!</definedName>
    <definedName name="부가">#REF!</definedName>
    <definedName name="부가가치세">#REF!</definedName>
    <definedName name="附加價値稅">#REF!</definedName>
    <definedName name="부가세" localSheetId="4">#REF!</definedName>
    <definedName name="부가세">#REF!</definedName>
    <definedName name="부단수천공50">#REF!</definedName>
    <definedName name="부단수천공경100">#REF!</definedName>
    <definedName name="부단수천공경150">#REF!</definedName>
    <definedName name="부단수천공경200">#REF!</definedName>
    <definedName name="부단수천공경50">#REF!</definedName>
    <definedName name="부단수천공노100">#REF!</definedName>
    <definedName name="부단수천공노150">#REF!</definedName>
    <definedName name="부단수천공노200">#REF!</definedName>
    <definedName name="부단수천공노50">#REF!</definedName>
    <definedName name="부단수천공노80">#REF!</definedName>
    <definedName name="부단수천공재80">#REF!</definedName>
    <definedName name="부대">#REF!</definedName>
    <definedName name="부대a" hidden="1">{#N/A,#N/A,FALSE,"골재소요량";#N/A,#N/A,FALSE,"골재소요량"}</definedName>
    <definedName name="부대갑지1">#REF!</definedName>
    <definedName name="부대건축2" hidden="1">#REF!</definedName>
    <definedName name="부대공사" hidden="1">{"'중기작업1'!$A$1:$V$18"}</definedName>
    <definedName name="부대공사산출">#REF!</definedName>
    <definedName name="부대공총괄수량집계" hidden="1">{#N/A,#N/A,FALSE,"2~8번"}</definedName>
    <definedName name="부대내역비교">#REF!</definedName>
    <definedName name="부대별약칭" hidden="1">{#N/A,#N/A,TRUE,"토적및재료집계";#N/A,#N/A,TRUE,"토적및재료집계";#N/A,#N/A,TRUE,"단위량"}</definedName>
    <definedName name="부대사항">#REF!</definedName>
    <definedName name="부대원본" hidden="1">{#N/A,#N/A,FALSE,"토공2"}</definedName>
    <definedName name="부대일위대가">#REF!</definedName>
    <definedName name="부대입찰품의서">#N/A</definedName>
    <definedName name="부붑" hidden="1">{#N/A,#N/A,FALSE,"부대2"}</definedName>
    <definedName name="부산hw">[11]Sheet1!#REF!</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손익" hidden="1">{#N/A,#N/A,FALSE,"현장 NCR 분석";#N/A,#N/A,FALSE,"현장품질감사";#N/A,#N/A,FALSE,"현장품질감사"}</definedName>
    <definedName name="부숙톱밥">#REF!</definedName>
    <definedName name="부스닥트">#REF!</definedName>
    <definedName name="부실확정자산"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부전지" hidden="1">#REF!</definedName>
    <definedName name="부직포노">#REF!</definedName>
    <definedName name="부직포재">#REF!</definedName>
    <definedName name="부토">Dlog_Show</definedName>
    <definedName name="부하_부하명">#REF!</definedName>
    <definedName name="분" hidden="1">{#N/A,#N/A,FALSE,"이태원철근"}</definedName>
    <definedName name="분기기4WAY">#REF!</definedName>
    <definedName name="분담13">#REF!</definedName>
    <definedName name="분담20">#REF!</definedName>
    <definedName name="분담25">#REF!</definedName>
    <definedName name="분당공" hidden="1">[139]Sheet4!$A$58:$A$97</definedName>
    <definedName name="분당내역" hidden="1">[140]갑지!#REF!</definedName>
    <definedName name="분당내역서" hidden="1">#REF!</definedName>
    <definedName name="분당물가" hidden="1">[141]Sheet4!$F$58:$F$73</definedName>
    <definedName name="분당코아" hidden="1">[142]마산월령동골조물량변경!$F$58:$F$73</definedName>
    <definedName name="분당협조" hidden="1">{#N/A,#N/A,FALSE,"이태원철근"}</definedName>
    <definedName name="분배2way">#REF!</definedName>
    <definedName name="분배기2">#REF!</definedName>
    <definedName name="분배기2WAY">#REF!</definedName>
    <definedName name="분배함">#REF!</definedName>
    <definedName name="분배함취부1">#REF!</definedName>
    <definedName name="분배함취부A">#REF!</definedName>
    <definedName name="분사2">#REF!</definedName>
    <definedName name="분사A">#REF!</definedName>
    <definedName name="분석단계SW단가" localSheetId="3">#REF!</definedName>
    <definedName name="분석단계SW단가">#REF!</definedName>
    <definedName name="분석변경" hidden="1">{#N/A,#N/A,FALSE,"변경관리예산";#N/A,#N/A,FALSE,"변경장비예산";#N/A,#N/A,FALSE,"변경준설예산";#N/A,#N/A,FALSE,"변경철구예산"}</definedName>
    <definedName name="분수경">#REF!</definedName>
    <definedName name="분수노">#REF!</definedName>
    <definedName name="분수재">#REF!</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전반">#REF!</definedName>
    <definedName name="분전함신설합계">[7]분전함신설!$S$29</definedName>
    <definedName name="불균3way">#REF!</definedName>
    <definedName name="불균등3WAY">#REF!</definedName>
    <definedName name="불도자15경">#REF!</definedName>
    <definedName name="불도자15노무">#REF!</definedName>
    <definedName name="불도자15재료">#REF!</definedName>
    <definedName name="붕" hidden="1">{#N/A,#N/A,FALSE,"현장 NCR 분석";#N/A,#N/A,FALSE,"현장품질감사";#N/A,#N/A,FALSE,"현장품질감사"}</definedName>
    <definedName name="브02간재구조물">'[7]기계경비(시간당)'!$H$112</definedName>
    <definedName name="브02노무">'[7]기계경비(시간당)'!$H$110</definedName>
    <definedName name="브02노무야간">'[7]기계경비(시간당)'!$H$111</definedName>
    <definedName name="브02손료">'[7]기계경비(시간당)'!$H$109</definedName>
    <definedName name="브04간재구조물">'[7]기계경비(시간당)'!$H$105</definedName>
    <definedName name="브04노무">'[7]기계경비(시간당)'!$H$103</definedName>
    <definedName name="브04노무야간">'[7]기계경비(시간당)'!$H$104</definedName>
    <definedName name="브04손료">'[7]기계경비(시간당)'!$H$102</definedName>
    <definedName name="브레드">#REF!</definedName>
    <definedName name="브레이드">'[7]기계경비(시간당)'!$D$28</definedName>
    <definedName name="브이c">#REF!</definedName>
    <definedName name="비" hidden="1">{#N/A,#N/A,FALSE,"골재소요량";#N/A,#N/A,FALSE,"골재소요량"}</definedName>
    <definedName name="비___계___공">#REF!</definedName>
    <definedName name="비_계_공">#REF!</definedName>
    <definedName name="비_고">#REF!</definedName>
    <definedName name="비강남">#REF!</definedName>
    <definedName name="비계">'[7]#REF'!$B$14</definedName>
    <definedName name="비계1">#REF!</definedName>
    <definedName name="비계2">#REF!</definedName>
    <definedName name="비계공" localSheetId="4">#REF!</definedName>
    <definedName name="비계공">#REF!</definedName>
    <definedName name="비계공001">#REF!</definedName>
    <definedName name="비계공002">#REF!</definedName>
    <definedName name="비계공011">#REF!</definedName>
    <definedName name="비계공012">#REF!</definedName>
    <definedName name="비계공982">#REF!</definedName>
    <definedName name="비계공991">#REF!</definedName>
    <definedName name="비계공992">#REF!</definedName>
    <definedName name="비광교">#REF!</definedName>
    <definedName name="비광주">#REF!</definedName>
    <definedName name="비교" localSheetId="4">BLB</definedName>
    <definedName name="비교">BlankMacro1</definedName>
    <definedName name="비교가">#REF!</definedName>
    <definedName name="비교테이블" hidden="1">{#N/A,#N/A,TRUE,"NRE";#N/A,#N/A,TRUE,"Tooling";#N/A,#N/A,TRUE,"Sample";#N/A,#N/A,TRUE,"Fixtures";#N/A,#N/A,TRUE,"Agency";#N/A,#N/A,TRUE,"Personnel"}</definedName>
    <definedName name="비교표1">[11]Sheet1!$A:$IV</definedName>
    <definedName name="비교표2">[11]Sheet1!$A:$IV</definedName>
    <definedName name="비닐">#REF!</definedName>
    <definedName name="비닐철">#REF!</definedName>
    <definedName name="비대구">#REF!</definedName>
    <definedName name="비대전">#REF!</definedName>
    <definedName name="비동교">#REF!</definedName>
    <definedName name="비르네상스">#REF!</definedName>
    <definedName name="비목1">#REF!</definedName>
    <definedName name="비목2">#REF!</definedName>
    <definedName name="비목3">#REF!</definedName>
    <definedName name="비목4">#REF!</definedName>
    <definedName name="비목군분류표">[11]Sheet1!$A$6:$IV$30</definedName>
    <definedName name="비목군집계" hidden="1">#REF!</definedName>
    <definedName name="비목출력">#REF!</definedName>
    <definedName name="비발산">#REF!</definedName>
    <definedName name="비방배">#REF!</definedName>
    <definedName name="비보라매">#REF!</definedName>
    <definedName name="비본사">#REF!</definedName>
    <definedName name="비비추">#REF!</definedName>
    <definedName name="비사당">#REF!</definedName>
    <definedName name="비삼성">#REF!</definedName>
    <definedName name="비삼풍">#REF!</definedName>
    <definedName name="비서초">#REF!</definedName>
    <definedName name="비수원">#REF!</definedName>
    <definedName name="비신반포">#REF!</definedName>
    <definedName name="비압구정">#REF!</definedName>
    <definedName name="비울산">#REF!</definedName>
    <definedName name="비울산2">#REF!</definedName>
    <definedName name="비울산신">#REF!</definedName>
    <definedName name="비울산철">#REF!</definedName>
    <definedName name="비율">#REF!</definedName>
    <definedName name="비인천">#REF!</definedName>
    <definedName name="비잠실">#REF!</definedName>
    <definedName name="비전주">#REF!</definedName>
    <definedName name="비중">#REF!</definedName>
    <definedName name="비중1">#REF!</definedName>
    <definedName name="비청담">#REF!</definedName>
    <definedName name="비할증노임">#REF!</definedName>
    <definedName name="비화정">#REF!</definedName>
    <definedName name="빌딩통합관리">[0]!BlankMacro1</definedName>
    <definedName name="빌딩통합관리3">[0]!BlankMacro1</definedName>
    <definedName name="빔제작단가개정표준도적용" hidden="1">{"'자리배치도'!$AG$1:$CI$28"}</definedName>
    <definedName name="빙" hidden="1">{#N/A,#N/A,FALSE,"견적갑지";#N/A,#N/A,FALSE,"총괄표";#N/A,#N/A,FALSE,"철골공사";#N/A,#N/A,FALSE,"토목공사";#N/A,#N/A,FALSE,"판넬전기공사"}</definedName>
    <definedName name="빙추" hidden="1">{#N/A,#N/A,FALSE,"견적갑지";#N/A,#N/A,FALSE,"총괄표";#N/A,#N/A,FALSE,"철골공사";#N/A,#N/A,FALSE,"토목공사";#N/A,#N/A,FALSE,"판넬전기공사"}</definedName>
    <definedName name="빙축열" hidden="1">{#N/A,#N/A,FALSE,"견적갑지";#N/A,#N/A,FALSE,"총괄표";#N/A,#N/A,FALSE,"철골공사";#N/A,#N/A,FALSE,"토목공사";#N/A,#N/A,FALSE,"판넬전기공사"}</definedName>
    <definedName name="빙축열주요자재" hidden="1">{#N/A,#N/A,FALSE,"견적갑지";#N/A,#N/A,FALSE,"총괄표";#N/A,#N/A,FALSE,"철골공사";#N/A,#N/A,FALSE,"토목공사";#N/A,#N/A,FALSE,"판넬전기공사"}</definedName>
    <definedName name="ㅃ"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빼기">#N/A</definedName>
    <definedName name="뿅" hidden="1">{#N/A,#N/A,FALSE,"구조1"}</definedName>
    <definedName name="쁑" hidden="1">{#N/A,#N/A,FALSE,"배수1"}</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 hidden="1">{#N/A,#N/A,TRUE,"토적및재료집계";#N/A,#N/A,TRUE,"토적및재료집계";#N/A,#N/A,TRUE,"단위량"}</definedName>
    <definedName name="ㅅ.." hidden="1">{#N/A,#N/A,FALSE,"골재소요량";#N/A,#N/A,FALSE,"골재소요량"}</definedName>
    <definedName name="ㅅ1">#REF!</definedName>
    <definedName name="ㅅ2">#REF!</definedName>
    <definedName name="ㅅ3">#REF!</definedName>
    <definedName name="ㅅ4">#REF!</definedName>
    <definedName name="ㅅㄱ" hidden="1">{#N/A,#N/A,FALSE,"부대2"}</definedName>
    <definedName name="ㅅㄱㄷ">#REF!</definedName>
    <definedName name="ㅅㄱㄷㅅㄱㄷ" hidden="1">{#N/A,#N/A,FALSE,"구조2"}</definedName>
    <definedName name="ㅅㄱㄷㅅㄷㄱ" hidden="1">{#N/A,#N/A,FALSE,"단가표지"}</definedName>
    <definedName name="ㅅㄱㄷㅅㄷㄳ" hidden="1">{#N/A,#N/A,FALSE,"골재소요량";#N/A,#N/A,FALSE,"골재소요량"}</definedName>
    <definedName name="ㅅㄱㄷㅎ" hidden="1">#REF!</definedName>
    <definedName name="ㅅㄱ도ㅔㅐㅑ" hidden="1">{#N/A,#N/A,FALSE,"단가표지"}</definedName>
    <definedName name="ㅅㄱㅈ" hidden="1">#N/A</definedName>
    <definedName name="ㅅ고" hidden="1">{#N/A,#N/A,FALSE,"포장단가"}</definedName>
    <definedName name="ㅅ곧고" hidden="1">{#N/A,#N/A,FALSE,"포장단가"}</definedName>
    <definedName name="ㅅ곳ㄴ고" hidden="1">{#N/A,#N/A,FALSE,"2~8번"}</definedName>
    <definedName name="ㅅ굲유" hidden="1">{#N/A,#N/A,FALSE,"조골재"}</definedName>
    <definedName name="ㅅㄳ" hidden="1">{#N/A,#N/A,FALSE,"현장 NCR 분석";#N/A,#N/A,FALSE,"현장품질감사";#N/A,#N/A,FALSE,"현장품질감사"}</definedName>
    <definedName name="ㅅㄷㄳㅈㄷㄱ" hidden="1">#REF!</definedName>
    <definedName name="ㅅㄷㅈㄱ" hidden="1">{#N/A,#N/A,FALSE,"현장 NCR 분석";#N/A,#N/A,FALSE,"현장품질감사";#N/A,#N/A,FALSE,"현장품질감사"}</definedName>
    <definedName name="ㅅㅅ" hidden="1">#REF!</definedName>
    <definedName name="ㅅㅅㅅ" hidden="1">{#N/A,#N/A,FALSE,"전력간선"}</definedName>
    <definedName name="ㅅㅅㅅㅅ" hidden="1">{#N/A,#N/A,FALSE,"2~8번"}</definedName>
    <definedName name="ㅅㅅㅅㅅㅅ" hidden="1">{#N/A,#N/A,FALSE,"골재소요량";#N/A,#N/A,FALSE,"골재소요량"}</definedName>
    <definedName name="ㅅㅅㅅㅅㅅㅅ" hidden="1">{"'용역비'!$A$4:$C$8"}</definedName>
    <definedName name="ㅅㅅㅅㅅㅅㅅㅅ" hidden="1">{#N/A,#N/A,FALSE,"골재소요량";#N/A,#N/A,FALSE,"골재소요량"}</definedName>
    <definedName name="ㅅㅅㅅㅅㅅㅅㅅㅅㅅㅅㅅ" hidden="1">{#N/A,#N/A,FALSE,"골재소요량";#N/A,#N/A,FALSE,"골재소요량"}</definedName>
    <definedName name="ㅅ여ㅛ윣ㄴ" hidden="1">{#N/A,#N/A,FALSE,"조골재"}</definedName>
    <definedName name="ㅅ융ㄴㄳ" hidden="1">{#N/A,#N/A,FALSE,"조골재"}</definedName>
    <definedName name="ㅅㅈㅅㄱㄷㅂ" hidden="1">#REF!</definedName>
    <definedName name="ㅅㅎ">#REF!</definedName>
    <definedName name="ㅅㅎ공ㅋ" hidden="1">{#N/A,#N/A,FALSE,"단가표지"}</definedName>
    <definedName name="ㅅ휴">#REF!</definedName>
    <definedName name="ㅅ휴ㅠ">#REF!</definedName>
    <definedName name="사" localSheetId="4" hidden="1">{#N/A,#N/A,TRUE,"NRE";#N/A,#N/A,TRUE,"Tooling";#N/A,#N/A,TRUE,"Sample";#N/A,#N/A,TRUE,"Fixtures";#N/A,#N/A,TRUE,"Agency";#N/A,#N/A,TRUE,"Personnel"}</definedName>
    <definedName name="사" hidden="1">{#N/A,#N/A,FALSE,"견적갑지";#N/A,#N/A,FALSE,"총괄표";#N/A,#N/A,FALSE,"철골공사";#N/A,#N/A,FALSE,"토목공사";#N/A,#N/A,FALSE,"판넬전기공사"}</definedName>
    <definedName name="사경">#REF!</definedName>
    <definedName name="사경_1">#REF!</definedName>
    <definedName name="사경1">#REF!</definedName>
    <definedName name="사경2">#REF!</definedName>
    <definedName name="사공_배포함">[84]노임단가!#REF!</definedName>
    <definedName name="사급경비">#REF!</definedName>
    <definedName name="사급경비1">#REF!</definedName>
    <definedName name="사급분계">#REF!</definedName>
    <definedName name="사급분재료비">#REF!</definedName>
    <definedName name="사급상수">#REF!</definedName>
    <definedName name="사급자재">#REF!</definedName>
    <definedName name="사급자재문서" hidden="1">{"'5국공정'!$A$1:$E$128"}</definedName>
    <definedName name="사급재료">#REF!</definedName>
    <definedName name="사급재료비A">#REF!</definedName>
    <definedName name="사노동" hidden="1">{#N/A,#N/A,FALSE,"골재소요량";#N/A,#N/A,FALSE,"골재소요량"}</definedName>
    <definedName name="사노동ㅇㅇㅇ" hidden="1">{#N/A,#N/A,FALSE,"구조2"}</definedName>
    <definedName name="사람이다." hidden="1">{"'220승압(공문첨부)'!$A$3:$E$123"}</definedName>
    <definedName name="사랑" hidden="1">{#N/A,#N/A,FALSE,"견적조건";#N/A,#N/A,FALSE,"산출근거"}</definedName>
    <definedName name="사리도">#REF!</definedName>
    <definedName name="사리도경">#REF!</definedName>
    <definedName name="사리도노무">#REF!</definedName>
    <definedName name="사리도재료">#REF!</definedName>
    <definedName name="사업계획" hidden="1">{#N/A,#N/A,FALSE,"이태원철근"}</definedName>
    <definedName name="사업소구입">#REF!</definedName>
    <definedName name="사업소출고재료비">#REF!</definedName>
    <definedName name="사이지">#REF!</definedName>
    <definedName name="사인">#REF!</definedName>
    <definedName name="사인내역">[11]Sheet1!$A$1:$F$25</definedName>
    <definedName name="사인원가" hidden="1">'[27]#REF'!#REF!</definedName>
    <definedName name="사인일위">#REF!</definedName>
    <definedName name="사재">#REF!</definedName>
    <definedName name="사재_1">#REF!</definedName>
    <definedName name="사재2">#REF!</definedName>
    <definedName name="사정가격">#REF!</definedName>
    <definedName name="사제좌안6부" hidden="1">{#N/A,#N/A,FALSE,"배수1"}</definedName>
    <definedName name="사제좌안6부1" hidden="1">{#N/A,#N/A,FALSE,"배수1"}</definedName>
    <definedName name="사진" hidden="1">{#N/A,#N/A,FALSE,"Sheet1"}</definedName>
    <definedName name="사진대지">BlankMacro1</definedName>
    <definedName name="사하중1">#REF!</definedName>
    <definedName name="사하중2">#REF!</definedName>
    <definedName name="사하중3">#REF!</definedName>
    <definedName name="사하중4">#REF!</definedName>
    <definedName name="산" hidden="1">#REF!</definedName>
    <definedName name="산근">#REF!</definedName>
    <definedName name="산안">#REF!</definedName>
    <definedName name="산재" localSheetId="4">#REF!</definedName>
    <definedName name="산재">#REF!</definedName>
    <definedName name="산재1">#REF!</definedName>
    <definedName name="산재2">#REF!</definedName>
    <definedName name="산재보험료" localSheetId="4">#REF!</definedName>
    <definedName name="산재보험료">[7]설계산출기초!$G$13</definedName>
    <definedName name="산재보험료..입력">[97]갑지!#REF!</definedName>
    <definedName name="산재보험료__입력">[81]갑지!#REF!</definedName>
    <definedName name="산재보험료요율">[81]갑지!#REF!</definedName>
    <definedName name="산정">#REF!</definedName>
    <definedName name="산철쭉">#REF!</definedName>
    <definedName name="산출">#REF!</definedName>
    <definedName name="산출1">[11]Sheet1!$D$6:$L$116</definedName>
    <definedName name="산출관로" hidden="1">{#N/A,#N/A,TRUE,"토적및재료집계";#N/A,#N/A,TRUE,"토적및재료집계";#N/A,#N/A,TRUE,"단위량"}</definedName>
    <definedName name="산출근거">BlankMacro1</definedName>
    <definedName name="산출근거1">#REF!</definedName>
    <definedName name="산출금양">[11]Sheet1!$AB$2:$AR$143</definedName>
    <definedName name="산출내역" localSheetId="3">[0]!BlankMacro1</definedName>
    <definedName name="산출내역">[0]!BlankMacro1</definedName>
    <definedName name="산출내역2">[78]재집!#REF!</definedName>
    <definedName name="산출내역서">#REF!</definedName>
    <definedName name="산출사인" hidden="1">{"'용역비'!$A$4:$C$8"}</definedName>
    <definedName name="산출서" hidden="1">{#N/A,#N/A,FALSE,"Sheet1"}</definedName>
    <definedName name="삼" hidden="1">'[27]#REF'!#REF!</definedName>
    <definedName name="삼각지_동력부하_List">#REF!</definedName>
    <definedName name="삼노">#REF!</definedName>
    <definedName name="삼발이">#REF!</definedName>
    <definedName name="삼재">#REF!</definedName>
    <definedName name="상곡">BlankMacro1</definedName>
    <definedName name="상곳">BlankMacro1</definedName>
    <definedName name="상급원자력기술자">#REF!</definedName>
    <definedName name="상급원자력기술자001">#REF!</definedName>
    <definedName name="상급원자력기술자002">#REF!</definedName>
    <definedName name="상급원자력기술자011">#REF!</definedName>
    <definedName name="상급원자력기술자012">#REF!</definedName>
    <definedName name="상급원자력기술자982">#REF!</definedName>
    <definedName name="상급원자력기술자991">#REF!</definedName>
    <definedName name="상급원자력기술자992">#REF!</definedName>
    <definedName name="상리설계설명서" hidden="1">{"'도면'!$G$62:$H$63","'도면'!$G$62:$H$63"}</definedName>
    <definedName name="상부">#REF!</definedName>
    <definedName name="상부1">#REF!</definedName>
    <definedName name="상부2">#REF!</definedName>
    <definedName name="상수공">{"Book1","토공.xls"}</definedName>
    <definedName name="상수도" hidden="1">{"'Sheet1'!$A$4","'Sheet1'!$A$9:$G$28"}</definedName>
    <definedName name="상수도등기타">#REF!</definedName>
    <definedName name="상수표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상자" hidden="1">{#N/A,#N/A,FALSE,"이태원철근"}</definedName>
    <definedName name="상주" hidden="1">{#N/A,#N/A,FALSE,"지침";#N/A,#N/A,FALSE,"환경분석";#N/A,#N/A,FALSE,"Sheet16"}</definedName>
    <definedName name="상주감리" hidden="1">{#N/A,#N/A,FALSE,"지침";#N/A,#N/A,FALSE,"환경분석";#N/A,#N/A,FALSE,"Sheet16"}</definedName>
    <definedName name="상진이">#REF!</definedName>
    <definedName name="상태입다">#N/A</definedName>
    <definedName name="새공통" hidden="1">{#N/A,#N/A,FALSE,"이태원철근"}</definedName>
    <definedName name="새들1">#REF!</definedName>
    <definedName name="새들2">#REF!</definedName>
    <definedName name="새들A">#REF!</definedName>
    <definedName name="새모형">[11]Sheet1!#REF!</definedName>
    <definedName name="새이름" hidden="1">#REF!</definedName>
    <definedName name="새통" hidden="1">{#N/A,#N/A,FALSE,"견적조건";#N/A,#N/A,FALSE,"산출근거"}</definedName>
    <definedName name="새한글" hidden="1">#REF!</definedName>
    <definedName name="색인">[11]Sheet1!#REF!</definedName>
    <definedName name="샤시공">#REF!</definedName>
    <definedName name="샷_시_공">#REF!</definedName>
    <definedName name="샷시공">#REF!</definedName>
    <definedName name="샷시공001">#REF!</definedName>
    <definedName name="샷시공002">#REF!</definedName>
    <definedName name="샷시공011">#REF!</definedName>
    <definedName name="샷시공012">#REF!</definedName>
    <definedName name="샷시공982">#REF!</definedName>
    <definedName name="샷시공991">#REF!</definedName>
    <definedName name="샷시공992">#REF!</definedName>
    <definedName name="서울">#REF!</definedName>
    <definedName name="서원기산">#REF!</definedName>
    <definedName name="서정석">#REF!</definedName>
    <definedName name="석" hidden="1">{#N/A,#N/A,FALSE,"지침";#N/A,#N/A,FALSE,"환경분석";#N/A,#N/A,FALSE,"Sheet16"}</definedName>
    <definedName name="석__조_각_공">#REF!</definedName>
    <definedName name="석_공">#REF!</definedName>
    <definedName name="석공">#REF!</definedName>
    <definedName name="석공001">#REF!</definedName>
    <definedName name="석공002">#REF!</definedName>
    <definedName name="석공011">#REF!</definedName>
    <definedName name="석공012">#REF!</definedName>
    <definedName name="석공982">#REF!</definedName>
    <definedName name="석공991">#REF!</definedName>
    <definedName name="석공992">#REF!</definedName>
    <definedName name="석재타일경">#REF!</definedName>
    <definedName name="석재타일노">#REF!</definedName>
    <definedName name="석재타일재">#REF!</definedName>
    <definedName name="석조각공001">#REF!</definedName>
    <definedName name="석조각공002">#REF!</definedName>
    <definedName name="석조각공011">#REF!</definedName>
    <definedName name="석조각공012">#REF!</definedName>
    <definedName name="석조각공982">#REF!</definedName>
    <definedName name="석조각공991">#REF!</definedName>
    <definedName name="석조각공992">#REF!</definedName>
    <definedName name="석축1">[11]Sheet1!$A:$IV</definedName>
    <definedName name="석항" hidden="1">{#N/A,#N/A,FALSE,"명세표"}</definedName>
    <definedName name="선________부">#REF!</definedName>
    <definedName name="선___반___공">[84]노임단가!#REF!</definedName>
    <definedName name="선로신설">[11]Sheet1!$A$1:$L$55</definedName>
    <definedName name="선로철거">[11]Sheet1!$A$1:$M$828</definedName>
    <definedName name="선ㅂㅈ">#N/A</definedName>
    <definedName name="선반공">#REF!</definedName>
    <definedName name="선번장">#N/A</definedName>
    <definedName name="선부001">#REF!</definedName>
    <definedName name="선부002">#REF!</definedName>
    <definedName name="선부011">#REF!</definedName>
    <definedName name="선부012">#REF!</definedName>
    <definedName name="선부982">#REF!</definedName>
    <definedName name="선부991">#REF!</definedName>
    <definedName name="선부992">#REF!</definedName>
    <definedName name="선테ㄷ">#REF!</definedName>
    <definedName name="설">#REF!</definedName>
    <definedName name="설간접">#N/A</definedName>
    <definedName name="설게">#REF!</definedName>
    <definedName name="설게도급경비">#REF!</definedName>
    <definedName name="설게직접노무비">#REF!</definedName>
    <definedName name="설계" localSheetId="4">#REF!</definedName>
    <definedName name="설계">#REF!</definedName>
    <definedName name="설계가">'[89]#REF'!$D$2:$D$88</definedName>
    <definedName name="설계간접노무비">#REF!</definedName>
    <definedName name="설계경비">#REF!</definedName>
    <definedName name="설계내역">[11]Sheet1!$A$1:$N$157</definedName>
    <definedName name="설계내역서" hidden="1">{"'별표'!$N$220"}</definedName>
    <definedName name="설계노무비">#REF!</definedName>
    <definedName name="설계단계SW단가" localSheetId="3">#REF!</definedName>
    <definedName name="설계단계SW단가">#REF!</definedName>
    <definedName name="설계단면력요약.SAP90Work">#N/A</definedName>
    <definedName name="설계도급경비">#REF!</definedName>
    <definedName name="설계도급분">#REF!</definedName>
    <definedName name="설계명세서">BLB</definedName>
    <definedName name="설계사급경비">#REF!</definedName>
    <definedName name="설계사급재료비">#REF!</definedName>
    <definedName name="설계서용지">Dlog_Show</definedName>
    <definedName name="설계설">#REF!</definedName>
    <definedName name="설계설명서2" hidden="1">{#N/A,#N/A,FALSE,"전력간선"}</definedName>
    <definedName name="설계설명서3" hidden="1">{#N/A,#N/A,FALSE,"전력간선"}</definedName>
    <definedName name="설계설명서4" hidden="1">{#N/A,#N/A,FALSE,"전력간선"}</definedName>
    <definedName name="설계이윤">#REF!</definedName>
    <definedName name="설계일반관리비">#REF!</definedName>
    <definedName name="설계재료비">#REF!</definedName>
    <definedName name="설계지입재료비">#REF!</definedName>
    <definedName name="설계직접노무비">#REF!</definedName>
    <definedName name="설계회사분">#REF!</definedName>
    <definedName name="설명판1">#REF!</definedName>
    <definedName name="설명판2">#REF!</definedName>
    <definedName name="설비" localSheetId="4">#REF!</definedName>
    <definedName name="설비" hidden="1">{#N/A,#N/A,TRUE,"토적및재료집계";#N/A,#N/A,TRUE,"토적및재료집계";#N/A,#N/A,TRUE,"단위량"}</definedName>
    <definedName name="설비1" hidden="1">{#N/A,#N/A,TRUE,"960318-1";#N/A,#N/A,TRUE,"960318-2";#N/A,#N/A,TRUE,"960318-3"}</definedName>
    <definedName name="설비원가집계표" hidden="1">#REF!</definedName>
    <definedName name="설시스템">#REF!</definedName>
    <definedName name="설원가2000">[11]Sheet1!$A$5:$H$140</definedName>
    <definedName name="설집">#REF!</definedName>
    <definedName name="설치">[11]Sheet1!$A$5:$H$115</definedName>
    <definedName name="설치12c">#REF!</definedName>
    <definedName name="설치12ㅊ">#REF!</definedName>
    <definedName name="설치17c">#REF!</definedName>
    <definedName name="설치자재">[11]Sheet1!$A$6:$I$72</definedName>
    <definedName name="설치자재2">[11]Sheet1!$A$6:$I$72</definedName>
    <definedName name="설치집계">#REF!</definedName>
    <definedName name="설치품셈광">#REF!</definedName>
    <definedName name="성" localSheetId="4">#REF!</definedName>
    <definedName name="성">[107]Sheet1!#REF!</definedName>
    <definedName name="성남" hidden="1">#REF!</definedName>
    <definedName name="성단">#REF!</definedName>
    <definedName name="성도" hidden="1">{#N/A,#N/A,TRUE,"960318-1";#N/A,#N/A,TRUE,"960318-2";#N/A,#N/A,TRUE,"960318-3"}</definedName>
    <definedName name="성룡" hidden="1">{#N/A,#N/A,TRUE,"토적및재료집계";#N/A,#N/A,TRUE,"토적및재료집계";#N/A,#N/A,TRUE,"단위량"}</definedName>
    <definedName name="성토222">#N/A</definedName>
    <definedName name="성토3">#N/A</definedName>
    <definedName name="성토도쟈">#N/A</definedName>
    <definedName name="세금">#REF!</definedName>
    <definedName name="세금1">#REF!</definedName>
    <definedName name="세금2">#REF!</definedName>
    <definedName name="세금계산서">#N/A</definedName>
    <definedName name="세금공과">#REF!</definedName>
    <definedName name="세금공과금">#REF!</definedName>
    <definedName name="세금과">#REF!</definedName>
    <definedName name="세금과공과금">#REF!</definedName>
    <definedName name="세륜기">#REF!</definedName>
    <definedName name="세부내역">#REF!</definedName>
    <definedName name="세부내역서_박" hidden="1">{"'자리배치도'!$AG$1:$CI$28"}</definedName>
    <definedName name="셔터공">#REF!</definedName>
    <definedName name="셔ㅛ" hidden="1">{#N/A,#N/A,FALSE,"운반시간"}</definedName>
    <definedName name="셧터공">[84]노임단가!#REF!</definedName>
    <definedName name="셩" hidden="1">{#N/A,#N/A,FALSE,"구조1"}</definedName>
    <definedName name="소">[0]!BlankMacro1</definedName>
    <definedName name="소_계">#REF!</definedName>
    <definedName name="소거">#REF!</definedName>
    <definedName name="소계" localSheetId="4">#REF!</definedName>
    <definedName name="소계">#REF!</definedName>
    <definedName name="소계1">#REF!</definedName>
    <definedName name="소계2">#REF!</definedName>
    <definedName name="소계3" localSheetId="4">#REF!</definedName>
    <definedName name="소계3">#REF!</definedName>
    <definedName name="소계4" localSheetId="4">#REF!</definedName>
    <definedName name="소계4">#REF!</definedName>
    <definedName name="소계5" localSheetId="4">#REF!</definedName>
    <definedName name="소계5">#REF!</definedName>
    <definedName name="소나무">#REF!</definedName>
    <definedName name="소모">#REF!</definedName>
    <definedName name="소모1">#REF!</definedName>
    <definedName name="소모2">#REF!</definedName>
    <definedName name="소모품">#REF!</definedName>
    <definedName name="소모품1">#REF!</definedName>
    <definedName name="소방">#REF!</definedName>
    <definedName name="소방2">#REF!</definedName>
    <definedName name="소방갑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소보품비">#REF!</definedName>
    <definedName name="소요량">#REF!</definedName>
    <definedName name="소요물자">#REF!</definedName>
    <definedName name="소운반" hidden="1">{#N/A,#N/A,FALSE,"포장단가"}</definedName>
    <definedName name="소일위대가1">#REF!</definedName>
    <definedName name="소장">'[89]#REF'!$M$2:$M$88</definedName>
    <definedName name="소트">#REF!</definedName>
    <definedName name="소포장" hidden="1">{#N/A,#N/A,FALSE,"견적갑지";#N/A,#N/A,FALSE,"총괄표";#N/A,#N/A,FALSE,"철골공사";#N/A,#N/A,FALSE,"토목공사";#N/A,#N/A,FALSE,"판넬전기공사"}</definedName>
    <definedName name="소포장설비" hidden="1">{#N/A,#N/A,FALSE,"견적갑지";#N/A,#N/A,FALSE,"총괄표";#N/A,#N/A,FALSE,"철골공사";#N/A,#N/A,FALSE,"토목공사";#N/A,#N/A,FALSE,"판넬전기공사"}</definedName>
    <definedName name="소프트">#N/A</definedName>
    <definedName name="소형B손료">'[7]기계경비(시간당)'!$H$240</definedName>
    <definedName name="소화갑지" hidden="1">{#N/A,#N/A,FALSE,"CCTV"}</definedName>
    <definedName name="소화수금계획" hidden="1">{#N/A,#N/A,FALSE,"Sheet1"}</definedName>
    <definedName name="속채움1">#REF!</definedName>
    <definedName name="속채움2">#REF!</definedName>
    <definedName name="손영주" hidden="1">{#N/A,#N/A,FALSE,"조골재"}</definedName>
    <definedName name="손혜정">#REF!</definedName>
    <definedName name="손혜정.손혜정">#REF!</definedName>
    <definedName name="손혜종">#N/A</definedName>
    <definedName name="송" hidden="1">{#N/A,#N/A,FALSE,"부대1"}</definedName>
    <definedName name="송_전__전__공">#REF!</definedName>
    <definedName name="송신광출력">#REF!</definedName>
    <definedName name="송신광출력A">#REF!</definedName>
    <definedName name="송전전공">#REF!</definedName>
    <definedName name="송전전공001">#REF!</definedName>
    <definedName name="송전전공002">#REF!</definedName>
    <definedName name="송전전공011">#REF!</definedName>
    <definedName name="송전전공012">#REF!</definedName>
    <definedName name="송전전공982">#REF!</definedName>
    <definedName name="송전전공991">#REF!</definedName>
    <definedName name="송전전공992">#REF!</definedName>
    <definedName name="송전환선전공011">#REF!</definedName>
    <definedName name="송전활선전공">#REF!</definedName>
    <definedName name="송전활선전공001">#REF!</definedName>
    <definedName name="송전활선전공002">#REF!</definedName>
    <definedName name="송전활선전공012">#REF!</definedName>
    <definedName name="송전활선전공982">#REF!</definedName>
    <definedName name="송전활선전공991">#REF!</definedName>
    <definedName name="송전활선전공992">#REF!</definedName>
    <definedName name="쇠흙손경비">#REF!</definedName>
    <definedName name="쇠흙손노무비">#REF!</definedName>
    <definedName name="쇠흙손재료비">#REF!</definedName>
    <definedName name="쇼" hidden="1">{#N/A,#N/A,FALSE,"포장1";#N/A,#N/A,FALSE,"포장1"}</definedName>
    <definedName name="쇼ㅓ" hidden="1">{#N/A,#N/A,FALSE,"포장단가"}</definedName>
    <definedName name="쇼ㅓㄹ" hidden="1">{#N/A,#N/A,FALSE,"현장 NCR 분석";#N/A,#N/A,FALSE,"현장품질감사";#N/A,#N/A,FALSE,"현장품질감사"}</definedName>
    <definedName name="수" localSheetId="4" hidden="1">{#N/A,#N/A,TRUE,"NRE";#N/A,#N/A,TRUE,"Tooling";#N/A,#N/A,TRUE,"Sample";#N/A,#N/A,TRUE,"Fixtures";#N/A,#N/A,TRUE,"Agency";#N/A,#N/A,TRUE,"Personnel"}</definedName>
    <definedName name="수" hidden="1">#REF!</definedName>
    <definedName name="수____종">#REF!</definedName>
    <definedName name="수2" hidden="1">{#N/A,#N/A,TRUE,"토적및재료집계";#N/A,#N/A,TRUE,"토적및재료집계";#N/A,#N/A,TRUE,"단위량"}</definedName>
    <definedName name="수3" hidden="1">{#N/A,#N/A,TRUE,"토적및재료집계";#N/A,#N/A,TRUE,"토적및재료집계";#N/A,#N/A,TRUE,"단위량"}</definedName>
    <definedName name="수경단가">#REF!</definedName>
    <definedName name="수경단가1">#REF!</definedName>
    <definedName name="수경일위">#REF!</definedName>
    <definedName name="수금"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수급">[11]Sheet1!#REF!</definedName>
    <definedName name="수급인상호">'[7]#REF'!$C$7</definedName>
    <definedName name="수급인성명">'[7]#REF'!$C$8</definedName>
    <definedName name="수급인주소">'[7]#REF'!$C$6</definedName>
    <definedName name="수도">#REF!</definedName>
    <definedName name="수도1">#REF!</definedName>
    <definedName name="수도2">#REF!</definedName>
    <definedName name="수도광열">#REF!</definedName>
    <definedName name="수도광열비" localSheetId="4">#REF!</definedName>
    <definedName name="수도광열비">#REF!</definedName>
    <definedName name="수도료">#REF!</definedName>
    <definedName name="수동소자류">#REF!</definedName>
    <definedName name="수량">#REF!</definedName>
    <definedName name="수량3" hidden="1">{"'단계별시설공사비'!$A$3:$K$51"}</definedName>
    <definedName name="수량51" hidden="1">{"'단계별시설공사비'!$A$3:$K$51"}</definedName>
    <definedName name="수량54" hidden="1">{"'단계별시설공사비'!$A$3:$K$51"}</definedName>
    <definedName name="수량55" hidden="1">{"'단계별시설공사비'!$A$3:$K$51"}</definedName>
    <definedName name="수량66" hidden="1">{"'단계별시설공사비'!$A$3:$K$51"}</definedName>
    <definedName name="수량계산" localSheetId="4">#REF!</definedName>
    <definedName name="수량계산">[11]Sheet1!$A$2:$L$102</definedName>
    <definedName name="수량대비2." hidden="1">{"'단계별시설공사비'!$A$3:$K$51"}</definedName>
    <definedName name="수량산출">[11]Sheet1!$A$2:$AB$611</definedName>
    <definedName name="수량산출2">#REF!</definedName>
    <definedName name="수량산출5">BlankMacro1</definedName>
    <definedName name="수량산출갑지">BlankMacro1</definedName>
    <definedName name="수량산출내역" hidden="1">{#N/A,#N/A,FALSE,"포장단가"}</definedName>
    <definedName name="수량산출서">#REF!</definedName>
    <definedName name="수량산출서2">#REF!</definedName>
    <definedName name="수량산출서표지">BlankMacro1</definedName>
    <definedName name="수량집계" hidden="1">{#N/A,#N/A,FALSE,"포장단가"}</definedName>
    <definedName name="수량총합" hidden="1">{#N/A,#N/A,TRUE,"토적및재료집계";#N/A,#N/A,TRUE,"토적및재료집계";#N/A,#N/A,TRUE,"단위량"}</definedName>
    <definedName name="수량확인">#REF!</definedName>
    <definedName name="수리계산서1" hidden="1">[143]덕전리!#REF!</definedName>
    <definedName name="수리시설개보수요율" hidden="1">{"'중기작업1'!$A$1:$V$18"}</definedName>
    <definedName name="수목">#REF!</definedName>
    <definedName name="수목공통대가">#REF!</definedName>
    <definedName name="수목일위대가">#REF!</definedName>
    <definedName name="수목할증비">#REF!</definedName>
    <definedName name="수배전">#REF!</definedName>
    <definedName name="수수꽃다리">#REF!</definedName>
    <definedName name="수압1">#REF!</definedName>
    <definedName name="수압2">#REF!</definedName>
    <definedName name="수압3">#REF!</definedName>
    <definedName name="수은등100W">#REF!</definedName>
    <definedName name="수은등200W">#REF!</definedName>
    <definedName name="수은등250W">#REF!</definedName>
    <definedName name="수은등300W">#REF!</definedName>
    <definedName name="수은등400W">#REF!</definedName>
    <definedName name="수작업__반장">[84]노임단가!#REF!</definedName>
    <definedName name="수중토사p1">#REF!</definedName>
    <definedName name="수직규준틀노무비">#REF!</definedName>
    <definedName name="수직규준틀재료비">#REF!</definedName>
    <definedName name="수직기준틀노무비">#REF!</definedName>
    <definedName name="수직기준틀재료비">#REF!</definedName>
    <definedName name="수축줄눈경비">#REF!</definedName>
    <definedName name="수축줄눈노무비">#REF!</definedName>
    <definedName name="수축줄눈재료비">#REF!</definedName>
    <definedName name="수토1">#REF!</definedName>
    <definedName name="수퍼클레이">#REF!</definedName>
    <definedName name="수평규준틀노무비">#REF!</definedName>
    <definedName name="수평규준틀재료비">#REF!</definedName>
    <definedName name="수평연결재">#REF!</definedName>
    <definedName name="수ㅠㅁ" hidden="1">{#N/A,#N/A,FALSE,"현장 NCR 분석";#N/A,#N/A,FALSE,"현장품질감사";#N/A,#N/A,FALSE,"현장품질감사"}</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#REF!</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원가">#REF!</definedName>
    <definedName name="純工事原價">#REF!</definedName>
    <definedName name="순성토">#N/A</definedName>
    <definedName name="숨기기">#N/A</definedName>
    <definedName name="숨기지않기">#N/A</definedName>
    <definedName name="숫자노무비">#REF!</definedName>
    <definedName name="숱" hidden="1">{#N/A,#N/A,FALSE,"현장 NCR 분석";#N/A,#N/A,FALSE,"현장품질감사";#N/A,#N/A,FALSE,"현장품질감사"}</definedName>
    <definedName name="쉴드">#REF!</definedName>
    <definedName name="쉴드1">#REF!</definedName>
    <definedName name="쉴드A">#REF!</definedName>
    <definedName name="스가공울산신">#REF!</definedName>
    <definedName name="스가공울산철">#REF!</definedName>
    <definedName name="스노">#REF!</definedName>
    <definedName name="스라" hidden="1">#REF!</definedName>
    <definedName name="스재">#REF!</definedName>
    <definedName name="스지중울산신">#REF!</definedName>
    <definedName name="스지중울산철">#REF!</definedName>
    <definedName name="스치로폴설치">#REF!</definedName>
    <definedName name="스크린">#REF!</definedName>
    <definedName name="스탠드">{"Book1","토공.xls"}</definedName>
    <definedName name="스탠드아">{"Book1","토공.xls"}</definedName>
    <definedName name="스텐레스접합25">#REF!</definedName>
    <definedName name="스텐레스접합30">#REF!</definedName>
    <definedName name="스텐레스접합40">#REF!</definedName>
    <definedName name="스텐레스접합50">#REF!</definedName>
    <definedName name="스텐레스접합노13">#REF!</definedName>
    <definedName name="스텐레스접합노20">#REF!</definedName>
    <definedName name="스트로브잣12노무">#REF!</definedName>
    <definedName name="스트로브잣12재료">#REF!</definedName>
    <definedName name="스트로브잣15노무">#REF!</definedName>
    <definedName name="스트로브잣15재료">#REF!</definedName>
    <definedName name="스트로브잣18노무">#REF!</definedName>
    <definedName name="스트로브잣18재료">#REF!</definedName>
    <definedName name="스트로브잣20노무">#REF!</definedName>
    <definedName name="스트로브잣20재료">#REF!</definedName>
    <definedName name="스트로브잣40노무">#REF!</definedName>
    <definedName name="스트로브잣40재료">#REF!</definedName>
    <definedName name="스트롱앵커시설">#REF!</definedName>
    <definedName name="스팀세차">'[80]내역서1-2'!#REF!</definedName>
    <definedName name="스팀세차실">'[80]내역서1-2'!#REF!</definedName>
    <definedName name="스파이랄1">#REF!</definedName>
    <definedName name="스파이랄슬리브">#REF!</definedName>
    <definedName name="스파이랄슬리브가공1M">#REF!</definedName>
    <definedName name="스파이랄슬리브맨홀4M">#REF!</definedName>
    <definedName name="스파이랄슬리브접속20M">#REF!</definedName>
    <definedName name="스파이랄취부1">#REF!</definedName>
    <definedName name="스파취부1">#REF!</definedName>
    <definedName name="스파취부2">#REF!</definedName>
    <definedName name="스팬각형">#REF!</definedName>
    <definedName name="스팬수평">#REF!</definedName>
    <definedName name="스팸수평">#REF!</definedName>
    <definedName name="스페이서설치">#REF!</definedName>
    <definedName name="스페이서수직1">#REF!</definedName>
    <definedName name="스페이서수직2">#REF!</definedName>
    <definedName name="스페이서수평1">#REF!</definedName>
    <definedName name="스페이서수평2">#REF!</definedName>
    <definedName name="슬레이트__공">[84]노임단가!#REF!</definedName>
    <definedName name="슬리브">#REF!</definedName>
    <definedName name="슬리브1">#REF!</definedName>
    <definedName name="슬리브A">#REF!</definedName>
    <definedName name="슬리브B">#REF!</definedName>
    <definedName name="슬리브시설1">#REF!</definedName>
    <definedName name="슬리브시설2">#REF!</definedName>
    <definedName name="슬리브시설A">#REF!</definedName>
    <definedName name="슬리브시설B">#REF!</definedName>
    <definedName name="습윤">#REF!</definedName>
    <definedName name="승" hidden="1">{#N/A,#N/A,FALSE,"지침";#N/A,#N/A,FALSE,"환경분석";#N/A,#N/A,FALSE,"Sheet16"}</definedName>
    <definedName name="승강기">#REF!</definedName>
    <definedName name="승용교" hidden="1">{#N/A,#N/A,FALSE,"2~8번"}</definedName>
    <definedName name="승우" hidden="1">{#N/A,#N/A,FALSE,"Sheet1"}</definedName>
    <definedName name="승인서2">BlankMacro1</definedName>
    <definedName name="시">#REF!</definedName>
    <definedName name="시__설__명">#REF!</definedName>
    <definedName name="시_험_사_1급">#REF!</definedName>
    <definedName name="시_험_사_2급">#REF!</definedName>
    <definedName name="시_험_사_3급">[84]노임단가!#REF!</definedName>
    <definedName name="시_험_사_4급">[84]노임단가!#REF!</definedName>
    <definedName name="시공__측량사">#REF!</definedName>
    <definedName name="시공측량사">#REF!</definedName>
    <definedName name="시공측량사001">#REF!</definedName>
    <definedName name="시공측량사002">#REF!</definedName>
    <definedName name="시공측량사011">#REF!</definedName>
    <definedName name="시공측량사012">#REF!</definedName>
    <definedName name="시공측량사982">#REF!</definedName>
    <definedName name="시공측량사991">#REF!</definedName>
    <definedName name="시공측량사992">#REF!</definedName>
    <definedName name="시공측량사조수">#REF!</definedName>
    <definedName name="시공측량사조수001">#REF!</definedName>
    <definedName name="시공측량사조수002">#REF!</definedName>
    <definedName name="시공측량사조수011">#REF!</definedName>
    <definedName name="시공측량사조수012">#REF!</definedName>
    <definedName name="시공측량사조수982">#REF!</definedName>
    <definedName name="시공측량사조수991">#REF!</definedName>
    <definedName name="시공측량사조수992">#REF!</definedName>
    <definedName name="시단가" hidden="1">{#N/A,#N/A,FALSE,"Sheet1"}</definedName>
    <definedName name="시멘트">BlankMacro1</definedName>
    <definedName name="시멘트6">BlankMacro1</definedName>
    <definedName name="시멘트운">#N/A</definedName>
    <definedName name="시멘트운반">#N/A</definedName>
    <definedName name="시발">#REF!</definedName>
    <definedName name="시방">#REF!</definedName>
    <definedName name="시방1">#REF!</definedName>
    <definedName name="시설">#REF!</definedName>
    <definedName name="시설광케이블">#REF!</definedName>
    <definedName name="시설물수량">#REF!</definedName>
    <definedName name="시설물집계" hidden="1">{#N/A,#N/A,FALSE,"골재소요량";#N/A,#N/A,FALSE,"골재소요량"}</definedName>
    <definedName name="시설수량">#REF!</definedName>
    <definedName name="시설일위">#REF!</definedName>
    <definedName name="시설일위1">#REF!</definedName>
    <definedName name="시설일위금액">#REF!</definedName>
    <definedName name="시설일위대가">#REF!</definedName>
    <definedName name="시성">#REF!</definedName>
    <definedName name="시스템노무비합계">#REF!</definedName>
    <definedName name="시스템재료비">#REF!</definedName>
    <definedName name="시스템재료비합계">#REF!</definedName>
    <definedName name="시운번1" hidden="1">{"'단계별시설공사비'!$A$3:$K$51"}</definedName>
    <definedName name="시작">#REF!</definedName>
    <definedName name="시중노임">#REF!</definedName>
    <definedName name="시중노임1">#N/A</definedName>
    <definedName name="시중단가" hidden="1">{"'단계별시설공사비'!$A$3:$K$51"}</definedName>
    <definedName name="시행년월">#REF!</definedName>
    <definedName name="시행청">[7]설계산출표지!$B$21</definedName>
    <definedName name="시험관련기사_시험사1급001">#REF!</definedName>
    <definedName name="시험관련기사_시험사1급002">#REF!</definedName>
    <definedName name="시험관련기사_시험사1급011">#REF!</definedName>
    <definedName name="시험관련기사_시험사1급012">#REF!</definedName>
    <definedName name="시험관련기사_시험사1급982">#REF!</definedName>
    <definedName name="시험관련기사_시험사1급991">#REF!</definedName>
    <definedName name="시험관련기사_시험사1급992">#REF!</definedName>
    <definedName name="시험관련산업기사_2급001">#REF!</definedName>
    <definedName name="시험관련산업기사_2급002">#REF!</definedName>
    <definedName name="시험관련산업기사_2급011">#REF!</definedName>
    <definedName name="시험관련산업기사_2급012">#REF!</definedName>
    <definedName name="시험관련산업기사_2급982">#REF!</definedName>
    <definedName name="시험관련산업기사_2급991">#REF!</definedName>
    <definedName name="시험관련산업기사_2급992">#REF!</definedName>
    <definedName name="시험단계SW단가" localSheetId="3">#REF!</definedName>
    <definedName name="시험단계SW단가">#REF!</definedName>
    <definedName name="시험보조수001">#REF!</definedName>
    <definedName name="시험보조수002">#REF!</definedName>
    <definedName name="시험보조수011">#REF!</definedName>
    <definedName name="시험보조수012">#REF!</definedName>
    <definedName name="시험보조수982">#REF!</definedName>
    <definedName name="시험보조수991">#REF!</definedName>
    <definedName name="시험보조수992">#REF!</definedName>
    <definedName name="시험성적서">#REF!</definedName>
    <definedName name="시험성적서A">#REF!</definedName>
    <definedName name="식수대경계석공제집계표" hidden="1">{#N/A,#N/A,FALSE,"운반시간"}</definedName>
    <definedName name="식수대보도포장공제집계표2" hidden="1">{#N/A,#N/A,FALSE,"골재소요량";#N/A,#N/A,FALSE,"골재소요량"}</definedName>
    <definedName name="식재">#REF!</definedName>
    <definedName name="식재공사97">#REF!</definedName>
    <definedName name="식재단가">#REF!</definedName>
    <definedName name="식재단가1">#REF!</definedName>
    <definedName name="식재수량표">BlankMacro1</definedName>
    <definedName name="식재이식삽도" hidden="1">{#N/A,#N/A,FALSE,"운반시간"}</definedName>
    <definedName name="식재일위">#REF!</definedName>
    <definedName name="식재토공집계표">{"Book1","토공.xls"}</definedName>
    <definedName name="신">'[144]C-노임단가'!#REF!</definedName>
    <definedName name="신거리">#REF!</definedName>
    <definedName name="신규일위대가" hidden="1">{#N/A,#N/A,FALSE,"포장단가"}</definedName>
    <definedName name="신규포장" hidden="1">{#N/A,#N/A,FALSE,"포장단가"}</definedName>
    <definedName name="신기교P3본체집계" hidden="1">{#N/A,#N/A,FALSE,"배수1"}</definedName>
    <definedName name="신라왕경">#REF!</definedName>
    <definedName name="신머신">#REF!</definedName>
    <definedName name="신비닐">#REF!</definedName>
    <definedName name="신설" hidden="1">{#N/A,#N/A,FALSE,"명세표"}</definedName>
    <definedName name="신설10C">#REF!</definedName>
    <definedName name="신설30C">#REF!</definedName>
    <definedName name="신설IJP옥외">#REF!</definedName>
    <definedName name="신설OFD48">#REF!</definedName>
    <definedName name="신설OFD96">#REF!</definedName>
    <definedName name="신설OFD랙">#REF!</definedName>
    <definedName name="신설강연선">#REF!</definedName>
    <definedName name="신설긍장">#REF!</definedName>
    <definedName name="신설내관">#REF!</definedName>
    <definedName name="신설리스트" hidden="1">{#N/A,#N/A,FALSE,"3가";#N/A,#N/A,FALSE,"3나";#N/A,#N/A,FALSE,"3다"}</definedName>
    <definedName name="신설명찰">#REF!</definedName>
    <definedName name="신설바인드">#REF!</definedName>
    <definedName name="신설바인드선">#REF!</definedName>
    <definedName name="신설반경관">#REF!</definedName>
    <definedName name="신설분기슬리브">#REF!</definedName>
    <definedName name="신설스파이랄">#REF!</definedName>
    <definedName name="신설암타이">#REF!</definedName>
    <definedName name="신설열수축슬리브">#REF!</definedName>
    <definedName name="신설인류">#REF!</definedName>
    <definedName name="신설점퍼코드">#REF!</definedName>
    <definedName name="신설접속">#REF!</definedName>
    <definedName name="신설접속10C">#REF!</definedName>
    <definedName name="신설접속30C">#REF!</definedName>
    <definedName name="신설접속함체10C">#REF!</definedName>
    <definedName name="신설접속함체30C">#REF!</definedName>
    <definedName name="신설접지선">#REF!</definedName>
    <definedName name="신설주의">#REF!</definedName>
    <definedName name="신설지선">#REF!</definedName>
    <definedName name="신설추가" hidden="1">{#N/A,#N/A,FALSE,"3가";#N/A,#N/A,FALSE,"3나";#N/A,#N/A,FALSE,"3다"}</definedName>
    <definedName name="신설타이">#REF!</definedName>
    <definedName name="신성" hidden="1">{#N/A,#N/A,TRUE,"손익보고"}</definedName>
    <definedName name="신성감">#REF!</definedName>
    <definedName name="신암타">#REF!</definedName>
    <definedName name="신인크">#REF!</definedName>
    <definedName name="신접커">#REF!</definedName>
    <definedName name="신접크">#REF!</definedName>
    <definedName name="신지선">#REF!</definedName>
    <definedName name="신축공사" hidden="1">{"'단계별시설공사비'!$A$3:$K$51"}</definedName>
    <definedName name="신축이음장치">#REF!</definedName>
    <definedName name="신태진">#REF!</definedName>
    <definedName name="신호기">#N/A</definedName>
    <definedName name="신호기용공배관">[7]!돌아가기</definedName>
    <definedName name="신화" hidden="1">{#N/A,#N/A,TRUE,"960318-1";#N/A,#N/A,TRUE,"960318-2";#N/A,#N/A,TRUE,"960318-3"}</definedName>
    <definedName name="실간접노무비">#REF!</definedName>
    <definedName name="실노무비">#REF!</definedName>
    <definedName name="실도급경비">#REF!</definedName>
    <definedName name="실도급비">#REF!</definedName>
    <definedName name="실도장노임">#REF!</definedName>
    <definedName name="실사급재료비">#REF!</definedName>
    <definedName name="실외주가공비">#REF!</definedName>
    <definedName name="실이윤">#REF!</definedName>
    <definedName name="실일반관리비">#REF!</definedName>
    <definedName name="실전기노임">#REF!</definedName>
    <definedName name="실정보고사항" hidden="1">{"'단계별시설공사비'!$A$3:$K$51"}</definedName>
    <definedName name="실지수_기호">#REF!</definedName>
    <definedName name="실지입재료비">#REF!</definedName>
    <definedName name="실직접노무비">#REF!</definedName>
    <definedName name="실토공노임">#REF!</definedName>
    <definedName name="실편백10노무">#REF!</definedName>
    <definedName name="실편백10재료">#REF!</definedName>
    <definedName name="실편백15노무">#REF!</definedName>
    <definedName name="실편백15재료">#REF!</definedName>
    <definedName name="실행">#REF!</definedName>
    <definedName name="실행공기">#REF!</definedName>
    <definedName name="실행공사비추정대비표">#N/A</definedName>
    <definedName name="실행분석">BlankMacro1</definedName>
    <definedName name="실행예산1">'[89]#REF'!$V$2:$V$88</definedName>
    <definedName name="실행예산10">'[89]#REF'!$BF$2:$BF$88</definedName>
    <definedName name="실행예산11">'[89]#REF'!$BJ$2:$BJ$88</definedName>
    <definedName name="실행예산12">'[89]#REF'!$BN$2:$BN$88</definedName>
    <definedName name="실행예산13">'[89]#REF'!$BR$2:$BR$88</definedName>
    <definedName name="실행예산2">'[89]#REF'!$Z$2:$Z$88</definedName>
    <definedName name="실행예산3">'[89]#REF'!$AD$2:$AD$88</definedName>
    <definedName name="실행예산4">'[89]#REF'!$AH$2:$AH$88</definedName>
    <definedName name="실행예산5">'[89]#REF'!$AL$2:$AL$88</definedName>
    <definedName name="실행예산6">'[89]#REF'!$AP$2:$AP$88</definedName>
    <definedName name="실행예산7">'[89]#REF'!$AT$2:$AT$88</definedName>
    <definedName name="실행예산8">'[89]#REF'!$AX$2:$AX$88</definedName>
    <definedName name="실행예산9">'[89]#REF'!$BB$2:$BB$88</definedName>
    <definedName name="실행예산서" hidden="1">{#N/A,#N/A,FALSE,"현장 NCR 분석";#N/A,#N/A,FALSE,"현장품질감사";#N/A,#N/A,FALSE,"현장품질감사"}</definedName>
    <definedName name="실회사경비">#REF!</definedName>
    <definedName name="심우">#REF!</definedName>
    <definedName name="심우을">#REF!</definedName>
    <definedName name="심판대">#REF!</definedName>
    <definedName name="ㅆ"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써강남">#REF!</definedName>
    <definedName name="써광교">#REF!</definedName>
    <definedName name="써광주">#REF!</definedName>
    <definedName name="써대구">#REF!</definedName>
    <definedName name="써대전">#REF!</definedName>
    <definedName name="써동교">#REF!</definedName>
    <definedName name="써르네상스">#REF!</definedName>
    <definedName name="써발산">#REF!</definedName>
    <definedName name="써방배">#REF!</definedName>
    <definedName name="써보라매">#REF!</definedName>
    <definedName name="써본사">#REF!</definedName>
    <definedName name="써비스콘넥터">#REF!</definedName>
    <definedName name="써사당">#REF!</definedName>
    <definedName name="써삼성">#REF!</definedName>
    <definedName name="써삼풍">#REF!</definedName>
    <definedName name="써서초">#REF!</definedName>
    <definedName name="써수원">#REF!</definedName>
    <definedName name="써신반포">#REF!</definedName>
    <definedName name="써압구정">#REF!</definedName>
    <definedName name="써울산">#REF!</definedName>
    <definedName name="써울산2">#REF!</definedName>
    <definedName name="써울산신">#REF!</definedName>
    <definedName name="써울산철">#REF!</definedName>
    <definedName name="써인천">#REF!</definedName>
    <definedName name="써잠실">#REF!</definedName>
    <definedName name="써전주">#REF!</definedName>
    <definedName name="써청담">#REF!</definedName>
    <definedName name="써콘">#REF!</definedName>
    <definedName name="써콘1">#REF!</definedName>
    <definedName name="써콘2">#REF!</definedName>
    <definedName name="써콘A">#REF!</definedName>
    <definedName name="써콘시설1">#REF!</definedName>
    <definedName name="써콘시설A">#REF!</definedName>
    <definedName name="써화정">#REF!</definedName>
    <definedName name="썰치">[11]Sheet1!$J$5:$K$140</definedName>
    <definedName name="씨">#REF!</definedName>
    <definedName name="씨그마ck">#REF!</definedName>
    <definedName name="씨그마y">#REF!</definedName>
    <definedName name="ㅇ" localSheetId="3">[0]!BlankMacro1</definedName>
    <definedName name="ㅇ" localSheetId="4">#N/A</definedName>
    <definedName name="ㅇ">[0]!BlankMacro1</definedName>
    <definedName name="ㅇ10" localSheetId="4">#REF!</definedName>
    <definedName name="ㅇ10">#REF!</definedName>
    <definedName name="ㅇ1200">#REF!</definedName>
    <definedName name="ㅇ20" localSheetId="4">#REF!</definedName>
    <definedName name="ㅇ20">#REF!</definedName>
    <definedName name="ㅇ48">#REF!</definedName>
    <definedName name="ㅇ560">#REF!</definedName>
    <definedName name="ㅇㄱ셔ㅓㅀ" hidden="1">#REF!</definedName>
    <definedName name="ㅇㄱ효" hidden="1">{#N/A,#N/A,FALSE,"조골재"}</definedName>
    <definedName name="ㅇㄴ">[145]단!$A$5:$I$172</definedName>
    <definedName name="ㅇㄴㄹ">[11]Sheet1!#REF!</definedName>
    <definedName name="ㅇㄴㄹㄴㄹ">BlankMacro1</definedName>
    <definedName name="ㅇㄴㄹㄴㅇㄹ">#N/A</definedName>
    <definedName name="ㅇㄴㄹㄹㄴㄹㄹ" hidden="1">{#N/A,#N/A,FALSE,"운반시간"}</definedName>
    <definedName name="ㅇㄴㄹㅇㄴㄹㅇㄴ" hidden="1">{#N/A,#N/A,FALSE,"조골재"}</definedName>
    <definedName name="ㅇㄴㄻ" hidden="1">{#N/A,#N/A,FALSE,"표지목차"}</definedName>
    <definedName name="ㅇㄴㄻㄴㅇ" hidden="1">{#N/A,#N/A,FALSE,"표지목차"}</definedName>
    <definedName name="ㅇㄴㄻㄹ" hidden="1">#REF!</definedName>
    <definedName name="ㅇㄴㄻㅇㄻㄴㄹㅇㅁㄴㅇㄹ" hidden="1">{"'용역비'!$A$4:$C$8"}</definedName>
    <definedName name="ㅇㄴㅁ" hidden="1">#N/A</definedName>
    <definedName name="ㅇㄴㅁㄹ">BlankMacro1</definedName>
    <definedName name="ㅇㄴㅁㅁㅁ" hidden="1">{#N/A,#N/A,FALSE,"2~8번"}</definedName>
    <definedName name="ㅇㄴㅇ" hidden="1">{"'용역비'!$A$4:$C$8"}</definedName>
    <definedName name="ㅇㄴㅇㄴ" localSheetId="4" hidden="1">#REF!</definedName>
    <definedName name="ㅇㄴㅇㄴ" hidden="1">{#N/A,#N/A,FALSE,"포장2"}</definedName>
    <definedName name="ㅇㄴㅇㅁㄴ" hidden="1">{#N/A,#N/A,FALSE,"2~8번"}</definedName>
    <definedName name="ㅇㄴㅇㅇ" hidden="1">{#N/A,#N/A,FALSE,"운반시간"}</definedName>
    <definedName name="ㅇㄴㅋㅋㅌ" hidden="1">{#N/A,#N/A,FALSE,"혼합골재"}</definedName>
    <definedName name="ㅇㄴㅍㄴㄱ" hidden="1">{#N/A,#N/A,FALSE,"골재소요량";#N/A,#N/A,FALSE,"골재소요량"}</definedName>
    <definedName name="ㅇ나리">#REF!</definedName>
    <definedName name="ㅇ나ㅣㅇㄹㅇ" hidden="1">{#N/A,#N/A,FALSE,"현장 NCR 분석";#N/A,#N/A,FALSE,"현장품질감사";#N/A,#N/A,FALSE,"현장품질감사"}</definedName>
    <definedName name="ㅇ남러이">#REF!</definedName>
    <definedName name="ㅇ낯ㅍ">#REF!</definedName>
    <definedName name="ㅇ널">#REF!</definedName>
    <definedName name="ㅇ니ㅓ리" hidden="1">{#N/A,#N/A,FALSE,"2~8번"}</definedName>
    <definedName name="ㅇ닐">#REF!</definedName>
    <definedName name="ㅇㄶ">#REF!</definedName>
    <definedName name="ㅇㄶㄹ" hidden="1">#REF!</definedName>
    <definedName name="ㅇㄷ">[110]재집!#REF!</definedName>
    <definedName name="ㅇㄷㄴㄶㅎ" hidden="1">{#N/A,#N/A,FALSE,"골재소요량";#N/A,#N/A,FALSE,"골재소요량"}</definedName>
    <definedName name="ㅇㄷㄷ">#REF!</definedName>
    <definedName name="ㅇㄷㄷㄱ" hidden="1">{#N/A,#N/A,FALSE,"단가표지"}</definedName>
    <definedName name="ㅇㄹ" hidden="1">{#N/A,#N/A,FALSE,"조골재"}</definedName>
    <definedName name="ㅇㄹㄴ" hidden="1">{#N/A,#N/A,FALSE,"부대2"}</definedName>
    <definedName name="ㅇㄹㄴㅇㄹㄴㅇㄹ" hidden="1">{#N/A,#N/A,FALSE,"단면 제원"}</definedName>
    <definedName name="ㅇㄹㄶ" hidden="1">{"'Sheet1'!$A$4","'Sheet1'!$A$9:$G$28"}</definedName>
    <definedName name="ㅇㄹㄶㄴㅁ" hidden="1">#N/A</definedName>
    <definedName name="ㅇㄹㄶㄹㄴ" hidden="1">#REF!</definedName>
    <definedName name="ㅇㄹㄶㅇ" hidden="1">#REF!</definedName>
    <definedName name="ㅇㄹㄹ" localSheetId="4" hidden="1">#REF!</definedName>
    <definedName name="ㅇㄹㄹ" hidden="1">'[146]N賃率-職'!$I$5:$I$30</definedName>
    <definedName name="ㅇㄹㄹㅇ" hidden="1">{#N/A,#N/A,FALSE,"2~8번"}</definedName>
    <definedName name="ㅇㄹㅀ" hidden="1">#REF!</definedName>
    <definedName name="ㅇㄹ쇼">#REF!</definedName>
    <definedName name="ㅇㄹㅇ" hidden="1">{#N/A,#N/A,FALSE,"운반시간"}</definedName>
    <definedName name="ㅇㄹㅇㄴ" hidden="1">{#N/A,#N/A,FALSE,"3가";#N/A,#N/A,FALSE,"3나";#N/A,#N/A,FALSE,"3다"}</definedName>
    <definedName name="ㅇㄹㅇㄴㄹㅇㄴ" hidden="1">{#N/A,#N/A,FALSE,"부대2"}</definedName>
    <definedName name="ㅇㄹㅇㄹ" hidden="1">'[20]#REF'!$A$3:$H$292</definedName>
    <definedName name="ㅇㄹ호">#REF!</definedName>
    <definedName name="ㅇㄹ홍">'[26]#REF'!#REF!</definedName>
    <definedName name="ㅇ라" localSheetId="3">[0]!BlankMacro1</definedName>
    <definedName name="ㅇ라">[0]!BlankMacro1</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러나ㅣ">'[26]#REF'!#REF!</definedName>
    <definedName name="ㅇ롤옹롤ㅇ" hidden="1">{#N/A,#N/A,FALSE,"운반시간"}</definedName>
    <definedName name="ㅇ리멍라">#REF!</definedName>
    <definedName name="ㅇㄺ" hidden="1">{#N/A,#N/A,FALSE,"혼합골재"}</definedName>
    <definedName name="ㅇㄻㄴㅁㄴㄻ" hidden="1">{#N/A,#N/A,FALSE,"단가표지"}</definedName>
    <definedName name="ㅇㄻㄴㅇㄻㄴㅇㄹ" hidden="1">#REF!</definedName>
    <definedName name="ㅇㄻㅁㅁㅁ" hidden="1">{#N/A,#N/A,FALSE,"이정표"}</definedName>
    <definedName name="ㅇㄻㅁㅈㅇ" hidden="1">{#N/A,#N/A,FALSE,"전력간선"}</definedName>
    <definedName name="ㅇㄻㅇㄻㄴㄹ" hidden="1">{#N/A,#N/A,FALSE,"단가표지"}</definedName>
    <definedName name="ㅇㄻㅇㅁㅇㄻㄴ" hidden="1">{#N/A,#N/A,FALSE,"단가표지"}</definedName>
    <definedName name="ㅇㅀ" hidden="1">{"'용역비'!$A$4:$C$8"}</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ㅇ" hidden="1">#REF!</definedName>
    <definedName name="ㅇㅀㄶㅇㄴ" hidden="1">#REF!</definedName>
    <definedName name="ㅇㅀㅁㅇㅁㅇ" hidden="1">{#N/A,#N/A,FALSE,"단가표지"}</definedName>
    <definedName name="ㅇㅀㅇㅁㄹ" hidden="1">{#N/A,#N/A,FALSE,"3가";#N/A,#N/A,FALSE,"3나";#N/A,#N/A,FALSE,"3다"}</definedName>
    <definedName name="ㅇㅀㅇㅎㄴ" hidden="1">#REF!</definedName>
    <definedName name="ㅇㅀㅎ">#REF!</definedName>
    <definedName name="ㅇㅁ">[134]I一般比!#REF!</definedName>
    <definedName name="ㅇㅁㄴㄹ" hidden="1">{#N/A,#N/A,TRUE,"토적및재료집계";#N/A,#N/A,TRUE,"토적및재료집계";#N/A,#N/A,TRUE,"단위량"}</definedName>
    <definedName name="ㅇㅁㄴㄻㄴㅇㄻㄴㅇㄻㄴㅇㄻㄴㄹㅇㄻㅇㄻㅇㄴㄹ" hidden="1">{#N/A,#N/A,FALSE,"조골재"}</definedName>
    <definedName name="ㅇㅁㄴㅇ" hidden="1">{#N/A,#N/A,FALSE,"2~8번"}</definedName>
    <definedName name="ㅇㅁㄴㅇㄻㄴㅇㄻㄴㅇㄻㄴㅇㄹ" hidden="1">{#N/A,#N/A,FALSE,"골재소요량";#N/A,#N/A,FALSE,"골재소요량"}</definedName>
    <definedName name="ㅇㅁ니ㅓㅇㄹ" hidden="1">{#N/A,#N/A,FALSE,"조골재"}</definedName>
    <definedName name="ㅇㅁㅁ">[147]J直材4!$F$5:$G$5</definedName>
    <definedName name="ㅇㅁㅇㅁ" hidden="1">{#N/A,#N/A,FALSE,"2~8번"}</definedName>
    <definedName name="ㅇㅁㅇㅂ">'[76]N賃率-職'!#REF!</definedName>
    <definedName name="ㅇ샤"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ㅇ쇼뉴굔" hidden="1">{#N/A,#N/A,FALSE,"조골재"}</definedName>
    <definedName name="ㅇ수ㅕㅜㅇ" hidden="1">{#N/A,#N/A,FALSE,"단가표지"}</definedName>
    <definedName name="ㅇㅇ" localSheetId="4">BLB</definedName>
    <definedName name="ㅇㅇ">'[148]원본(갑지)'!$A$1:$N$62</definedName>
    <definedName name="ㅇㅇ011" hidden="1">{#N/A,#N/A,FALSE,"조골재"}</definedName>
    <definedName name="ㅇㅇㄹ" hidden="1">'[20]#REF'!#REF!</definedName>
    <definedName name="ㅇㅇㅇ" hidden="1">{"'용역비'!$A$4:$C$8"}</definedName>
    <definedName name="ㅇㅇㅇㄷㄷㄷ">[0]!BlankMacro1</definedName>
    <definedName name="ㅇㅇㅇㅂㅈㄷㄱ" hidden="1">{#N/A,#N/A,FALSE,"3가";#N/A,#N/A,FALSE,"3나";#N/A,#N/A,FALSE,"3다"}</definedName>
    <definedName name="ㅇㅇㅇㅇ" localSheetId="4" hidden="1">#REF!</definedName>
    <definedName name="ㅇㅇㅇㅇ" hidden="1">#REF!</definedName>
    <definedName name="ㅇㅇㅇㅇㅇ">[0]!BlankMacro1</definedName>
    <definedName name="ㅇㅇㅇㅇㅇㅇ" hidden="1">{#N/A,#N/A,FALSE,"조골재"}</definedName>
    <definedName name="ㅇㅇㅇㅇㅇㅇㅇ">[0]!BlankMacro1</definedName>
    <definedName name="ㅇㅇㅇㅇㅇㅇㅇㅇㅇ">[0]!BlankMacro1</definedName>
    <definedName name="ㅇㅈㄷㅄㅂㅈㄷㄱ" hidden="1">#REF!</definedName>
    <definedName name="ㅇㅈㅂ">[76]I一般比!#REF!</definedName>
    <definedName name="ㅇㅍㄴㅁ3" hidden="1">{#N/A,#N/A,FALSE,"조골재"}</definedName>
    <definedName name="ㅇ퍼ㅐㄴ">'[26]#REF'!#REF!</definedName>
    <definedName name="ㅇㅎ">'[132]20관리비율'!$A$1:$D$25</definedName>
    <definedName name="ㅇㅎㄴㄹㅇㄴ호ㅗ" hidden="1">#REF!</definedName>
    <definedName name="ㅇㅎㄴㅀㄴㅇ" hidden="1">#REF!</definedName>
    <definedName name="ㅇㅎㅁㄴ" hidden="1">#N/A</definedName>
    <definedName name="ㅇㅎㅇ">{"Book1","토공.xls"}</definedName>
    <definedName name="ㅇㅎㅇㅀ" hidden="1">{#N/A,#N/A,FALSE,"단가표지"}</definedName>
    <definedName name="ㅇㅎㅇㅎ" hidden="1">{"'용역비'!$A$4:$C$8"}</definedName>
    <definedName name="ㅇ호" hidden="1">{"'용역비'!$A$4:$C$8"}</definedName>
    <definedName name="ㅇ호ㅓ" hidden="1">{"'용역비'!$A$4:$C$8"}</definedName>
    <definedName name="ㅇ호ㅓㅇㅎ" hidden="1">{"'용역비'!$A$4:$C$8"}</definedName>
    <definedName name="ㅇ호ㅓㅇ호ㅓ" hidden="1">{"'용역비'!$A$4:$C$8"}</definedName>
    <definedName name="ㅇ호ㅓㅎ" hidden="1">{"'용역비'!$A$4:$C$8"}</definedName>
    <definedName name="ㅇ호ㅓ호ㅓ" hidden="1">{"'용역비'!$A$4:$C$8"}</definedName>
    <definedName name="ㅇ홓ㅇ" hidden="1">#REF!</definedName>
    <definedName name="아" hidden="1">{#N/A,#N/A,FALSE,"배수2"}</definedName>
    <definedName name="아나라니리다">'[26]#REF'!#REF!</definedName>
    <definedName name="아답터">#REF!</definedName>
    <definedName name="아락" hidden="1">{"'별표'!$N$220"}</definedName>
    <definedName name="아래">#N/A</definedName>
    <definedName name="아래1">#N/A</definedName>
    <definedName name="아러">'[26]#REF'!#REF!</definedName>
    <definedName name="아러ㅏ">#REF!</definedName>
    <definedName name="아러ㅏ러" hidden="1">{"'Firr(선)'!$AS$1:$AY$62","'Firr(사)'!$AS$1:$AY$62","'Firr(회)'!$AS$1:$AY$62","'Firr(선)'!$L$1:$V$62","'Firr(사)'!$L$1:$V$62","'Firr(회)'!$L$1:$V$62"}</definedName>
    <definedName name="아부루가" hidden="1">{#N/A,#N/A,FALSE,"2~8번"}</definedName>
    <definedName name="아사꾸라방식">#N/A</definedName>
    <definedName name="아스콘">#REF!</definedName>
    <definedName name="아스콘1">#REF!</definedName>
    <definedName name="아스콘2" hidden="1">[149]조명시설!#REF!</definedName>
    <definedName name="아스콘깨기" hidden="1">{#N/A,#N/A,FALSE,"골재소요량";#N/A,#N/A,FALSE,"골재소요량"}</definedName>
    <definedName name="아스콘복구비">#REF!</definedName>
    <definedName name="아스콘복구비5">#REF!</definedName>
    <definedName name="아스콘파괴비">#REF!</definedName>
    <definedName name="아스타일__공">[84]노임단가!#REF!</definedName>
    <definedName name="아스타일공">#REF!</definedName>
    <definedName name="아스팔트">#REF!</definedName>
    <definedName name="아스팔트운반경">#REF!</definedName>
    <definedName name="아스팔트운반노">#REF!</definedName>
    <definedName name="아스팔트운반재">#REF!</definedName>
    <definedName name="아스팔트포장복구">{"Book1","토공.xls"}</definedName>
    <definedName name="아야">#REF!</definedName>
    <definedName name="아연">#REF!</definedName>
    <definedName name="아왜나무12노무">#REF!</definedName>
    <definedName name="아왜나무12재료">#REF!</definedName>
    <definedName name="아이야">'[26]#REF'!#REF!</definedName>
    <definedName name="아절단경">#REF!</definedName>
    <definedName name="아절단노">#REF!</definedName>
    <definedName name="아절단재">#REF!</definedName>
    <definedName name="아파괴경0.4">#REF!</definedName>
    <definedName name="아파괴경0.7">#REF!</definedName>
    <definedName name="아파괴노0.4">#REF!</definedName>
    <definedName name="아파괴노0.7">#REF!</definedName>
    <definedName name="아파괴인노">#REF!</definedName>
    <definedName name="아파괴인재">#REF!</definedName>
    <definedName name="아파괴재0.4">#REF!</definedName>
    <definedName name="아파괴재0.7">#REF!</definedName>
    <definedName name="아파트실행표2공구" hidden="1">{#N/A,#N/A,FALSE,"집계표"}</definedName>
    <definedName name="아포장복구30경">#REF!</definedName>
    <definedName name="아포장복구30노">#REF!</definedName>
    <definedName name="아포장복구30재">#REF!</definedName>
    <definedName name="아포장복구50경">#REF!</definedName>
    <definedName name="아포장복구50노">#REF!</definedName>
    <definedName name="아포장복구50재">#REF!</definedName>
    <definedName name="아ㅏ" hidden="1">{#N/A,#N/A,FALSE,"조골재"}</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ㅓㅣㅏㄴ">'[26]#REF'!#REF!</definedName>
    <definedName name="아ㅣㅓ">'[26]#REF'!#REF!</definedName>
    <definedName name="악세스후로아">#REF!</definedName>
    <definedName name="안" hidden="1">{#N/A,#N/A,FALSE,"포장2"}</definedName>
    <definedName name="안내">#REF!</definedName>
    <definedName name="안노">#REF!</definedName>
    <definedName name="안미옥">#REF!</definedName>
    <definedName name="안미옥2">#REF!</definedName>
    <definedName name="안벽">#REF!</definedName>
    <definedName name="안억모">#REF!</definedName>
    <definedName name="안재범">'[27]#REF'!$A$1:$F$25</definedName>
    <definedName name="안전" localSheetId="4">#REF!</definedName>
    <definedName name="안전">#REF!</definedName>
    <definedName name="안전1">#REF!</definedName>
    <definedName name="안전2">#REF!</definedName>
    <definedName name="안전관리기사1급">[84]노임단가!#REF!</definedName>
    <definedName name="안전관리기사2급">[84]노임단가!#REF!</definedName>
    <definedName name="안전관리비">[7]설계산출기초!$G$11</definedName>
    <definedName name="안전기초">#REF!</definedName>
    <definedName name="안전시험">'[89]#REF'!$P$2:$P$88</definedName>
    <definedName name="안전이력" hidden="1">{"'5국공정'!$A$1:$E$128"}</definedName>
    <definedName name="안전훼스노">#REF!</definedName>
    <definedName name="안전휀스경">#REF!</definedName>
    <definedName name="안전휀스노">#REF!</definedName>
    <definedName name="안전휀스재">#REF!</definedName>
    <definedName name="안테나보호휀스" hidden="1">{#N/A,#N/A,TRUE,"토적및재료집계";#N/A,#N/A,TRUE,"토적및재료집계";#N/A,#N/A,TRUE,"단위량"}</definedName>
    <definedName name="알d">#REF!</definedName>
    <definedName name="알어러">BLCH</definedName>
    <definedName name="알지">'[26]#REF'!#REF!</definedName>
    <definedName name="알파1">#REF!</definedName>
    <definedName name="알파2">#REF!</definedName>
    <definedName name="암강남">#REF!</definedName>
    <definedName name="암거" hidden="1">#REF!</definedName>
    <definedName name="암거구체수량산출_1연">#REF!</definedName>
    <definedName name="암거구체수량산출1연_형식1">#REF!</definedName>
    <definedName name="암거구체수량산출1연_형식2">#REF!</definedName>
    <definedName name="암거구체수량산출2연_형식1">#REF!</definedName>
    <definedName name="암거구체수량산출2연_형식2">#REF!</definedName>
    <definedName name="암거구체수량산출3연_형식1">#REF!</definedName>
    <definedName name="암거구체수량산출3연_형식2">#REF!</definedName>
    <definedName name="암거날개벽" hidden="1">[150]덕전리!#REF!</definedName>
    <definedName name="암광교">#REF!</definedName>
    <definedName name="암광주">#REF!</definedName>
    <definedName name="암대구">#REF!</definedName>
    <definedName name="암대전">#REF!</definedName>
    <definedName name="암동교">#REF!</definedName>
    <definedName name="암라ㅣ" hidden="1">{#N/A,#N/A,FALSE,"2~8번"}</definedName>
    <definedName name="암르네상스">#REF!</definedName>
    <definedName name="암발산">#REF!</definedName>
    <definedName name="암방배">#REF!</definedName>
    <definedName name="암보라매">#REF!</definedName>
    <definedName name="암본사">#REF!</definedName>
    <definedName name="암사당">#REF!</definedName>
    <definedName name="암삼성">#REF!</definedName>
    <definedName name="암삼풍">#REF!</definedName>
    <definedName name="암서초">#REF!</definedName>
    <definedName name="암수원">#REF!</definedName>
    <definedName name="암신반포">#REF!</definedName>
    <definedName name="암압구정">#REF!</definedName>
    <definedName name="암울산">#REF!</definedName>
    <definedName name="암울산2">#REF!</definedName>
    <definedName name="암울신">#REF!</definedName>
    <definedName name="암울철">#REF!</definedName>
    <definedName name="암인천">#REF!</definedName>
    <definedName name="암잠실">#REF!</definedName>
    <definedName name="암전주">#REF!</definedName>
    <definedName name="암청담">#REF!</definedName>
    <definedName name="암타">#REF!</definedName>
    <definedName name="암타이">#REF!</definedName>
    <definedName name="암타이1">#REF!</definedName>
    <definedName name="암타이2">#REF!</definedName>
    <definedName name="암타이A">#REF!</definedName>
    <definedName name="암타이B">#REF!</definedName>
    <definedName name="암타철">#REF!</definedName>
    <definedName name="암화정">#REF!</definedName>
    <definedName name="압륜접합노100">#REF!</definedName>
    <definedName name="압륜접합노150">#REF!</definedName>
    <definedName name="압륜접합노200">#REF!</definedName>
    <definedName name="압륜접합노250">#REF!</definedName>
    <definedName name="압륜접합노80">#REF!</definedName>
    <definedName name="압착1">#REF!</definedName>
    <definedName name="압착B">#REF!</definedName>
    <definedName name="압착단자">#REF!</definedName>
    <definedName name="압축단자">#REF!</definedName>
    <definedName name="앙" hidden="1">{#N/A,#N/A,FALSE,"견적조건";#N/A,#N/A,FALSE,"산출근거"}</definedName>
    <definedName name="앙아앙ㅇ"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앙카">#REF!</definedName>
    <definedName name="앙카1">#REF!</definedName>
    <definedName name="앙카2">#REF!</definedName>
    <definedName name="앙카A">#REF!</definedName>
    <definedName name="앙카공" hidden="1">{#N/A,#N/A,FALSE,"포장1";#N/A,#N/A,FALSE,"포장1"}</definedName>
    <definedName name="앙카파기">#REF!</definedName>
    <definedName name="앙카파기A">#REF!</definedName>
    <definedName name="앞장" hidden="1">{#N/A,#N/A,FALSE,"견적조건";#N/A,#N/A,FALSE,"산출근거"}</definedName>
    <definedName name="애머ㅏㄹ">'[26]#REF'!#REF!</definedName>
    <definedName name="애자">#REF!</definedName>
    <definedName name="앨c">#REF!</definedName>
    <definedName name="앨e">#REF!</definedName>
    <definedName name="앵커볼트">#REF!</definedName>
    <definedName name="앵커볼트설치">#REF!</definedName>
    <definedName name="야" hidden="1">{#N/A,#N/A,FALSE,"배수1"}</definedName>
    <definedName name="야간" hidden="1">{#N/A,#N/A,FALSE,"지침";#N/A,#N/A,FALSE,"환경분석";#N/A,#N/A,FALSE,"Sheet16"}</definedName>
    <definedName name="양___생___공">[84]노임단가!#REF!</definedName>
    <definedName name="양생1">#REF!</definedName>
    <definedName name="양생2">#REF!</definedName>
    <definedName name="양생경비">#REF!</definedName>
    <definedName name="양생공">#REF!</definedName>
    <definedName name="양생노무비">#REF!</definedName>
    <definedName name="양생재료비">#REF!</definedName>
    <definedName name="양석">#REF!,#REF!,#REF!,#REF!,#REF!,#REF!,#REF!,#REF!,#REF!,#REF!,#REF!,#REF!,#REF!,#REF!,#REF!,#REF!,#REF!,#REF!,#REF!</definedName>
    <definedName name="양석김">#REF!</definedName>
    <definedName name="양식">#REF!</definedName>
    <definedName name="양액기교체완료" hidden="1">{"'건축내역'!$A$1:$L$413"}</definedName>
    <definedName name="어" localSheetId="4">#N/A</definedName>
    <definedName name="어" hidden="1">{"'용역비'!$A$4:$C$8"}</definedName>
    <definedName name="어댑터">#REF!</definedName>
    <definedName name="어떤거죠" hidden="1">#REF!</definedName>
    <definedName name="어라">'[26]#REF'!#REF!</definedName>
    <definedName name="어럴어" hidden="1">#REF!</definedName>
    <definedName name="어어어엉">#REF!</definedName>
    <definedName name="어쭈구리">'[26]#REF'!#REF!</definedName>
    <definedName name="어ㅏ">#REF!</definedName>
    <definedName name="어ㅏ아">BLCH</definedName>
    <definedName name="어ㅓ"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억이상" hidden="1">{#N/A,#N/A,FALSE,"2~8번"}</definedName>
    <definedName name="언" hidden="1">#REF!</definedName>
    <definedName name="언어">#REF!</definedName>
    <definedName name="업체" hidden="1">#REF!</definedName>
    <definedName name="업체단가">[7]자재단가!$A$6:$M$156</definedName>
    <definedName name="엉" hidden="1">{#N/A,#N/A,FALSE,"부대2"}</definedName>
    <definedName name="에이스판넬">#REF!</definedName>
    <definedName name="여건보고" hidden="1">{"'건축내역'!$A$1:$L$413"}</definedName>
    <definedName name="여비">#REF!</definedName>
    <definedName name="여비1">#REF!</definedName>
    <definedName name="여비2">#REF!</definedName>
    <definedName name="여비교통비">#REF!</definedName>
    <definedName name="여ㅜㅅㅅㄱㅇ" hidden="1">{#N/A,#N/A,FALSE,"골재소요량";#N/A,#N/A,FALSE,"골재소요량"}</definedName>
    <definedName name="연___돌___공">[84]노임단가!#REF!</definedName>
    <definedName name="연___마___공">#REF!</definedName>
    <definedName name="연강남">#REF!</definedName>
    <definedName name="연겅2" hidden="1">{#N/A,#N/A,FALSE,"단면 제원"}</definedName>
    <definedName name="연결" hidden="1">{#N/A,#N/A,FALSE,"포장단가"}</definedName>
    <definedName name="연결관집계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연결지주목수량산출근거">#REF!</definedName>
    <definedName name="연경1교" hidden="1">{#N/A,#N/A,FALSE,"단면 제원"}</definedName>
    <definedName name="연경1교1" hidden="1">{#N/A,#N/A,FALSE,"단면 제원"}</definedName>
    <definedName name="연경2교" hidden="1">{#N/A,#N/A,FALSE,"단면 제원"}</definedName>
    <definedName name="연경3" hidden="1">{#N/A,#N/A,FALSE,"단면 제원"}</definedName>
    <definedName name="연광교">#REF!</definedName>
    <definedName name="연광주">#REF!</definedName>
    <definedName name="연ㄴㄴ" hidden="1">'[14]#REF'!#REF!</definedName>
    <definedName name="연대구">#REF!</definedName>
    <definedName name="연대전">#REF!</definedName>
    <definedName name="연동교">#REF!</definedName>
    <definedName name="연동연선1">#REF!</definedName>
    <definedName name="연동연선A">#REF!</definedName>
    <definedName name="연르네상스">#REF!</definedName>
    <definedName name="연마공001">#REF!</definedName>
    <definedName name="연마공002">#REF!</definedName>
    <definedName name="연마공011">#REF!</definedName>
    <definedName name="연마공012">#REF!</definedName>
    <definedName name="연마공982">#REF!</definedName>
    <definedName name="연마공991">#REF!</definedName>
    <definedName name="연마공992">#REF!</definedName>
    <definedName name="연못">#REF!</definedName>
    <definedName name="연발산">#REF!</definedName>
    <definedName name="연방배">#REF!</definedName>
    <definedName name="연보라매">#REF!</definedName>
    <definedName name="연본사">#REF!</definedName>
    <definedName name="연부순공사">[93]갑지1!#REF!</definedName>
    <definedName name="연사당">#REF!</definedName>
    <definedName name="연삼성">#REF!</definedName>
    <definedName name="연삼풍">#REF!</definedName>
    <definedName name="연서초">#REF!</definedName>
    <definedName name="연소방재">#REF!</definedName>
    <definedName name="연수원">#REF!</definedName>
    <definedName name="연습">[151]선급금신청서!$A$1:$B$5</definedName>
    <definedName name="연습9">'[7]#REF'!$O$19</definedName>
    <definedName name="연습99">'[7]#REF'!$O$15</definedName>
    <definedName name="연신반포">#REF!</definedName>
    <definedName name="연압구정">#REF!</definedName>
    <definedName name="연약지반보도구간" hidden="1">{#N/A,#N/A,FALSE,"운반시간"}</definedName>
    <definedName name="연울산">#REF!</definedName>
    <definedName name="연울산2">#REF!</definedName>
    <definedName name="연울산신">#REF!</definedName>
    <definedName name="연울산철">#REF!</definedName>
    <definedName name="연인천">#REF!</definedName>
    <definedName name="연잠실">#REF!</definedName>
    <definedName name="연전주">#REF!</definedName>
    <definedName name="연접도움말">[7]!연접도움말</definedName>
    <definedName name="연접물량">#N/A</definedName>
    <definedName name="연청담">#REF!</definedName>
    <definedName name="연화정">#REF!</definedName>
    <definedName name="열수축1">#REF!</definedName>
    <definedName name="열수축2">#REF!</definedName>
    <definedName name="열수축A">#REF!</definedName>
    <definedName name="열수축B">#REF!</definedName>
    <definedName name="열수축KIT_A">#REF!</definedName>
    <definedName name="열수축KIT_B">#REF!</definedName>
    <definedName name="열수축KIT1">#REF!</definedName>
    <definedName name="열수축KIT2">#REF!</definedName>
    <definedName name="열수축관">#REF!</definedName>
    <definedName name="열차무선전화설비">#REF!</definedName>
    <definedName name="염색기술3" hidden="1">{#N/A,#N/A,TRUE,"손익보고"}</definedName>
    <definedName name="영">#N/A</definedName>
    <definedName name="영_림__기_사">[84]노임단가!#REF!</definedName>
    <definedName name="영산홍">#REF!</definedName>
    <definedName name="영상" hidden="1">{#N/A,#N/A,TRUE,"960318-1";#N/A,#N/A,TRUE,"960318-2";#N/A,#N/A,TRUE,"960318-3"}</definedName>
    <definedName name="영상1" hidden="1">{#N/A,#N/A,TRUE,"960318-1";#N/A,#N/A,TRUE,"960318-2";#N/A,#N/A,TRUE,"960318-3"}</definedName>
    <definedName name="영시스템" hidden="1">[152]수량산출!#REF!</definedName>
    <definedName name="영종17C12C">#REF!</definedName>
    <definedName name="영현실">'[80]내역서1-2'!#REF!</definedName>
    <definedName name="예" hidden="1">[153]날개벽수량표!#REF!</definedName>
    <definedName name="예가율">#REF!</definedName>
    <definedName name="예산" localSheetId="4">#REF!</definedName>
    <definedName name="예산" hidden="1">{#N/A,#N/A,TRUE,"손익보고"}</definedName>
    <definedName name="예산서">#REF!</definedName>
    <definedName name="예상도급내역" hidden="1">{#N/A,#N/A,FALSE,"CCTV"}</definedName>
    <definedName name="예술의_전당_앞_광케이블_이설공사_품셈표_List">#REF!</definedName>
    <definedName name="예외1">[11]Sheet1!#REF!</definedName>
    <definedName name="예외2">[11]Sheet1!#REF!</definedName>
    <definedName name="예외3">[11]Sheet1!#REF!</definedName>
    <definedName name="예외4">[11]Sheet1!#REF!</definedName>
    <definedName name="예정가">'[89]#REF'!$E$2:$E$88</definedName>
    <definedName name="예정가격">#REF!</definedName>
    <definedName name="오" hidden="1">[154]실행철강하도!$A$1:$A$4</definedName>
    <definedName name="오수공">{"Book1","토공.xls"}</definedName>
    <definedName name="오수공사">#REF!</definedName>
    <definedName name="오수맨홀위치" hidden="1">{"'Sheet1'!$A$4","'Sheet1'!$A$9:$G$28"}</definedName>
    <definedName name="오씨">#REF!</definedName>
    <definedName name="오씨에스">#REF!</definedName>
    <definedName name="오오">#REF!</definedName>
    <definedName name="오오오">#REF!</definedName>
    <definedName name="오인규" hidden="1">{"'5국공정'!$A$1:$E$128"}</definedName>
    <definedName name="오케이">#REF!</definedName>
    <definedName name="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내잡공사">#REF!</definedName>
    <definedName name="옥내접지1">#REF!</definedName>
    <definedName name="옥내접지2">#REF!</definedName>
    <definedName name="옥내접지3">#REF!</definedName>
    <definedName name="옥내접지A">#REF!</definedName>
    <definedName name="옥내접지B">#REF!</definedName>
    <definedName name="옥내접지C">#REF!</definedName>
    <definedName name="옥외공사" hidden="1">{#N/A,#N/A,FALSE,"이태원철근"}</definedName>
    <definedName name="옥외대비" hidden="1">{#N/A,#N/A,FALSE,"이태원철근"}</definedName>
    <definedName name="옥외등철거공구손료">'[7]#REF'!$O$15</definedName>
    <definedName name="옥외등철거공비">'[7]#REF'!$O$11</definedName>
    <definedName name="옥외접지">#REF!</definedName>
    <definedName name="온___돌___공">[84]노임단가!#REF!</definedName>
    <definedName name="옹">#REF!</definedName>
    <definedName name="옹2되">#REF!</definedName>
    <definedName name="옹2부">#REF!</definedName>
    <definedName name="옹2블캡">#REF!</definedName>
    <definedName name="옹2블표">#REF!</definedName>
    <definedName name="옹2상">#REF!</definedName>
    <definedName name="옹2속">#REF!</definedName>
    <definedName name="옹2잔">#REF!</definedName>
    <definedName name="옹2잡">#REF!</definedName>
    <definedName name="옹2지1">#REF!</definedName>
    <definedName name="옹2지2">#REF!</definedName>
    <definedName name="옹2지3">#REF!</definedName>
    <definedName name="옹2터">#REF!</definedName>
    <definedName name="옹2합">#REF!</definedName>
    <definedName name="옹되">#REF!</definedName>
    <definedName name="옹벼집계" hidden="1">{#N/A,#N/A,FALSE,"혼합골재"}</definedName>
    <definedName name="옹벽" hidden="1">{#N/A,#N/A,FALSE,"혼합골재"}</definedName>
    <definedName name="옹벽1">[11]Sheet1!$A:$IV</definedName>
    <definedName name="옹벽공" hidden="1">{#N/A,#N/A,FALSE,"단면 제원"}</definedName>
    <definedName name="옹벽단위" hidden="1">[155]날개벽수량표!#REF!</definedName>
    <definedName name="옹벽수량집계표" hidden="1">{#N/A,#N/A,FALSE,"2~8번"}</definedName>
    <definedName name="옹벽수량집계표총괄" hidden="1">{#N/A,#N/A,FALSE,"혼합골재"}</definedName>
    <definedName name="옹벽지" hidden="1">{#N/A,#N/A,FALSE,"혼합골재"}</definedName>
    <definedName name="옹부">#REF!</definedName>
    <definedName name="옹블캡">#REF!</definedName>
    <definedName name="옹블표">#REF!</definedName>
    <definedName name="옹상">#REF!</definedName>
    <definedName name="옹속">#REF!</definedName>
    <definedName name="옹잔">#REF!</definedName>
    <definedName name="옹잡">#REF!</definedName>
    <definedName name="옹지1">#REF!</definedName>
    <definedName name="옹지2">#REF!</definedName>
    <definedName name="옹지3">#REF!</definedName>
    <definedName name="옹터">#REF!</definedName>
    <definedName name="옹합">#REF!</definedName>
    <definedName name="완공3" hidden="1">#N/A</definedName>
    <definedName name="완료예정일자1">'[89]#REF'!$CH$2:$CH$88</definedName>
    <definedName name="완료예정일자2">'[89]#REF'!$CK$2:$CK$88</definedName>
    <definedName name="완철설치1">#REF!</definedName>
    <definedName name="완철설치2">#REF!</definedName>
    <definedName name="완철설치A">#REF!</definedName>
    <definedName name="왕벚나무">#REF!</definedName>
    <definedName name="왜" localSheetId="4" hidden="1">{#N/A,#N/A,TRUE,"NRE";#N/A,#N/A,TRUE,"Tooling";#N/A,#N/A,TRUE,"Sample";#N/A,#N/A,TRUE,"Fixtures";#N/A,#N/A,TRUE,"Agency";#N/A,#N/A,TRUE,"Personnel"}</definedName>
    <definedName name="왜" hidden="1">{#N/A,#N/A,FALSE,"배수2"}</definedName>
    <definedName name="왜성도라지">#REF!</definedName>
    <definedName name="외벽1">#REF!</definedName>
    <definedName name="외벽2">#REF!</definedName>
    <definedName name="외선">#REF!</definedName>
    <definedName name="외주견적대비">#N/A</definedName>
    <definedName name="외주견적의뢰">#N/A</definedName>
    <definedName name="외주견적의뢰2">#N/A</definedName>
    <definedName name="외주산출" hidden="1">{"'용역비'!$A$4:$C$8"}</definedName>
    <definedName name="외주집계" hidden="1">{"'용역비'!$A$4:$C$8"}</definedName>
    <definedName name="외피접속1">#REF!</definedName>
    <definedName name="외피접속10">#REF!</definedName>
    <definedName name="외피접속20">#REF!</definedName>
    <definedName name="외피접속A">#REF!</definedName>
    <definedName name="외피접속할증">#REF!</definedName>
    <definedName name="외피해체">#REF!</definedName>
    <definedName name="요율">[11]Sheet1!$A$1:$F$25</definedName>
    <definedName name="요율인쇄">#REF!</definedName>
    <definedName name="요지" hidden="1">#REF!</definedName>
    <definedName name="용" hidden="1">{#N/A,#N/A,FALSE,"구조1"}</definedName>
    <definedName name="용동교" hidden="1">{#N/A,#N/A,FALSE,"배수1"}</definedName>
    <definedName name="용량">#REF!</definedName>
    <definedName name="용마">BlankMacro1</definedName>
    <definedName name="용접">'[7]#REF'!$B$10</definedName>
    <definedName name="용접200경비">#REF!</definedName>
    <definedName name="용접300경비">#REF!</definedName>
    <definedName name="용접공" localSheetId="4">#REF!</definedName>
    <definedName name="용접공">'[7]기계경비(시간당)'!$D$13</definedName>
    <definedName name="용접공_일반" localSheetId="4">#REF!</definedName>
    <definedName name="용접공_일반">#REF!</definedName>
    <definedName name="용접공_일반001">#REF!</definedName>
    <definedName name="용접공_일반002">#REF!</definedName>
    <definedName name="용접공_일반011">#REF!</definedName>
    <definedName name="용접공_일반012">#REF!</definedName>
    <definedName name="용접공_일반982">#REF!</definedName>
    <definedName name="용접공_일반991">#REF!</definedName>
    <definedName name="용접공_일반992">#REF!</definedName>
    <definedName name="용접공_철도">#REF!</definedName>
    <definedName name="용접공_철도001">#REF!</definedName>
    <definedName name="용접공_철도002">#REF!</definedName>
    <definedName name="용접공_철도011">#REF!</definedName>
    <definedName name="용접공_철도012">#REF!</definedName>
    <definedName name="용접공_철도982">#REF!</definedName>
    <definedName name="용접공_철도991">#REF!</definedName>
    <definedName name="용접공_철도992">#REF!</definedName>
    <definedName name="우___물___공">[84]노임단가!#REF!</definedName>
    <definedName name="우가">#N/A</definedName>
    <definedName name="우리" hidden="1">{#N/A,#N/A,FALSE,"3가";#N/A,#N/A,FALSE,"3나";#N/A,#N/A,FALSE,"3다"}</definedName>
    <definedName name="우리우리" hidden="1">#REF!</definedName>
    <definedName name="우리집">#N/A</definedName>
    <definedName name="우물통제외" hidden="1">{#N/A,#N/A,FALSE,"골재소요량";#N/A,#N/A,FALSE,"골재소요량"}</definedName>
    <definedName name="우수">BlankMacro1</definedName>
    <definedName name="우수공">{"Book1","토공.xls"}</definedName>
    <definedName name="우수공사">#REF!</definedName>
    <definedName name="우수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우수맨홀2">BlankMacro1</definedName>
    <definedName name="우수박스"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우수받이산근" hidden="1">{#N/A,#N/A,FALSE,"부대2"}</definedName>
    <definedName name="우ㅗ홓ㅇ" hidden="1">{#N/A,#N/A,FALSE,"조골재"}</definedName>
    <definedName name="운반" localSheetId="4">#REF!</definedName>
    <definedName name="운반">#REF!</definedName>
    <definedName name="운반2">[11]Sheet1!#REF!</definedName>
    <definedName name="운반구간">[7]을부담운반비!$D$5</definedName>
    <definedName name="운반량집계표" hidden="1">{#N/A,#N/A,FALSE,"전력간선"}</definedName>
    <definedName name="운반비">[7]설계산출기초!$G$7</definedName>
    <definedName name="운반산출">#REF!</definedName>
    <definedName name="운반집계" hidden="1">{#N/A,#N/A,FALSE,"전력간선"}</definedName>
    <definedName name="운반집계표" hidden="1">{#N/A,#N/A,FALSE,"전력간선"}</definedName>
    <definedName name="운반차">#REF!</definedName>
    <definedName name="운송">#REF!</definedName>
    <definedName name="운잔">[11]Sheet1!#REF!</definedName>
    <definedName name="운전" localSheetId="4">#REF!</definedName>
    <definedName name="운전">'[7]#REF'!$B$12</definedName>
    <definedName name="운전사" localSheetId="4">#REF!</definedName>
    <definedName name="운전사">'[7]#REF'!$B$17</definedName>
    <definedName name="운전사_기계">#REF!</definedName>
    <definedName name="운전사_기계001">#REF!</definedName>
    <definedName name="운전사_기계002">#REF!</definedName>
    <definedName name="운전사_기계011">#REF!</definedName>
    <definedName name="운전사_기계012">#REF!</definedName>
    <definedName name="운전사_기계982">#REF!</definedName>
    <definedName name="운전사_기계991">#REF!</definedName>
    <definedName name="운전사_기계992">#REF!</definedName>
    <definedName name="운전사_운반">'[7]기계경비(시간당)'!$D$7</definedName>
    <definedName name="운전사_운반차">#REF!</definedName>
    <definedName name="운전사_운반차001">#REF!</definedName>
    <definedName name="운전사_운반차002">#REF!</definedName>
    <definedName name="운전사_운반차011">#REF!</definedName>
    <definedName name="운전사_운반차012">#REF!</definedName>
    <definedName name="운전사_운반차982">#REF!</definedName>
    <definedName name="운전사_운반차991">#REF!</definedName>
    <definedName name="운전사_운반차992">#REF!</definedName>
    <definedName name="운전조">'[7]#REF'!$B$13</definedName>
    <definedName name="울">[27]내역서2안!#REF!</definedName>
    <definedName name="울타리">#REF!</definedName>
    <definedName name="웃ㅇ국ㅇ" hidden="1">{#N/A,#N/A,FALSE,"혼합골재"}</definedName>
    <definedName name="웅">[156]단가!$A$4:$E$122</definedName>
    <definedName name="원" localSheetId="4">#REF!</definedName>
    <definedName name="원">#REF!</definedName>
    <definedName name="원_가_계_산_서">#REF!</definedName>
    <definedName name="원가">'[27]#REF'!$A$1:$F$25</definedName>
    <definedName name="원가1">[11]Sheet1!#REF!</definedName>
    <definedName name="원가계">#REF!</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[23]sh1!#REF!</definedName>
    <definedName name="원가계산1">'[27]#REF'!#REF!</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서" localSheetId="4">#REF!</definedName>
    <definedName name="원가계산서">[11]Sheet1!$B$4:$N$20</definedName>
    <definedName name="원가교정" hidden="1">{#N/A,#N/A,FALSE,"전열산출서"}</definedName>
    <definedName name="원가내역" hidden="1">#REF!</definedName>
    <definedName name="원가분석" hidden="1">{#N/A,#N/A,FALSE,"손익표지";#N/A,#N/A,FALSE,"손익계산";#N/A,#N/A,FALSE,"일반관리비";#N/A,#N/A,FALSE,"영업외수익";#N/A,#N/A,FALSE,"영업외비용";#N/A,#N/A,FALSE,"매출액";#N/A,#N/A,FALSE,"요약손익";#N/A,#N/A,FALSE,"요약대차";#N/A,#N/A,FALSE,"매출채권현황";#N/A,#N/A,FALSE,"매출채권명세"}</definedName>
    <definedName name="원가수정" hidden="1">{#N/A,#N/A,FALSE,"전열산출서"}</definedName>
    <definedName name="원가집계" hidden="1">{"'용역비'!$A$4:$C$8"}</definedName>
    <definedName name="원가표지2">#REF!</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계ㅅ산" localSheetId="4">#REF!</definedName>
    <definedName name="원각계ㅅ산">#REF!</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남내역" hidden="1">[157]실행철강하도!$A$1:$A$4</definedName>
    <definedName name="원자력계장공">#REF!</definedName>
    <definedName name="원자력계장공001">#REF!</definedName>
    <definedName name="원자력계장공002">#REF!</definedName>
    <definedName name="원자력계장공011">#REF!</definedName>
    <definedName name="원자력계장공012">#REF!</definedName>
    <definedName name="원자력계장공982">#REF!</definedName>
    <definedName name="원자력계장공991">#REF!</definedName>
    <definedName name="원자력계장공992">#REF!</definedName>
    <definedName name="원자력기계설치공">#REF!</definedName>
    <definedName name="원자력기계설치공001">#REF!</definedName>
    <definedName name="원자력기계설치공002">#REF!</definedName>
    <definedName name="원자력기계설치공011">#REF!</definedName>
    <definedName name="원자력기계설치공012">#REF!</definedName>
    <definedName name="원자력기계설치공982">#REF!</definedName>
    <definedName name="원자력기계설치공991">#REF!</definedName>
    <definedName name="원자력기계설치공992">#REF!</definedName>
    <definedName name="원자력기술자">#REF!</definedName>
    <definedName name="원자력기술자001">#REF!</definedName>
    <definedName name="원자력기술자002">#REF!</definedName>
    <definedName name="원자력기술자011">#REF!</definedName>
    <definedName name="원자력기술자012">#REF!</definedName>
    <definedName name="원자력기술자982">#REF!</definedName>
    <definedName name="원자력기술자991">#REF!</definedName>
    <definedName name="원자력기술자992">#REF!</definedName>
    <definedName name="원자력덕트공">#REF!</definedName>
    <definedName name="원자력덕트공001">#REF!</definedName>
    <definedName name="원자력덕트공002">#REF!</definedName>
    <definedName name="원자력덕트공011">#REF!</definedName>
    <definedName name="원자력덕트공012">#REF!</definedName>
    <definedName name="원자력덕트공982">#REF!</definedName>
    <definedName name="원자력덕트공991">#REF!</definedName>
    <definedName name="원자력덕트공992">#REF!</definedName>
    <definedName name="원자력배관공">#REF!</definedName>
    <definedName name="원자력배관공001">#REF!</definedName>
    <definedName name="원자력배관공002">#REF!</definedName>
    <definedName name="원자력배관공011">#REF!</definedName>
    <definedName name="원자력배관공012">#REF!</definedName>
    <definedName name="원자력배관공982">#REF!</definedName>
    <definedName name="원자력배관공991">#REF!</definedName>
    <definedName name="원자력배관공992">#REF!</definedName>
    <definedName name="원자력보온공">#REF!</definedName>
    <definedName name="원자력보온공001">#REF!</definedName>
    <definedName name="원자력보온공002">#REF!</definedName>
    <definedName name="원자력보온공011">#REF!</definedName>
    <definedName name="원자력보온공012">#REF!</definedName>
    <definedName name="원자력보온공982">#REF!</definedName>
    <definedName name="원자력보온공991">#REF!</definedName>
    <definedName name="원자력보온공992">#REF!</definedName>
    <definedName name="원자력용접공">#REF!</definedName>
    <definedName name="원자력용접공001">#REF!</definedName>
    <definedName name="원자력용접공002">#REF!</definedName>
    <definedName name="원자력용접공011">#REF!</definedName>
    <definedName name="원자력용접공012">#REF!</definedName>
    <definedName name="원자력용접공982">#REF!</definedName>
    <definedName name="원자력용접공991">#REF!</definedName>
    <definedName name="원자력용접공992">#REF!</definedName>
    <definedName name="원자력제관공">#REF!</definedName>
    <definedName name="원자력제관공001">#REF!</definedName>
    <definedName name="원자력제관공002">#REF!</definedName>
    <definedName name="원자력제관공011">#REF!</definedName>
    <definedName name="원자력제관공012">#REF!</definedName>
    <definedName name="원자력제관공982">#REF!</definedName>
    <definedName name="원자력제관공991">#REF!</definedName>
    <definedName name="원자력제관공992">#REF!</definedName>
    <definedName name="원자력케이블전공">#REF!</definedName>
    <definedName name="원자력케이블전공001">#REF!</definedName>
    <definedName name="원자력케이블전공002">#REF!</definedName>
    <definedName name="원자력케이블전공011">#REF!</definedName>
    <definedName name="원자력케이블전공012">#REF!</definedName>
    <definedName name="원자력케이블전공982">#REF!</definedName>
    <definedName name="원자력케이블전공991">#REF!</definedName>
    <definedName name="원자력케이블전공992">#REF!</definedName>
    <definedName name="원자력특별인부">#REF!</definedName>
    <definedName name="원자력특별인부001">#REF!</definedName>
    <definedName name="원자력특별인부002">#REF!</definedName>
    <definedName name="원자력특별인부011">#REF!</definedName>
    <definedName name="원자력특별인부012">#REF!</definedName>
    <definedName name="원자력특별인부982">#REF!</definedName>
    <definedName name="원자력특별인부991">#REF!</definedName>
    <definedName name="원자력특별인부992">#REF!</definedName>
    <definedName name="원자력품질관리사">#REF!</definedName>
    <definedName name="원자력품질관리사001">#REF!</definedName>
    <definedName name="원자력품질관리사002">#REF!</definedName>
    <definedName name="원자력품질관리사011">#REF!</definedName>
    <definedName name="원자력품질관리사012">#REF!</definedName>
    <definedName name="원자력품질관리사982">#REF!</definedName>
    <definedName name="원자력품질관리사991">#REF!</definedName>
    <definedName name="원자력품질관리사992">#REF!</definedName>
    <definedName name="원자력플랜트전공">#REF!</definedName>
    <definedName name="원자력플랜트전공001">#REF!</definedName>
    <definedName name="원자력플랜트전공002">#REF!</definedName>
    <definedName name="원자력플랜트전공011">#REF!</definedName>
    <definedName name="원자력플랜트전공012">#REF!</definedName>
    <definedName name="원자력플랜트전공982">#REF!</definedName>
    <definedName name="원자력플랜트전공991">#REF!</definedName>
    <definedName name="원자력플랜트전공992">#REF!</definedName>
    <definedName name="원파고라노">#REF!</definedName>
    <definedName name="원파고라재">#REF!</definedName>
    <definedName name="원형1">#REF!</definedName>
    <definedName name="원형2">#REF!</definedName>
    <definedName name="월드건설" hidden="1">{#N/A,#N/A,FALSE,"이태원철근"}</definedName>
    <definedName name="월별투입" hidden="1">{#N/A,#N/A,FALSE,"지침";#N/A,#N/A,FALSE,"환경분석";#N/A,#N/A,FALSE,"Sheet16"}</definedName>
    <definedName name="위___생___공">#REF!</definedName>
    <definedName name="위병소">'[80]내역서1-2'!#REF!</definedName>
    <definedName name="위병소2">'[80]내역서1-2'!#REF!</definedName>
    <definedName name="위생공001">#REF!</definedName>
    <definedName name="위생공002">#REF!</definedName>
    <definedName name="위생공011">#REF!</definedName>
    <definedName name="위생공012">#REF!</definedName>
    <definedName name="위생공982">#REF!</definedName>
    <definedName name="위생공991">#REF!</definedName>
    <definedName name="위생공992">#REF!</definedName>
    <definedName name="위치" localSheetId="4">#REF!</definedName>
    <definedName name="위치">#N/A</definedName>
    <definedName name="위치도2" hidden="1">{#N/A,#N/A,FALSE,"전열산출서"}</definedName>
    <definedName name="위험울산신">#REF!</definedName>
    <definedName name="위험표시판시설">#REF!</definedName>
    <definedName name="위험표지판">#REF!</definedName>
    <definedName name="유___리___공">#REF!</definedName>
    <definedName name="유도및점자수량산출" hidden="1">{#N/A,#N/A,FALSE,"골재소요량";#N/A,#N/A,FALSE,"골재소요량"}</definedName>
    <definedName name="유도및점자수량산출_중로" hidden="1">{#N/A,#N/A,FALSE,"골재소요량";#N/A,#N/A,FALSE,"골재소요량"}</definedName>
    <definedName name="유리공">#REF!</definedName>
    <definedName name="유리공001">#REF!</definedName>
    <definedName name="유리공002">#REF!</definedName>
    <definedName name="유리공011">#REF!</definedName>
    <definedName name="유리공012">#REF!</definedName>
    <definedName name="유리공982">#REF!</definedName>
    <definedName name="유리공991">#REF!</definedName>
    <definedName name="유리공992">#REF!</definedName>
    <definedName name="유볼트">#REF!</definedName>
    <definedName name="유사경">#REF!</definedName>
    <definedName name="유사노">#REF!</definedName>
    <definedName name="유사복구">#REF!</definedName>
    <definedName name="유사재">#REF!</definedName>
    <definedName name="유상진">#REF!</definedName>
    <definedName name="유입부산근" hidden="1">{"'산출근거'!$B$4:$D$8"}</definedName>
    <definedName name="유입부산근33" hidden="1">{"'산출근거'!$B$4:$D$8"}</definedName>
    <definedName name="유지관리비" hidden="1">#REF!</definedName>
    <definedName name="유지보수">#REF!</definedName>
    <definedName name="유지보수1">#REF!</definedName>
    <definedName name="윤">#REF!,#REF!,#REF!,#REF!,#REF!,#REF!,#REF!,#REF!,#REF!,#REF!,#REF!,#REF!,#REF!,#REF!,#REF!,#REF!,#REF!,#REF!,#REF!</definedName>
    <definedName name="윤로">[158]공정집계_국별!$G$1:$G$65536</definedName>
    <definedName name="율">#REF!</definedName>
    <definedName name="융" hidden="1">{#N/A,#N/A,FALSE,"현장 NCR 분석";#N/A,#N/A,FALSE,"현장품질감사";#N/A,#N/A,FALSE,"현장품질감사"}</definedName>
    <definedName name="융착접속1">#REF!</definedName>
    <definedName name="융착접속A">#REF!</definedName>
    <definedName name="은" hidden="1">{#N/A,#N/A,FALSE,"구조2"}</definedName>
    <definedName name="은대">#REF!</definedName>
    <definedName name="은행나무">#REF!</definedName>
    <definedName name="은향" hidden="1">'[159]#REF'!#REF!</definedName>
    <definedName name="을" hidden="1">{#N/A,#N/A,FALSE,"견적갑지";#N/A,#N/A,FALSE,"총괄표";#N/A,#N/A,FALSE,"철골공사";#N/A,#N/A,FALSE,"토목공사";#N/A,#N/A,FALSE,"판넬전기공사"}</definedName>
    <definedName name="을부담품목별중량계">[7]운반비산출!$E$25</definedName>
    <definedName name="음향">#REF!</definedName>
    <definedName name="음향산출">#REF!</definedName>
    <definedName name="의" hidden="1">{#N/A,#N/A,FALSE,"운반시간"}</definedName>
    <definedName name="의자"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의장본관내역">#REF!</definedName>
    <definedName name="이">[0]!돌아가기</definedName>
    <definedName name="이가" hidden="1">{"'Firr(선)'!$AS$1:$AY$62","'Firr(사)'!$AS$1:$AY$62","'Firr(회)'!$AS$1:$AY$62","'Firr(선)'!$L$1:$V$62","'Firr(사)'!$L$1:$V$62","'Firr(회)'!$L$1:$V$62"}</definedName>
    <definedName name="이각지주목">#REF!</definedName>
    <definedName name="이개설출" hidden="1">{"'Firr(선)'!$AS$1:$AY$62","'Firr(사)'!$AS$1:$AY$62","'Firr(회)'!$AS$1:$AY$62","'Firr(선)'!$L$1:$V$62","'Firr(사)'!$L$1:$V$62","'Firr(회)'!$L$1:$V$62"}</definedName>
    <definedName name="이경희" hidden="1">{#N/A,#N/A,FALSE,"부대2"}</definedName>
    <definedName name="이공구">#REF!</definedName>
    <definedName name="이공구가설비">#REF!</definedName>
    <definedName name="이공구간접노무비">#REF!</definedName>
    <definedName name="이공구공사원가">#REF!</definedName>
    <definedName name="이공구관급">#REF!</definedName>
    <definedName name="이공구기계경비">#REF!</definedName>
    <definedName name="이공구기타경비">#REF!</definedName>
    <definedName name="이공구산재보험료">#REF!</definedName>
    <definedName name="이공구안전관리비">#REF!</definedName>
    <definedName name="이공구이윤">#REF!</definedName>
    <definedName name="이공구일반관리비">#REF!</definedName>
    <definedName name="이공구직접노무비">#REF!</definedName>
    <definedName name="이공구직접재료비">#REF!</definedName>
    <definedName name="이노">#REF!</definedName>
    <definedName name="이동">[0]!외주견적의뢰</definedName>
    <definedName name="이레">'[26]#REF'!#REF!</definedName>
    <definedName name="이론" hidden="1">{#N/A,#N/A,FALSE,"속도"}</definedName>
    <definedName name="이름" localSheetId="4">#REF!</definedName>
    <definedName name="이름" hidden="1">{#N/A,#N/A,TRUE,"토적및재료집계";#N/A,#N/A,TRUE,"토적및재료집계";#N/A,#N/A,TRUE,"단위량"}</definedName>
    <definedName name="이름없음">'[27]#REF'!$A$1:$IV$2</definedName>
    <definedName name="이름표" hidden="1">{#N/A,#N/A,FALSE,"단가표지"}</definedName>
    <definedName name="이릉" hidden="1">#REF!</definedName>
    <definedName name="이삼">#REF!</definedName>
    <definedName name="이상">#REF!</definedName>
    <definedName name="이상하다">#REF!</definedName>
    <definedName name="이설">#REF!</definedName>
    <definedName name="이설10C">#REF!</definedName>
    <definedName name="이설30C">#REF!</definedName>
    <definedName name="이설긍장">#REF!</definedName>
    <definedName name="이식">#REF!</definedName>
    <definedName name="이식단가">#REF!</definedName>
    <definedName name="이식단가1">#REF!</definedName>
    <definedName name="이식일위">#REF!</definedName>
    <definedName name="이윤" localSheetId="4">#REF!</definedName>
    <definedName name="이윤">#REF!</definedName>
    <definedName name="利潤">#REF!</definedName>
    <definedName name="이윤..입력">[97]갑지!#REF!</definedName>
    <definedName name="이윤__입력">[81]갑지!#REF!</definedName>
    <definedName name="이윤_1">#REF!</definedName>
    <definedName name="이윤A">#REF!</definedName>
    <definedName name="이윤섭">#REF!</definedName>
    <definedName name="이윤요율">[81]갑지!#REF!</definedName>
    <definedName name="이윤요율..">[97]갑지!#REF!</definedName>
    <definedName name="이을">[0]!BlankMacro1</definedName>
    <definedName name="이응각">#REF!</definedName>
    <definedName name="이재">#REF!</definedName>
    <definedName name="이전비">#REF!</definedName>
    <definedName name="이전이름" hidden="1">#REF!</definedName>
    <definedName name="이전화면">#N/A</definedName>
    <definedName name="이전화면1">#N/A</definedName>
    <definedName name="이정" hidden="1">{#N/A,#N/A,FALSE,"2~8번"}</definedName>
    <definedName name="이정호1" hidden="1">{#N/A,#N/A,FALSE,"QUOT_960527"}</definedName>
    <definedName name="이종구" hidden="1">{#N/A,#N/A,FALSE,"배수1"}</definedName>
    <definedName name="이종훈" hidden="1">[83]전기!$A$4:$A$163</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철우">[11]Sheet1!#REF!</definedName>
    <definedName name="이학주" hidden="1">{"'도면'!$G$62:$H$63","'도면'!$G$62:$H$63"}</definedName>
    <definedName name="이학주2" hidden="1">{"'도면'!$G$62:$H$63","'도면'!$G$62:$H$63"}</definedName>
    <definedName name="이학주A" hidden="1">{"'도면'!$G$62:$H$63","'도면'!$G$62:$H$63"}</definedName>
    <definedName name="이희선">#REF!,#REF!</definedName>
    <definedName name="이ㅏㄴ러">#REF!</definedName>
    <definedName name="이ㅏㅁ넝리먼ㅇㄹ" hidden="1">{#N/A,#N/A,FALSE,"골재소요량";#N/A,#N/A,FALSE,"골재소요량"}</definedName>
    <definedName name="이ㅏㅓㄴ">'[26]#REF'!#REF!</definedName>
    <definedName name="인">[110]직재!#REF!</definedName>
    <definedName name="인.건.비">[97]집계표!$B$63:$IV$63</definedName>
    <definedName name="인가번호">'[7]#REF'!$B$9</definedName>
    <definedName name="인강남">#REF!</definedName>
    <definedName name="인건">#REF!</definedName>
    <definedName name="인건비">[81]집계표!#REF!</definedName>
    <definedName name="인건비.">[97]집계표!#REF!</definedName>
    <definedName name="인건비요율">[97]갑지!#REF!</definedName>
    <definedName name="인공산출서">#REF!</definedName>
    <definedName name="인공토">#REF!</definedName>
    <definedName name="인광교">#REF!</definedName>
    <definedName name="인광주">#REF!</definedName>
    <definedName name="인대구">#REF!</definedName>
    <definedName name="인대전">#REF!</definedName>
    <definedName name="인동교">#REF!</definedName>
    <definedName name="인동덩쿨">#REF!</definedName>
    <definedName name="인류">#REF!</definedName>
    <definedName name="인류1">#REF!</definedName>
    <definedName name="인류A">#REF!</definedName>
    <definedName name="인르네상스">#REF!</definedName>
    <definedName name="인발산">#REF!</definedName>
    <definedName name="인방배">#REF!</definedName>
    <definedName name="인보라매">#REF!</definedName>
    <definedName name="인본사">#REF!</definedName>
    <definedName name="인사당">#REF!</definedName>
    <definedName name="인삼성">#REF!</definedName>
    <definedName name="인삼풍">#REF!</definedName>
    <definedName name="인서초">#REF!</definedName>
    <definedName name="인쇄양식">#N/A</definedName>
    <definedName name="인쇄영역">#REF!</definedName>
    <definedName name="인쇄영역2">#REF!</definedName>
    <definedName name="인쇄하기">#N/A</definedName>
    <definedName name="인수원">#REF!</definedName>
    <definedName name="인식표찰">#REF!</definedName>
    <definedName name="인신반포">#REF!</definedName>
    <definedName name="인압구정">#REF!</definedName>
    <definedName name="인울산">#REF!</definedName>
    <definedName name="인울산2">#REF!</definedName>
    <definedName name="인울신">#REF!</definedName>
    <definedName name="인울철">#REF!</definedName>
    <definedName name="인원">#REF!</definedName>
    <definedName name="인인천">#REF!</definedName>
    <definedName name="인입" localSheetId="4">#REF!</definedName>
    <definedName name="인입">'[7]#REF'!#REF!</definedName>
    <definedName name="인입크램프">#REF!</definedName>
    <definedName name="인자">[110]재집!#REF!</definedName>
    <definedName name="인잠실">#REF!</definedName>
    <definedName name="인전주">#REF!</definedName>
    <definedName name="인천" hidden="1">{#N/A,#N/A,FALSE,"전력간선"}</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청담">#REF!</definedName>
    <definedName name="인크">#REF!</definedName>
    <definedName name="인크철">#REF!</definedName>
    <definedName name="인허가">#REF!</definedName>
    <definedName name="인화정">#REF!</definedName>
    <definedName name="일">[160]J直材4!$F$5:$G$5</definedName>
    <definedName name="일공구가설">#REF!</definedName>
    <definedName name="일공구관급">#REF!</definedName>
    <definedName name="일공구직영비">#REF!</definedName>
    <definedName name="일관" localSheetId="4">#REF!</definedName>
    <definedName name="일관">#REF!</definedName>
    <definedName name="일대">'[7]#REF'!$B$3:$M$49</definedName>
    <definedName name="일반" localSheetId="3">[0]!BlankMacro1</definedName>
    <definedName name="일반" localSheetId="4">#REF!</definedName>
    <definedName name="일반">[0]!BlankMacro1</definedName>
    <definedName name="일반2">#REF!</definedName>
    <definedName name="일반건설공사_갑">#REF!</definedName>
    <definedName name="일반건설공사_을">#REF!</definedName>
    <definedName name="일반관리">#REF!</definedName>
    <definedName name="일반관리_1">#REF!</definedName>
    <definedName name="일반관리비" localSheetId="4">#REF!</definedName>
    <definedName name="일반관리비">#REF!</definedName>
    <definedName name="一般管理費">#REF!</definedName>
    <definedName name="일반관리비..입력">[97]갑지!#REF!</definedName>
    <definedName name="일반관리비__입력">[81]갑지!#REF!</definedName>
    <definedName name="일반관리비1">#REF!</definedName>
    <definedName name="일반관리비A">#REF!</definedName>
    <definedName name="일반관리비요율">[81]갑지!#REF!</definedName>
    <definedName name="일반관리비요율.">[97]갑지!#REF!</definedName>
    <definedName name="일반부" hidden="1">{#N/A,#N/A,FALSE,"조골재"}</definedName>
    <definedName name="일반부_1" hidden="1">{#N/A,#N/A,FALSE,"조골재"}</definedName>
    <definedName name="일반비">#REF!</definedName>
    <definedName name="일반시방서">#REF!</definedName>
    <definedName name="일반업체구매주문서2" localSheetId="3">[0]!BlankMacro1</definedName>
    <definedName name="일반업체구매주문서2">[0]!BlankMacro1</definedName>
    <definedName name="일반업체구매주문서3" localSheetId="3">[0]!BlankMacro1</definedName>
    <definedName name="일반업체구매주문서3">[0]!BlankMacro1</definedName>
    <definedName name="일반초소">'[80]내역서1-2'!#REF!</definedName>
    <definedName name="일반통신설비">[11]Sheet1!$A$4:$AB$191</definedName>
    <definedName name="일산" hidden="1">{"'용역비'!$A$4:$C$8"}</definedName>
    <definedName name="일위" localSheetId="4">#REF!</definedName>
    <definedName name="일위">'[27]#REF'!#REF!</definedName>
    <definedName name="일위2" hidden="1">{"'용역비'!$A$4:$C$8"}</definedName>
    <definedName name="일위2001">#REF!</definedName>
    <definedName name="일위간재2">[161]일위대가!$L$1:$L$65536</definedName>
    <definedName name="일위대가" localSheetId="4">#REF!</definedName>
    <definedName name="일위대가">'[162] HIT-&gt;HMC 견적(3900)'!$J$31</definedName>
    <definedName name="일위대가1">[11]Sheet1!$A$3:$I$1731</definedName>
    <definedName name="일위대가11">#REF!</definedName>
    <definedName name="일위대가2">'[7]#REF'!#REF!</definedName>
    <definedName name="일위대가목록" hidden="1">{#N/A,#N/A,FALSE,"손익표지";#N/A,#N/A,FALSE,"손익계산";#N/A,#N/A,FALSE,"일반관리비";#N/A,#N/A,FALSE,"영업외수익";#N/A,#N/A,FALSE,"영업외비용";#N/A,#N/A,FALSE,"매출액";#N/A,#N/A,FALSE,"요약손익";#N/A,#N/A,FALSE,"요약대차";#N/A,#N/A,FALSE,"매출채권현황";#N/A,#N/A,FALSE,"매출채권명세"}</definedName>
    <definedName name="일위대가아산" hidden="1">{"'도면'!$G$62:$H$63","'도면'!$G$62:$H$63"}</definedName>
    <definedName name="일위대가음향">#REF!</definedName>
    <definedName name="일위대가집계표">#REF!</definedName>
    <definedName name="일위대가코드">[163]일위대가!$A$1:$A$65536</definedName>
    <definedName name="일위대가코드2">[161]일위대가!$A$1:$A$65536</definedName>
    <definedName name="일위대가표">#REF!</definedName>
    <definedName name="일위목록">#REF!</definedName>
    <definedName name="일위목록4">#REF!</definedName>
    <definedName name="일위산출" localSheetId="4">#REF!</definedName>
    <definedName name="일위산출">[11]Sheet1!$A$1:$AI$152</definedName>
    <definedName name="일위산출1" localSheetId="4">#REF!</definedName>
    <definedName name="일위산출1">[11]Sheet1!$B$2:$AI$152</definedName>
    <definedName name="일위직재2">[161]일위대가!$J$1:$J$65536</definedName>
    <definedName name="일위호표" localSheetId="4">#REF!</definedName>
    <definedName name="일위호표">#REF!</definedName>
    <definedName name="일의01">[164]직노!#REF!</definedName>
    <definedName name="일자1">'[89]#REF'!$T$2:$T$88</definedName>
    <definedName name="일자10">'[89]#REF'!$BD$2:$BD$88</definedName>
    <definedName name="일자11">'[89]#REF'!$BH$2:$BH$88</definedName>
    <definedName name="일자12">'[89]#REF'!$BL$2:$BL$88</definedName>
    <definedName name="일자13">'[89]#REF'!$BP$2:$BP$88</definedName>
    <definedName name="일자2">'[89]#REF'!$X$2:$X$88</definedName>
    <definedName name="일자3">'[89]#REF'!$AB$2:$AB$88</definedName>
    <definedName name="일자4">'[89]#REF'!$AF$2:$AF$88</definedName>
    <definedName name="일자5">'[89]#REF'!$AJ$2:$AJ$88</definedName>
    <definedName name="일자6">'[89]#REF'!$AN$2:$AN$88</definedName>
    <definedName name="일자7">'[89]#REF'!$AR$2:$AR$88</definedName>
    <definedName name="일자8">'[89]#REF'!$AV$2:$AV$88</definedName>
    <definedName name="일자9">'[89]#REF'!$AZ$2:$AZ$88</definedName>
    <definedName name="일제">#REF!</definedName>
    <definedName name="일집" hidden="1">#REF!</definedName>
    <definedName name="임" localSheetId="4">#REF!</definedName>
    <definedName name="임">#REF!</definedName>
    <definedName name="임ㄴ" hidden="1">{"'공사부문'!$A$6:$A$32"}</definedName>
    <definedName name="임직">#REF!</definedName>
    <definedName name="임직원특판" hidden="1">{#N/A,#N/A,TRUE,"NRE";#N/A,#N/A,TRUE,"Tooling";#N/A,#N/A,TRUE,"Sample";#N/A,#N/A,TRUE,"Fixtures";#N/A,#N/A,TRUE,"Agency";#N/A,#N/A,TRUE,"Personnel"}</definedName>
    <definedName name="입력선택">#REF!</definedName>
    <definedName name="입력현황1" hidden="1">{#N/A,#N/A,FALSE,"DAOCM 2차 검토"}</definedName>
    <definedName name="입상관">#REF!</definedName>
    <definedName name="입상관1">#REF!</definedName>
    <definedName name="입상관취부1">#REF!</definedName>
    <definedName name="입상관취부A">#REF!</definedName>
    <definedName name="입찰" hidden="1">{#N/A,#N/A,FALSE,"구조2"}</definedName>
    <definedName name="입찰견적초청현황">#N/A</definedName>
    <definedName name="입찰금액안" hidden="1">#N/A</definedName>
    <definedName name="입찰내역">#REF!</definedName>
    <definedName name="ㅈ" localSheetId="4">#N/A</definedName>
    <definedName name="ㅈ">[0]!BlankMacro1</definedName>
    <definedName name="ㅈ3ㄷㄱ">[165]갑지1!#REF!</definedName>
    <definedName name="ㅈ4" hidden="1">{#N/A,#N/A,FALSE,"현장 NCR 분석";#N/A,#N/A,FALSE,"현장품질감사";#N/A,#N/A,FALSE,"현장품질감사"}</definedName>
    <definedName name="ㅈ56ㅕ" hidden="1">{"'용역비'!$A$4:$C$8"}</definedName>
    <definedName name="ㅈㄱ" hidden="1">{#N/A,#N/A,FALSE,"조골재"}</definedName>
    <definedName name="ㅈㄱ_1" hidden="1">{#N/A,#N/A,FALSE,"조골재"}</definedName>
    <definedName name="ㅈㄱㄷㅁㄹㄴ" hidden="1">#REF!</definedName>
    <definedName name="ㅈㄱㅂ">[166]I一般比!#REF!</definedName>
    <definedName name="ㅈㄱ소" hidden="1">{#N/A,#N/A,FALSE,"Sheet1"}</definedName>
    <definedName name="ㅈㄳ퓨ㅠㅠㄺ퓰" hidden="1">{#N/A,#N/A,FALSE,"포장단가"}</definedName>
    <definedName name="ㅈㄴ">[78]재집!#REF!</definedName>
    <definedName name="ㅈㄴㅌ">#REF!</definedName>
    <definedName name="ㅈㄵ">[48]I一般比!#REF!</definedName>
    <definedName name="ㅈㄷ">'[167]기존단가 (2)'!$A$4:$E$487</definedName>
    <definedName name="ㅈㄷ5ㅅㄱ">#REF!</definedName>
    <definedName name="ㅈㄷㄱㄷㄱㄷ" hidden="1">{"'용역비'!$A$4:$C$8"}</definedName>
    <definedName name="ㅈㄷㄱㅂㅈㄷ" hidden="1">#REF!</definedName>
    <definedName name="ㅈㄷㄱㅈ4" hidden="1">{#N/A,#N/A,FALSE,"현장 NCR 분석";#N/A,#N/A,FALSE,"현장품질감사";#N/A,#N/A,FALSE,"현장품질감사"}</definedName>
    <definedName name="ㅈㄷㄳㅈㄷㅍㅎㄱ" hidden="1">{#N/A,#N/A,FALSE,"표지목차"}</definedName>
    <definedName name="ㅈㄷㄳㅎㅍㅂㅈㄱ" hidden="1">{#N/A,#N/A,FALSE,"골재소요량";#N/A,#N/A,FALSE,"골재소요량"}</definedName>
    <definedName name="ㅈㄷㄷㄱㅇ로" hidden="1">#REF!</definedName>
    <definedName name="ㅈㄷㄻㅇㄹ" hidden="1">#REF!</definedName>
    <definedName name="ㅈㄷㄻㅈ" hidden="1">#REF!</definedName>
    <definedName name="ㅈㄷㅂㄱㄷ" hidden="1">#REF!</definedName>
    <definedName name="ㅈㄷㅄ" hidden="1">#REF!</definedName>
    <definedName name="ㅈㄷㅅ">[156]단가!$A$4:$E$122</definedName>
    <definedName name="ㅈㄷㅅㅅㄱ" hidden="1">#REF!</definedName>
    <definedName name="ㅈㄷㅈㄷ">'[20]#REF'!$G$140</definedName>
    <definedName name="ㅈㄷㅈㅎ">[124]갑지1!#REF!</definedName>
    <definedName name="ㅈㅁㄱㄷ" hidden="1">{#N/A,#N/A,FALSE,"단가표지"}</definedName>
    <definedName name="ㅈㅂ">[110]직재!#REF!</definedName>
    <definedName name="ㅈㅂㅂㅂㄷㄷ" hidden="1">#REF!</definedName>
    <definedName name="ㅈ버ㅐㅏㅣ"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ㅈㅅㅎㄷㄷ">[76]I一般比!#REF!</definedName>
    <definedName name="ㅈㅇ" hidden="1">{"'용역비'!$A$4:$C$8"}</definedName>
    <definedName name="ㅈㅇㅁㄴ" hidden="1">{#N/A,#N/A,FALSE,"혼합골재"}</definedName>
    <definedName name="ㅈㅇㅈ">'[48]N賃率-職'!#REF!</definedName>
    <definedName name="ㅈㅈ" localSheetId="4">#REF!</definedName>
    <definedName name="ㅈㅈ">#REF!</definedName>
    <definedName name="ㅈㅈㅈ" localSheetId="4">#REF!</definedName>
    <definedName name="ㅈㅈㅈ" hidden="1">{"'용역비'!$A$4:$C$8"}</definedName>
    <definedName name="ㅈㅈㅈㅈ" hidden="1">{#N/A,#N/A,FALSE,"명세표"}</definedName>
    <definedName name="ㅈㅈㅈㅈㅈ" hidden="1">{#N/A,#N/A,FALSE,"2~8번"}</definedName>
    <definedName name="ㅈㅈㅈㅈㅈㅈ" hidden="1">{"'용역비'!$A$4:$C$8"}</definedName>
    <definedName name="ㅈㅎㅅㄱㄹ퓨" hidden="1">{#N/A,#N/A,FALSE,"포장단가"}</definedName>
    <definedName name="자" hidden="1">{"'자리배치도'!$AG$1:$CI$28"}</definedName>
    <definedName name="자갈부설">#REF!</definedName>
    <definedName name="자갈운반">#N/A</definedName>
    <definedName name="자귀나무">#REF!</definedName>
    <definedName name="자니">'[26]#REF'!#REF!</definedName>
    <definedName name="자동안내방송설비">#REF!</definedName>
    <definedName name="자동화재탐지설비">[11]Sheet1!$A$466:$AB$548</definedName>
    <definedName name="자동회전">#REF!</definedName>
    <definedName name="자료1">#REF!</definedName>
    <definedName name="자료2">#REF!</definedName>
    <definedName name="자료표">#REF!</definedName>
    <definedName name="자미" hidden="1">{#N/A,#N/A,FALSE,"명세표"}</definedName>
    <definedName name="자자잦">#N/A</definedName>
    <definedName name="자재" localSheetId="4">#REF!</definedName>
    <definedName name="자재">#REF!</definedName>
    <definedName name="자재단가">[11]Sheet1!$A$1:$S$333</definedName>
    <definedName name="자재단가근거" hidden="1">#REF!</definedName>
    <definedName name="자재단가비교1" hidden="1">{#N/A,#N/A,FALSE,"명세표"}</definedName>
    <definedName name="자재단가표">[11]Sheet1!$A$4:$N$127</definedName>
    <definedName name="자재비">[81]집계표!#REF!</definedName>
    <definedName name="자재비.">[97]집계표!#REF!</definedName>
    <definedName name="자재비1">#REF!</definedName>
    <definedName name="자재비2">#REF!</definedName>
    <definedName name="자재수량집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자재집계" hidden="1">{"'5국공정'!$A$1:$E$128"}</definedName>
    <definedName name="자재집계1" hidden="1">{"'5국공정'!$A$1:$E$128"}</definedName>
    <definedName name="자재총괄집계2">{"Book1","토공.xls"}</definedName>
    <definedName name="자재총괄집계3">{"Book1","토공.xls"}</definedName>
    <definedName name="자재합계">#REF!</definedName>
    <definedName name="작_업__반_장">#REF!</definedName>
    <definedName name="작성월">#REF!</definedName>
    <definedName name="작업">'[7]#REF'!$B$7</definedName>
    <definedName name="작업량보정">#REF!</definedName>
    <definedName name="작업반장001">#REF!</definedName>
    <definedName name="작업반장002">#REF!</definedName>
    <definedName name="작업반장011">#REF!</definedName>
    <definedName name="작업반장012">#REF!</definedName>
    <definedName name="작업반장982">#REF!</definedName>
    <definedName name="작업반장991">#REF!</definedName>
    <definedName name="작업반장992">#REF!</definedName>
    <definedName name="작업부산물" localSheetId="4">#REF!</definedName>
    <definedName name="작업부산물" hidden="1">{"'용역비'!$A$4:$C$8"}</definedName>
    <definedName name="작업집계표">#REF!</definedName>
    <definedName name="잔디_평떼">#REF!</definedName>
    <definedName name="잔디5경">#REF!</definedName>
    <definedName name="잔디5노무">#REF!</definedName>
    <definedName name="잔디5재료">#REF!</definedName>
    <definedName name="잔여공정표" hidden="1">{#N/A,#N/A,FALSE,"Sheet1"}</definedName>
    <definedName name="잔자갈노">#REF!</definedName>
    <definedName name="잔자갈재">#REF!</definedName>
    <definedName name="잔토">#N/A</definedName>
    <definedName name="잔토처리">#N/A</definedName>
    <definedName name="잔토처리덤10.5경">#REF!</definedName>
    <definedName name="잔토처리덤10.5노">#REF!</definedName>
    <definedName name="잔토처리덤10.5재">#REF!</definedName>
    <definedName name="잔토처리덤경0.5">#REF!</definedName>
    <definedName name="잔토처리덤경8">#REF!</definedName>
    <definedName name="잔토처리덤노10.5">#REF!</definedName>
    <definedName name="잔토처리덤노8">#REF!</definedName>
    <definedName name="잔토처리덤재0.5">#REF!</definedName>
    <definedName name="잔토처리덤재8">#REF!</definedName>
    <definedName name="잔토처리인력노">#REF!</definedName>
    <definedName name="잠___수___부">#REF!</definedName>
    <definedName name="잠___함___공">[84]노임단가!#REF!</definedName>
    <definedName name="잠수부">#REF!</definedName>
    <definedName name="잠수부001">#REF!</definedName>
    <definedName name="잠수부002">#REF!</definedName>
    <definedName name="잠수부011">#REF!</definedName>
    <definedName name="잠수부012">#REF!</definedName>
    <definedName name="잠수부982">#REF!</definedName>
    <definedName name="잠수부991">#REF!</definedName>
    <definedName name="잠수부992">#REF!</definedName>
    <definedName name="잡">#REF!</definedName>
    <definedName name="잡괴ㅣ">#N/A</definedName>
    <definedName name="잡석노">#REF!</definedName>
    <definedName name="잡석재">#REF!</definedName>
    <definedName name="잡자재비">#REF!</definedName>
    <definedName name="잡철물일위대가2004" hidden="1">#REF!</definedName>
    <definedName name="잣나무">#REF!</definedName>
    <definedName name="잣나무10노무">#REF!</definedName>
    <definedName name="잣나무10재료">#REF!</definedName>
    <definedName name="잣나무15노무">#REF!</definedName>
    <definedName name="잣나무15재료">#REF!</definedName>
    <definedName name="잣나무18노무">#REF!</definedName>
    <definedName name="잣나무18재료">#REF!</definedName>
    <definedName name="잣나무20노무">#REF!</definedName>
    <definedName name="잣나무20재료">#REF!</definedName>
    <definedName name="잣나무22노무">#REF!</definedName>
    <definedName name="잣나무22재료">#REF!</definedName>
    <definedName name="장H13">#REF!</definedName>
    <definedName name="장H16">#REF!</definedName>
    <definedName name="장H19">#REF!</definedName>
    <definedName name="장H22">#REF!</definedName>
    <definedName name="장H25">#REF!</definedName>
    <definedName name="장H29">#REF!</definedName>
    <definedName name="장H32">#REF!</definedName>
    <definedName name="장갑차진지토공"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장노">#REF!</definedName>
    <definedName name="장비">#REF!</definedName>
    <definedName name="장비결선도1">#N/A</definedName>
    <definedName name="장비인건비">#REF!</definedName>
    <definedName name="장비투입계획검토" hidden="1">{#N/A,#N/A,FALSE,"전력간선"}</definedName>
    <definedName name="장산교">#REF!</definedName>
    <definedName name="장성">#REF!</definedName>
    <definedName name="장성H32">#REF!</definedName>
    <definedName name="장재">#REF!</definedName>
    <definedName name="재">#REF!</definedName>
    <definedName name="재1">[105]을!#REF!</definedName>
    <definedName name="재2">[105]을!#REF!</definedName>
    <definedName name="재3">#REF!</definedName>
    <definedName name="재4">#REF!</definedName>
    <definedName name="재5">#REF!</definedName>
    <definedName name="재6">#REF!</definedName>
    <definedName name="재료" localSheetId="4">#REF!</definedName>
    <definedName name="재료">#REF!</definedName>
    <definedName name="재료1">#REF!</definedName>
    <definedName name="재료2">#REF!</definedName>
    <definedName name="재료3">#REF!</definedName>
    <definedName name="재료단가">#REF!</definedName>
    <definedName name="재료바계">#REF!</definedName>
    <definedName name="재료비" localSheetId="4">#REF!</definedName>
    <definedName name="재료비">#REF!</definedName>
    <definedName name="材料費">#REF!</definedName>
    <definedName name="재료비_1">#REF!</definedName>
    <definedName name="재료비_2">#REF!</definedName>
    <definedName name="재료비1209" hidden="1">{#N/A,#N/A,TRUE,"NRE";#N/A,#N/A,TRUE,"Tooling";#N/A,#N/A,TRUE,"Sample";#N/A,#N/A,TRUE,"Fixtures";#N/A,#N/A,TRUE,"Agency";#N/A,#N/A,TRUE,"Personnel"}</definedName>
    <definedName name="재료비A">#REF!</definedName>
    <definedName name="재료비계">#REF!</definedName>
    <definedName name="재료집계3">#REF!</definedName>
    <definedName name="재료표">#REF!</definedName>
    <definedName name="재료품명">#REF!</definedName>
    <definedName name="재료할증">#REF!</definedName>
    <definedName name="재어ㅏ">'[26]#REF'!#REF!</definedName>
    <definedName name="재집" hidden="1">{"'용역비'!$A$4:$C$8"}</definedName>
    <definedName name="잭오십">#REF!</definedName>
    <definedName name="쟁료비">[168]건축내역!#REF!</definedName>
    <definedName name="쟈ㅐ쟈쟞" hidden="1">{#N/A,#N/A,FALSE,"배수2"}</definedName>
    <definedName name="쟝" hidden="1">{#N/A,#N/A,FALSE,"이정표"}</definedName>
    <definedName name="저격2">#REF!</definedName>
    <definedName name="저압">#REF!</definedName>
    <definedName name="저압케이블전공">#REF!</definedName>
    <definedName name="저압케이블전공001">#REF!</definedName>
    <definedName name="저압케이블전공002">#REF!</definedName>
    <definedName name="저압케이블전공011">#REF!</definedName>
    <definedName name="저압케이블전공012">#REF!</definedName>
    <definedName name="저압케이블전공982">#REF!</definedName>
    <definedName name="저압케이블전공991">#REF!</definedName>
    <definedName name="저압케이블전공992">#REF!</definedName>
    <definedName name="저온" hidden="1">{#N/A,#N/A,FALSE,"견적갑지";#N/A,#N/A,FALSE,"총괄표";#N/A,#N/A,FALSE,"철골공사";#N/A,#N/A,FALSE,"토목공사";#N/A,#N/A,FALSE,"판넬전기공사"}</definedName>
    <definedName name="저온1" hidden="1">{#N/A,#N/A,FALSE,"견적갑지";#N/A,#N/A,FALSE,"총괄표";#N/A,#N/A,FALSE,"철골공사";#N/A,#N/A,FALSE,"토목공사";#N/A,#N/A,FALSE,"판넬전기공사"}</definedName>
    <definedName name="저온냉동" hidden="1">{#N/A,#N/A,FALSE,"견적갑지";#N/A,#N/A,FALSE,"총괄표";#N/A,#N/A,FALSE,"철골공사";#N/A,#N/A,FALSE,"토목공사";#N/A,#N/A,FALSE,"판넬전기공사"}</definedName>
    <definedName name="저온설비" hidden="1">{#N/A,#N/A,FALSE,"견적갑지";#N/A,#N/A,FALSE,"총괄표";#N/A,#N/A,FALSE,"철골공사";#N/A,#N/A,FALSE,"토목공사";#N/A,#N/A,FALSE,"판넬전기공사"}</definedName>
    <definedName name="저온저장고" hidden="1">{#N/A,#N/A,FALSE,"견적갑지";#N/A,#N/A,FALSE,"총괄표";#N/A,#N/A,FALSE,"철골공사";#N/A,#N/A,FALSE,"토목공사";#N/A,#N/A,FALSE,"판넬전기공사"}</definedName>
    <definedName name="저온집계" hidden="1">{#N/A,#N/A,FALSE,"견적갑지";#N/A,#N/A,FALSE,"총괄표";#N/A,#N/A,FALSE,"철골공사";#N/A,#N/A,FALSE,"토목공사";#N/A,#N/A,FALSE,"판넬전기공사"}</definedName>
    <definedName name="저케">'[7]#REF'!$B$5</definedName>
    <definedName name="저케공">#REF!</definedName>
    <definedName name="저판">#REF!</definedName>
    <definedName name="적용거리">[7]을부담운반비!$D$2</definedName>
    <definedName name="적용대가산출표">#REF!</definedName>
    <definedName name="적용물량프린트범위">#REF!</definedName>
    <definedName name="적용속도">[7]을부담운반비!$D$3</definedName>
    <definedName name="적용톤수">[7]을부담운반비!$D$1</definedName>
    <definedName name="적침투저지망"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전">#REF!</definedName>
    <definedName name="전광속">#REF!</definedName>
    <definedName name="전기">[78]직재!#REF!</definedName>
    <definedName name="전기1" hidden="1">{#N/A,#N/A,FALSE,"견적갑지";#N/A,#N/A,FALSE,"총괄표";#N/A,#N/A,FALSE,"철골공사";#N/A,#N/A,FALSE,"토목공사";#N/A,#N/A,FALSE,"판넬전기공사"}</definedName>
    <definedName name="전기2차">[169]직노!#REF!</definedName>
    <definedName name="전기4" hidden="1">{#N/A,#N/A,FALSE,"견적갑지";#N/A,#N/A,FALSE,"총괄표";#N/A,#N/A,FALSE,"철골공사";#N/A,#N/A,FALSE,"토목공사";#N/A,#N/A,FALSE,"판넬전기공사"}</definedName>
    <definedName name="전기공사기사_전기공사기사1급001">#REF!</definedName>
    <definedName name="전기공사기사_전기공사기사1급002">#REF!</definedName>
    <definedName name="전기공사기사_전기공사기사1급011">#REF!</definedName>
    <definedName name="전기공사기사_전기공사기사1급012">#REF!</definedName>
    <definedName name="전기공사기사_전기공사기사1급982">#REF!</definedName>
    <definedName name="전기공사기사_전기공사기사1급991">#REF!</definedName>
    <definedName name="전기공사기사_전기공사기사1급992">#REF!</definedName>
    <definedName name="전기공사기사1급" localSheetId="4">#REF!</definedName>
    <definedName name="전기공사기사1급">#REF!</definedName>
    <definedName name="전기공사기사2급">#REF!</definedName>
    <definedName name="전기공사산업기사_전기공사기사2급001">#REF!</definedName>
    <definedName name="전기공사산업기사_전기공사기사2급002">#REF!</definedName>
    <definedName name="전기공사산업기사_전기공사기사2급011">#REF!</definedName>
    <definedName name="전기공사산업기사_전기공사기사2급012">#REF!</definedName>
    <definedName name="전기공사산업기사_전기공사기사2급982">#REF!</definedName>
    <definedName name="전기공사산업기사_전기공사기사2급991">#REF!</definedName>
    <definedName name="전기공사산업기사_전기공사기사2급992">#REF!</definedName>
    <definedName name="전기내역" hidden="1">{#N/A,#N/A,FALSE,"CCTV"}</definedName>
    <definedName name="전기내역서">#REF!</definedName>
    <definedName name="전기노임">#REF!</definedName>
    <definedName name="전기산출">'[26]#REF'!#REF!</definedName>
    <definedName name="전기손료">#REF!</definedName>
    <definedName name="전기시계">#REF!</definedName>
    <definedName name="전기일위" hidden="1">#REF!</definedName>
    <definedName name="전기할증">#REF!</definedName>
    <definedName name="전등신설">[11]Sheet1!$A$1:$M$203</definedName>
    <definedName name="전력">#REF!</definedName>
    <definedName name="전력공급기">#REF!</definedName>
    <definedName name="전력삽입기">#REF!</definedName>
    <definedName name="전민철">#N/A</definedName>
    <definedName name="전북">#REF!</definedName>
    <definedName name="전선_관">[7]!전선_관</definedName>
    <definedName name="전선공드럼해체">#REF!</definedName>
    <definedName name="전선관" localSheetId="4">#REF!</definedName>
    <definedName name="전선관">#REF!</definedName>
    <definedName name="전선관1">#REF!</definedName>
    <definedName name="전선관2">#REF!</definedName>
    <definedName name="전선관랙">#REF!</definedName>
    <definedName name="전선관및접지내역서" hidden="1">'[170]당진1,2호기전선관설치및접지4차공사내역서-을지'!#REF!</definedName>
    <definedName name="전선관부속품비">#REF!</definedName>
    <definedName name="전선및케이블">#REF!</definedName>
    <definedName name="전시" hidden="1">{"'용역비'!$A$4:$C$8"}</definedName>
    <definedName name="전시물량" hidden="1">{"'공사부문'!$A$6:$A$32"}</definedName>
    <definedName name="전시시설물" hidden="1">{"'용역비'!$A$4:$C$8"}</definedName>
    <definedName name="전시총집계">#REF!</definedName>
    <definedName name="전압강하가기">[7]!전압강하가기</definedName>
    <definedName name="전원" localSheetId="4">#REF!</definedName>
    <definedName name="전원" hidden="1">{#N/A,#N/A,TRUE,"토적및재료집계";#N/A,#N/A,TRUE,"토적및재료집계";#N/A,#N/A,TRUE,"단위량"}</definedName>
    <definedName name="전원선1">#REF!</definedName>
    <definedName name="전원선A">#REF!</definedName>
    <definedName name="전원선시설A">#REF!</definedName>
    <definedName name="전원선포설">#REF!</definedName>
    <definedName name="전원케이블피스표" hidden="1">{#N/A,#N/A,TRUE,"토적및재료집계";#N/A,#N/A,TRUE,"토적및재료집계";#N/A,#N/A,TRUE,"단위량"}</definedName>
    <definedName name="전원포설">#REF!</definedName>
    <definedName name="전장">#REF!</definedName>
    <definedName name="전재만">#REF!</definedName>
    <definedName name="전주1">#REF!</definedName>
    <definedName name="전주2">#REF!</definedName>
    <definedName name="전주A">#REF!</definedName>
    <definedName name="전주기계시공8">#REF!</definedName>
    <definedName name="전주기계화시공">#REF!</definedName>
    <definedName name="전주설치">#REF!</definedName>
    <definedName name="전주인력시공">#REF!</definedName>
    <definedName name="전주인력시공8">#REF!</definedName>
    <definedName name="전지2004">#REF!</definedName>
    <definedName name="전체">#REF!</definedName>
    <definedName name="전토압1">#REF!</definedName>
    <definedName name="전토압2">#REF!</definedName>
    <definedName name="전토압3">#REF!</definedName>
    <definedName name="전토압4">#REF!</definedName>
    <definedName name="전투모의" localSheetId="3">#REF!</definedName>
    <definedName name="전투모의">#REF!</definedName>
    <definedName name="전화및TV공시청설비">#REF!</definedName>
    <definedName name="전회수량">#REF!</definedName>
    <definedName name="전후일위대가">#REF!</definedName>
    <definedName name="절">#N/A</definedName>
    <definedName name="절_단_공">#REF!</definedName>
    <definedName name="절단경비">#REF!</definedName>
    <definedName name="절단공">#REF!</definedName>
    <definedName name="절단공001">#REF!</definedName>
    <definedName name="절단공002">#REF!</definedName>
    <definedName name="절단공011">#REF!</definedName>
    <definedName name="절단공012">#REF!</definedName>
    <definedName name="절단공982">#REF!</definedName>
    <definedName name="절단공991">#REF!</definedName>
    <definedName name="절단공992">#REF!</definedName>
    <definedName name="절단노무비">#REF!</definedName>
    <definedName name="절단재료비">#REF!</definedName>
    <definedName name="절사">#REF!</definedName>
    <definedName name="절연저항측정1">#REF!</definedName>
    <definedName name="절취">#REF!</definedName>
    <definedName name="절토">#N/A</definedName>
    <definedName name="점검통로">#REF!</definedName>
    <definedName name="점내월가">'[165]연부97-1'!#REF!</definedName>
    <definedName name="점멸기">#REF!</definedName>
    <definedName name="점멸기입력">#N/A</definedName>
    <definedName name="점수표">[11]Sheet1!#REF!</definedName>
    <definedName name="점토노">#REF!</definedName>
    <definedName name="점토재">#REF!</definedName>
    <definedName name="점퍼2">#REF!</definedName>
    <definedName name="점퍼A">#REF!</definedName>
    <definedName name="점퍼B">#REF!</definedName>
    <definedName name="접강남">#REF!</definedName>
    <definedName name="접광교">#REF!</definedName>
    <definedName name="접광주">#REF!</definedName>
    <definedName name="접대구">#REF!</definedName>
    <definedName name="접대전">#REF!</definedName>
    <definedName name="접동교">#REF!</definedName>
    <definedName name="접르네상스">#REF!</definedName>
    <definedName name="접발산">#REF!</definedName>
    <definedName name="접방배">#REF!</definedName>
    <definedName name="접보라매">#REF!</definedName>
    <definedName name="접본사">#REF!</definedName>
    <definedName name="접사당">#REF!</definedName>
    <definedName name="접삼성">#REF!</definedName>
    <definedName name="접삼풍">#REF!</definedName>
    <definedName name="접서초">#REF!</definedName>
    <definedName name="접속1">#REF!</definedName>
    <definedName name="접속2">#REF!</definedName>
    <definedName name="접속3">#REF!</definedName>
    <definedName name="접속4">#REF!</definedName>
    <definedName name="접속A">#REF!</definedName>
    <definedName name="접속슬래브">#REF!</definedName>
    <definedName name="접속슬래브접합공">#REF!</definedName>
    <definedName name="접속전시험">#REF!</definedName>
    <definedName name="접속최종시험">#REF!</definedName>
    <definedName name="접속코어2">#REF!</definedName>
    <definedName name="접속함체10">#REF!</definedName>
    <definedName name="접속함체2">#REF!</definedName>
    <definedName name="접속함체9">#REF!</definedName>
    <definedName name="접속후시험1">#REF!</definedName>
    <definedName name="접속후시험A">#REF!</definedName>
    <definedName name="접수원">#REF!</definedName>
    <definedName name="접신반포">#REF!</definedName>
    <definedName name="접압구정">#REF!</definedName>
    <definedName name="접울산">#REF!</definedName>
    <definedName name="접울신">#REF!</definedName>
    <definedName name="접울철">#REF!</definedName>
    <definedName name="접인천">#REF!</definedName>
    <definedName name="접잠실">#REF!</definedName>
    <definedName name="접전주">#REF!</definedName>
    <definedName name="접지">#REF!</definedName>
    <definedName name="접지14매설">#REF!</definedName>
    <definedName name="접지1종합계">[7]접지1종!$S$20</definedName>
    <definedName name="접지2">#REF!</definedName>
    <definedName name="접지38매설">#REF!</definedName>
    <definedName name="접지공사">#REF!</definedName>
    <definedName name="접지매설">#REF!</definedName>
    <definedName name="접지봉시설1">#REF!</definedName>
    <definedName name="접지봉시설A">#REF!</definedName>
    <definedName name="접지선1">#REF!</definedName>
    <definedName name="접지선2">#REF!</definedName>
    <definedName name="접지선A">#REF!</definedName>
    <definedName name="접지선B">#REF!</definedName>
    <definedName name="접지선부설">#REF!</definedName>
    <definedName name="접지선시설1">#REF!</definedName>
    <definedName name="접지선시설2">#REF!</definedName>
    <definedName name="접지선시설A">#REF!</definedName>
    <definedName name="접지콘">#REF!</definedName>
    <definedName name="접청담">#REF!</definedName>
    <definedName name="접커">#REF!</definedName>
    <definedName name="접커철">#REF!</definedName>
    <definedName name="접크">#REF!</definedName>
    <definedName name="접크철">#REF!</definedName>
    <definedName name="접화정">#REF!</definedName>
    <definedName name="정___비___공">[84]노임단가!#REF!</definedName>
    <definedName name="정간노">#REF!</definedName>
    <definedName name="정간접노무비">#REF!</definedName>
    <definedName name="정경비">#REF!</definedName>
    <definedName name="정근호" hidden="1">{#N/A,#N/A,TRUE,"토적및재료집계";#N/A,#N/A,TRUE,"토적및재료집계";#N/A,#N/A,TRUE,"단위량"}</definedName>
    <definedName name="정노무">#REF!</definedName>
    <definedName name="정노무비">#REF!</definedName>
    <definedName name="정도급경비">#REF!</definedName>
    <definedName name="정도장노임">#REF!</definedName>
    <definedName name="정명영" hidden="1">{#N/A,#N/A,FALSE,"이태원철근"}</definedName>
    <definedName name="정부" hidden="1">{"'Sheet1'!$A$4","'Sheet1'!$A$9:$G$28"}</definedName>
    <definedName name="정부노임" hidden="1">{"'Sheet1'!$A$4","'Sheet1'!$A$9:$G$28"}</definedName>
    <definedName name="정비공">#REF!</definedName>
    <definedName name="정사급재료비">#REF!</definedName>
    <definedName name="정산" localSheetId="4">#REF!</definedName>
    <definedName name="정산" hidden="1">#REF!</definedName>
    <definedName name="정산간접노무">#REF!</definedName>
    <definedName name="정산간접노무비">#REF!</definedName>
    <definedName name="정산경비">#REF!</definedName>
    <definedName name="정산노무비">#REF!</definedName>
    <definedName name="정산도급경비">#REF!</definedName>
    <definedName name="정산도급분">#REF!</definedName>
    <definedName name="정산사급경비">#REF!</definedName>
    <definedName name="정산사급분">#REF!</definedName>
    <definedName name="정산사급재료">#REF!</definedName>
    <definedName name="정산사급재료비">#REF!</definedName>
    <definedName name="정산수량" hidden="1">{#N/A,#N/A,TRUE,"수량총괄";#N/A,#N/A,TRUE,"공사비예산서";#N/A,#N/A,TRUE,"공사비예산서 (2)"}</definedName>
    <definedName name="정산이윤">#REF!</definedName>
    <definedName name="정산일반관리비">#REF!</definedName>
    <definedName name="정산재료비">#REF!</definedName>
    <definedName name="정산지입재료">#REF!</definedName>
    <definedName name="정산지입재료비">#REF!</definedName>
    <definedName name="정산직접노무">#REF!</definedName>
    <definedName name="정산직접노무비">#REF!</definedName>
    <definedName name="정산회사분">#REF!</definedName>
    <definedName name="정액초과20">#REF!</definedName>
    <definedName name="정외주가공비">#REF!</definedName>
    <definedName name="정웅하" hidden="1">{"'광피스표'!$A$3:$N$54"}</definedName>
    <definedName name="정웅하2" hidden="1">{"'광피스표'!$A$3:$N$54"}</definedName>
    <definedName name="정이윤">#REF!</definedName>
    <definedName name="정일반">#REF!</definedName>
    <definedName name="정일반관리비">#REF!</definedName>
    <definedName name="정전기노임">#REF!</definedName>
    <definedName name="정중" hidden="1">{"'중기작업1'!$A$1:$V$18"}</definedName>
    <definedName name="정중이" hidden="1">{"'중기작업1'!$A$1:$V$18"}</definedName>
    <definedName name="정지">#REF!</definedName>
    <definedName name="정지입재료비">#REF!</definedName>
    <definedName name="정직노">#REF!</definedName>
    <definedName name="정직접노무비">#REF!</definedName>
    <definedName name="정토공노임">#REF!</definedName>
    <definedName name="정화조">#REF!</definedName>
    <definedName name="정회사경비">#REF!</definedName>
    <definedName name="정훈">#REF!</definedName>
    <definedName name="제___도___사">#REF!</definedName>
    <definedName name="제___재___공">[84]노임단가!#REF!</definedName>
    <definedName name="제1호표">#REF!</definedName>
    <definedName name="제1회" hidden="1">{#N/A,#N/A,FALSE,"집계표"}</definedName>
    <definedName name="제2호표">#REF!</definedName>
    <definedName name="제2회" hidden="1">{#N/A,#N/A,FALSE,"집계표"}</definedName>
    <definedName name="제3배스집계" hidden="1">{#N/A,#N/A,FALSE,"단면 제원"}</definedName>
    <definedName name="제3호표">#REF!</definedName>
    <definedName name="제4배수" hidden="1">{#N/A,#N/A,FALSE,"단면 제원"}</definedName>
    <definedName name="제4배수집계" hidden="1">{#N/A,#N/A,FALSE,"단면 제원"}</definedName>
    <definedName name="제4호표">#REF!</definedName>
    <definedName name="제5배수집계" hidden="1">{#N/A,#N/A,FALSE,"단면 제원"}</definedName>
    <definedName name="제5호표">#REF!</definedName>
    <definedName name="제6호표">#REF!</definedName>
    <definedName name="제각자재">#REF!</definedName>
    <definedName name="제경비율">#REF!</definedName>
    <definedName name="제도사001">#REF!</definedName>
    <definedName name="제도사002">#REF!</definedName>
    <definedName name="제도사011">#REF!</definedName>
    <definedName name="제도사012">#REF!</definedName>
    <definedName name="제도사982">#REF!</definedName>
    <definedName name="제도사991">#REF!</definedName>
    <definedName name="제도사992">#REF!</definedName>
    <definedName name="제료비">#REF!</definedName>
    <definedName name="제수문" hidden="1">#REF!</definedName>
    <definedName name="제수변설치경200">#REF!</definedName>
    <definedName name="제수변설치노">#REF!</definedName>
    <definedName name="제수변설치노100">#REF!</definedName>
    <definedName name="제수변설치노150">#REF!</definedName>
    <definedName name="제수변설치노200">#REF!</definedName>
    <definedName name="제수변설치노250">#REF!</definedName>
    <definedName name="제수변설치노80">#REF!</definedName>
    <definedName name="제수변설치재100">#REF!</definedName>
    <definedName name="제수변설치재150">#REF!</definedName>
    <definedName name="제수변설치재200">#REF!</definedName>
    <definedName name="제수변설치재250">#REF!</definedName>
    <definedName name="제수변설치재80">#REF!</definedName>
    <definedName name="제수추가" hidden="1">{"'용역비'!$A$4:$C$8"}</definedName>
    <definedName name="제일모직">#N/A</definedName>
    <definedName name="제잡">#REF!</definedName>
    <definedName name="제잡비">#REF!</definedName>
    <definedName name="제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노임">#REF!</definedName>
    <definedName name="제조원가율">"database+전체!$A$4:$W$825"</definedName>
    <definedName name="제주추가종합수정안" hidden="1">{#N/A,#N/A,FALSE,"3가";#N/A,#N/A,FALSE,"3나";#N/A,#N/A,FALSE,"3다"}</definedName>
    <definedName name="제철__축로공">#REF!</definedName>
    <definedName name="제철축로공001">#REF!</definedName>
    <definedName name="제철축로공002">#REF!</definedName>
    <definedName name="제철축로공011">#REF!</definedName>
    <definedName name="제철축로공012">#REF!</definedName>
    <definedName name="제철축로공982">#REF!</definedName>
    <definedName name="제철축로공991">#REF!</definedName>
    <definedName name="제철축로공992">#REF!</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졍" hidden="1">{#N/A,#N/A,FALSE,"구조1"}</definedName>
    <definedName name="조" localSheetId="4">#REF!</definedName>
    <definedName name="조">#REF!</definedName>
    <definedName name="조___경___공">#REF!</definedName>
    <definedName name="조___력___공">#REF!</definedName>
    <definedName name="조___적___공">#REF!</definedName>
    <definedName name="조_림__인_부">#REF!</definedName>
    <definedName name="조_적_공">#REF!</definedName>
    <definedName name="조가">#REF!</definedName>
    <definedName name="조가선">#REF!</definedName>
    <definedName name="조가선1">#REF!</definedName>
    <definedName name="조가선2">#REF!</definedName>
    <definedName name="조가선설치">#REF!</definedName>
    <definedName name="조가선설치할증">#REF!</definedName>
    <definedName name="조가선신설1">#REF!</definedName>
    <definedName name="조가선신설A">#REF!</definedName>
    <definedName name="조가선철거A">#REF!</definedName>
    <definedName name="조가철">#REF!</definedName>
    <definedName name="조강남">#REF!</definedName>
    <definedName name="조건영역">#REF!</definedName>
    <definedName name="조건표">#REF!</definedName>
    <definedName name="조견" hidden="1">{#N/A,#N/A,FALSE,"Sheet1"}</definedName>
    <definedName name="조겸" hidden="1">{#N/A,#N/A,FALSE,"Sheet1"}</definedName>
    <definedName name="조경" hidden="1">{#N/A,#N/A,FALSE,"포장1";#N/A,#N/A,FALSE,"포장1"}</definedName>
    <definedName name="조경1차" hidden="1">{#N/A,#N/A,FALSE,"Sheet1"}</definedName>
    <definedName name="조경4회1차" hidden="1">{#N/A,#N/A,FALSE,"Sheet1"}</definedName>
    <definedName name="조경4회2차" hidden="1">{#N/A,#N/A,FALSE,"Sheet1"}</definedName>
    <definedName name="조경4회변경1차" hidden="1">{#N/A,#N/A,FALSE,"Sheet1"}</definedName>
    <definedName name="조경4회변경2차" hidden="1">{#N/A,#N/A,FALSE,"Sheet1"}</definedName>
    <definedName name="조경9" hidden="1">{#N/A,#N/A,FALSE,"Sheet1"}</definedName>
    <definedName name="조경공001">#REF!</definedName>
    <definedName name="조경공002">#REF!</definedName>
    <definedName name="조경공011">#REF!</definedName>
    <definedName name="조경공012">#REF!</definedName>
    <definedName name="조경공982">#REF!</definedName>
    <definedName name="조경공991">#REF!</definedName>
    <definedName name="조경공992">#REF!</definedName>
    <definedName name="조경변경1회" hidden="1">{#N/A,#N/A,FALSE,"Sheet1"}</definedName>
    <definedName name="조경집계최종" hidden="1">{#N/A,#N/A,FALSE,"Sheet1"}</definedName>
    <definedName name="조광교">#REF!</definedName>
    <definedName name="조광주">#REF!</definedName>
    <definedName name="조달수수료">#REF!</definedName>
    <definedName name="조대구">#REF!</definedName>
    <definedName name="조대전">#REF!</definedName>
    <definedName name="조동교">#REF!</definedName>
    <definedName name="조력공001">#REF!</definedName>
    <definedName name="조력공002">#REF!</definedName>
    <definedName name="조력공011">#REF!</definedName>
    <definedName name="조력공012">#REF!</definedName>
    <definedName name="조력공982">#REF!</definedName>
    <definedName name="조력공991">#REF!</definedName>
    <definedName name="조력공992">#REF!</definedName>
    <definedName name="조르네상스">#REF!</definedName>
    <definedName name="조림인부001">#REF!</definedName>
    <definedName name="조림인부002">#REF!</definedName>
    <definedName name="조림인부011">#REF!</definedName>
    <definedName name="조림인부012">#REF!</definedName>
    <definedName name="조림인부982">#REF!</definedName>
    <definedName name="조림인부991">#REF!</definedName>
    <definedName name="조림인부992">#REF!</definedName>
    <definedName name="조명">#REF!</definedName>
    <definedName name="조명기구">#REF!</definedName>
    <definedName name="조명율표">[7]조명율표!$B$4:$F$495</definedName>
    <definedName name="조발산">#REF!</definedName>
    <definedName name="조방배">#REF!</definedName>
    <definedName name="조보라매">#REF!</definedName>
    <definedName name="조본사">#REF!</definedName>
    <definedName name="조사9909" localSheetId="4">#REF!</definedName>
    <definedName name="조사9909">#REF!</definedName>
    <definedName name="조사가" hidden="1">#N/A</definedName>
    <definedName name="조사당">#REF!</definedName>
    <definedName name="조삼성">#REF!</definedName>
    <definedName name="조삼풍">#REF!</definedName>
    <definedName name="조상익">{"Book1","토공.xls"}</definedName>
    <definedName name="조서" hidden="1">{#N/A,#N/A,FALSE,"집계표"}</definedName>
    <definedName name="조서초">#REF!</definedName>
    <definedName name="조수">#REF!</definedName>
    <definedName name="조수원">#REF!</definedName>
    <definedName name="조신반포">#REF!</definedName>
    <definedName name="조압구정">#REF!</definedName>
    <definedName name="조용영" hidden="1">{#N/A,#N/A,FALSE,"Sheet1"}</definedName>
    <definedName name="조울산">#REF!</definedName>
    <definedName name="조울산2">#REF!</definedName>
    <definedName name="조울신">#REF!</definedName>
    <definedName name="조울철">#REF!</definedName>
    <definedName name="조인천">#REF!</definedName>
    <definedName name="조잠실">#REF!</definedName>
    <definedName name="조장">'[7]#REF'!$B$16</definedName>
    <definedName name="조적공">#REF!</definedName>
    <definedName name="조적공001">#REF!</definedName>
    <definedName name="조적공002">#REF!</definedName>
    <definedName name="조적공011">#REF!</definedName>
    <definedName name="조적공012">#REF!</definedName>
    <definedName name="조적공982">#REF!</definedName>
    <definedName name="조적공991">#REF!</definedName>
    <definedName name="조적공992">#REF!</definedName>
    <definedName name="조전주">#REF!</definedName>
    <definedName name="조정" localSheetId="4">#REF!</definedName>
    <definedName name="조정">#REF!</definedName>
    <definedName name="조정1">#REF!</definedName>
    <definedName name="조정2">#REF!</definedName>
    <definedName name="조직현황1">BLCH</definedName>
    <definedName name="조차장" hidden="1">{#N/A,#N/A,FALSE,"명세표"}</definedName>
    <definedName name="조청담">#REF!</definedName>
    <definedName name="조합경">#REF!</definedName>
    <definedName name="조합노">#REF!</definedName>
    <definedName name="조합재">#REF!</definedName>
    <definedName name="조화정">#REF!</definedName>
    <definedName name="조효" hidden="1">{"'Firr(선)'!$AS$1:$AY$62","'Firr(사)'!$AS$1:$AY$62","'Firr(회)'!$AS$1:$AY$62","'Firr(선)'!$L$1:$V$62","'Firr(사)'!$L$1:$V$62","'Firr(회)'!$L$1:$V$62"}</definedName>
    <definedName name="조효석" hidden="1">{"'Firr(선)'!$AS$1:$AY$62","'Firr(사)'!$AS$1:$AY$62","'Firr(회)'!$AS$1:$AY$62","'Firr(선)'!$L$1:$V$62","'Firr(사)'!$L$1:$V$62","'Firr(회)'!$L$1:$V$62"}</definedName>
    <definedName name="종각">'[80]내역서1-2'!#REF!</definedName>
    <definedName name="종단접속제">#REF!</definedName>
    <definedName name="종배수관1" hidden="1">[171]암거날개벽!#REF!</definedName>
    <definedName name="종배수관2" hidden="1">[171]암거날개벽!#REF!</definedName>
    <definedName name="종시내역">#REF!</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현">BlankMacro1</definedName>
    <definedName name="죠ㅠ">#REF!</definedName>
    <definedName name="주간공문" hidden="1">[172]Sheet3!#REF!</definedName>
    <definedName name="주경기장" hidden="1">{#N/A,#N/A,FALSE,"구조1"}</definedName>
    <definedName name="주목">#REF!</definedName>
    <definedName name="주목1.0노무">#REF!</definedName>
    <definedName name="주목1.0재료">#REF!</definedName>
    <definedName name="주목10노무">#REF!</definedName>
    <definedName name="주목10재료">#REF!</definedName>
    <definedName name="주목12노무">#REF!</definedName>
    <definedName name="주목12재료">#REF!</definedName>
    <definedName name="주요자재집계" hidden="1">{#N/A,#N/A,FALSE,"운반시간"}</definedName>
    <definedName name="주주노">#REF!</definedName>
    <definedName name="주주재">#REF!</definedName>
    <definedName name="주집">#REF!</definedName>
    <definedName name="주차관제">#REF!</definedName>
    <definedName name="주철관절단경100">#REF!</definedName>
    <definedName name="주철관절단경150">#REF!</definedName>
    <definedName name="주철관절단경200">#REF!</definedName>
    <definedName name="주철관절단경250">#REF!</definedName>
    <definedName name="주철관절단경300">#REF!</definedName>
    <definedName name="주철관절단경80">#REF!</definedName>
    <definedName name="주철관절단노100">#REF!</definedName>
    <definedName name="주철관절단노150">#REF!</definedName>
    <definedName name="주철관절단노200">#REF!</definedName>
    <definedName name="주철관절단노250">#REF!</definedName>
    <definedName name="주철관절단노300">#REF!</definedName>
    <definedName name="주철관절단노80">#REF!</definedName>
    <definedName name="주철관절단재100">#REF!</definedName>
    <definedName name="주철관절단재150">#REF!</definedName>
    <definedName name="주철관절단재200">#REF!</definedName>
    <definedName name="주철관절단재250">#REF!</definedName>
    <definedName name="주철관절단재300">#REF!</definedName>
    <definedName name="주철관절단재80">#REF!</definedName>
    <definedName name="죽전5차" hidden="1">{#N/A,#N/A,FALSE,"이태원철근"}</definedName>
    <definedName name="죽포지점" hidden="1">{#N/A,#N/A,FALSE,"Sheet1"}</definedName>
    <definedName name="준공년월일">'[7]#REF'!$B$13</definedName>
    <definedName name="준공일">'[89]#REF'!$I$2:$I$88</definedName>
    <definedName name="준설선__선장">#REF!</definedName>
    <definedName name="준설선기관사">#REF!</definedName>
    <definedName name="준설선기관사001">#REF!</definedName>
    <definedName name="준설선기관사002">#REF!</definedName>
    <definedName name="준설선기관사012">#REF!</definedName>
    <definedName name="준설선기관사982">#REF!</definedName>
    <definedName name="준설선기관사991">#REF!</definedName>
    <definedName name="준설선기관사992">#REF!</definedName>
    <definedName name="준설선기관장">#REF!</definedName>
    <definedName name="준설선기관장001">#REF!</definedName>
    <definedName name="준설선기관장002">#REF!</definedName>
    <definedName name="준설선기관장011">#REF!</definedName>
    <definedName name="준설선기관장012">#REF!</definedName>
    <definedName name="준설선기관장982">#REF!</definedName>
    <definedName name="준설선기관장991">#REF!</definedName>
    <definedName name="준설선기관장992">#REF!</definedName>
    <definedName name="준설선선장001">#REF!</definedName>
    <definedName name="준설선선장002">#REF!</definedName>
    <definedName name="준설선선장011">#REF!</definedName>
    <definedName name="준설선선장012">#REF!</definedName>
    <definedName name="준설선선장982">#REF!</definedName>
    <definedName name="준설선선장991">#REF!</definedName>
    <definedName name="준설선선장992">#REF!</definedName>
    <definedName name="준설선운전사">#REF!</definedName>
    <definedName name="준설선운전사001">#REF!</definedName>
    <definedName name="준설선운전사002">#REF!</definedName>
    <definedName name="준설선운전사012">#REF!</definedName>
    <definedName name="준설선운전사982">#REF!</definedName>
    <definedName name="준설선운전사991">#REF!</definedName>
    <definedName name="준설선운전사992">#REF!</definedName>
    <definedName name="준설선전기사">#REF!</definedName>
    <definedName name="준설선전기사001">#REF!</definedName>
    <definedName name="준설선전기사002">#REF!</definedName>
    <definedName name="준설선전기사012">#REF!</definedName>
    <definedName name="준설선전기사982">#REF!</definedName>
    <definedName name="준설선전기사991">#REF!</definedName>
    <definedName name="준설선전기사992">#REF!</definedName>
    <definedName name="준설설기관사011">#REF!</definedName>
    <definedName name="준설설운전기사011">#REF!</definedName>
    <definedName name="준설설운전사011">#REF!</definedName>
    <definedName name="준설설전기사011">#REF!</definedName>
    <definedName name="줄___눈___공">#REF!</definedName>
    <definedName name="줄눈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줄눈공001">#REF!</definedName>
    <definedName name="줄눈공002">#REF!</definedName>
    <definedName name="줄눈공011">#REF!</definedName>
    <definedName name="줄눈공012">#REF!</definedName>
    <definedName name="줄눈공982">#REF!</definedName>
    <definedName name="줄눈공991">#REF!</definedName>
    <definedName name="줄눈공992">#REF!</definedName>
    <definedName name="줄사철">#REF!</definedName>
    <definedName name="중_기__조_장">#REF!</definedName>
    <definedName name="중1류" hidden="1">{#N/A,#N/A,FALSE,"운반시간"}</definedName>
    <definedName name="중3류" hidden="1">{#N/A,#N/A,FALSE,"운반시간"}</definedName>
    <definedName name="중건설공사">#REF!</definedName>
    <definedName name="중급기술자">#REF!</definedName>
    <definedName name="중급원자력기술자">#REF!</definedName>
    <definedName name="중급원자력기술자001">#REF!</definedName>
    <definedName name="중급원자력기술자002">#REF!</definedName>
    <definedName name="중급원자력기술자011">#REF!</definedName>
    <definedName name="중급원자력기술자012">#REF!</definedName>
    <definedName name="중급원자력기술자982">#REF!</definedName>
    <definedName name="중급원자력기술자991">#REF!</definedName>
    <definedName name="중급원자력기술자992">#REF!</definedName>
    <definedName name="중기기사">#REF!</definedName>
    <definedName name="중기산출서">[107]Sheet1!#REF!</definedName>
    <definedName name="중기운반경">#REF!</definedName>
    <definedName name="중기운반노">#REF!</definedName>
    <definedName name="중기운반식" hidden="1">{#N/A,#N/A,FALSE,"포장단가"}</definedName>
    <definedName name="중기운반재">#REF!</definedName>
    <definedName name="중기운전기사">'[7]기계경비(시간당)'!$D$4</definedName>
    <definedName name="중기운전조수">#REF!</definedName>
    <definedName name="중기조수">#REF!</definedName>
    <definedName name="중기조장">#REF!</definedName>
    <definedName name="중대가시설2">#N/A</definedName>
    <definedName name="중량" hidden="1">#REF!</definedName>
    <definedName name="중량표">#REF!</definedName>
    <definedName name="중부지역본부관내_유지보수_협약사업_조경부분">#REF!</definedName>
    <definedName name="중분대1">#REF!</definedName>
    <definedName name="중분대2">#REF!</definedName>
    <definedName name="중추2교대거푸집집계" hidden="1">{#N/A,#N/A,FALSE,"배수1"}</definedName>
    <definedName name="중합3회1">#REF!</definedName>
    <definedName name="중합3회2">#REF!</definedName>
    <definedName name="쥽" hidden="1">{#N/A,#N/A,FALSE,"부대1"}</definedName>
    <definedName name="즁" hidden="1">{#N/A,#N/A,FALSE,"구조1"}</definedName>
    <definedName name="증감">[0]!BlankMacro1</definedName>
    <definedName name="증감경비">#REF!</definedName>
    <definedName name="증감관리비">#REF!</definedName>
    <definedName name="증감노무비">#REF!</definedName>
    <definedName name="증감이윤">#REF!</definedName>
    <definedName name="증감재료비">#REF!</definedName>
    <definedName name="증경">#REF!</definedName>
    <definedName name="증계">#REF!</definedName>
    <definedName name="증노">#REF!</definedName>
    <definedName name="증설13205계">#REF!</definedName>
    <definedName name="증수">#REF!</definedName>
    <definedName name="증외주가공비">#REF!</definedName>
    <definedName name="증재">#REF!</definedName>
    <definedName name="증폭기">#REF!</definedName>
    <definedName name="증폭기류">#REF!</definedName>
    <definedName name="지">[11]Sheet1!$A$4:$AY$97</definedName>
    <definedName name="지간1">#REF!</definedName>
    <definedName name="지간2">#REF!</definedName>
    <definedName name="지강남">#REF!</definedName>
    <definedName name="지광교">#REF!</definedName>
    <definedName name="지광주">#REF!</definedName>
    <definedName name="지급" hidden="1">{#N/A,#N/A,FALSE,"견적갑지";#N/A,#N/A,FALSE,"총괄표";#N/A,#N/A,FALSE,"철골공사";#N/A,#N/A,FALSE,"토목공사";#N/A,#N/A,FALSE,"판넬전기공사"}</definedName>
    <definedName name="지급임차료">#REF!</definedName>
    <definedName name="지대구">#REF!</definedName>
    <definedName name="지대전">#REF!</definedName>
    <definedName name="지동교">#REF!</definedName>
    <definedName name="지르네상스">#REF!</definedName>
    <definedName name="지발산">#REF!</definedName>
    <definedName name="지방배">#REF!</definedName>
    <definedName name="지보라매">#REF!</definedName>
    <definedName name="지본사">#REF!</definedName>
    <definedName name="지붕__잇기공">#REF!</definedName>
    <definedName name="지붕잇기공001">#REF!</definedName>
    <definedName name="지붕잇기공002">#REF!</definedName>
    <definedName name="지붕잇기공011">#REF!</definedName>
    <definedName name="지붕잇기공012">#REF!</definedName>
    <definedName name="지붕잇기공982">#REF!</definedName>
    <definedName name="지붕잇기공991">#REF!</definedName>
    <definedName name="지붕잇기공992">#REF!</definedName>
    <definedName name="지붕홈통">#REF!</definedName>
    <definedName name="지사당">#REF!</definedName>
    <definedName name="지삼성">#REF!</definedName>
    <definedName name="지삼풍">#REF!</definedName>
    <definedName name="지서초">#REF!</definedName>
    <definedName name="지선">#REF!</definedName>
    <definedName name="지선1">#REF!</definedName>
    <definedName name="지선2">#REF!</definedName>
    <definedName name="지선A">#REF!</definedName>
    <definedName name="지선B">#REF!</definedName>
    <definedName name="지선철">#REF!</definedName>
    <definedName name="지수1">#REF!</definedName>
    <definedName name="지수원">#REF!</definedName>
    <definedName name="지수제">#REF!</definedName>
    <definedName name="지수제분사">#REF!</definedName>
    <definedName name="지수제분사A">#REF!</definedName>
    <definedName name="지수표">#REF!</definedName>
    <definedName name="지시서">#N/A</definedName>
    <definedName name="지신반포">#REF!</definedName>
    <definedName name="지압구정">#REF!</definedName>
    <definedName name="지역">#N/A</definedName>
    <definedName name="지역본부" hidden="1">{#N/A,#N/A,FALSE,"DAOCM 2차 검토"}</definedName>
    <definedName name="지울산">#REF!</definedName>
    <definedName name="지울산2">#REF!</definedName>
    <definedName name="지울신">#REF!</definedName>
    <definedName name="지울철">#REF!</definedName>
    <definedName name="지움" hidden="1">{#N/A,#N/A,FALSE,"속도"}</definedName>
    <definedName name="지움2" hidden="1">{#N/A,#N/A,FALSE,"토공2"}</definedName>
    <definedName name="지움3" hidden="1">{#N/A,#N/A,FALSE,"표지목차"}</definedName>
    <definedName name="지인천">#REF!</definedName>
    <definedName name="지입">#REF!</definedName>
    <definedName name="지입수량">[163]일위대가!$M$1:$M$65536</definedName>
    <definedName name="지입재료">#REF!</definedName>
    <definedName name="지입재료비">#REF!</definedName>
    <definedName name="지입재료비A">#REF!</definedName>
    <definedName name="지잠실">#REF!</definedName>
    <definedName name="지재">#REF!</definedName>
    <definedName name="지재1">#REF!</definedName>
    <definedName name="지재2">#REF!</definedName>
    <definedName name="지재3">#REF!</definedName>
    <definedName name="지적기능사_지적기능사2급001">#REF!</definedName>
    <definedName name="지적기능사_지적기능사2급002">#REF!</definedName>
    <definedName name="지적기능사_지적기능사2급011">#REF!</definedName>
    <definedName name="지적기능사_지적기능사2급012">#REF!</definedName>
    <definedName name="지적기능사_지적기능사2급982">#REF!</definedName>
    <definedName name="지적기능사_지적기능사2급991">#REF!</definedName>
    <definedName name="지적기능사_지적기능사2급992">#REF!</definedName>
    <definedName name="지적기능사1">#REF!</definedName>
    <definedName name="지적기능사1급" localSheetId="4">#REF!</definedName>
    <definedName name="지적기능사1급">#REF!</definedName>
    <definedName name="지적기능사2">#REF!</definedName>
    <definedName name="지적기능사2급" localSheetId="4">#REF!</definedName>
    <definedName name="지적기능사2급">#REF!</definedName>
    <definedName name="지적기능산업기사_지적기능사1급001">#REF!</definedName>
    <definedName name="지적기능산업기사_지적기능사1급002">#REF!</definedName>
    <definedName name="지적기능산업기사_지적기능사1급011">#REF!</definedName>
    <definedName name="지적기능산업기사_지적기능사1급012">#REF!</definedName>
    <definedName name="지적기능산업기사_지적기능사1급982">#REF!</definedName>
    <definedName name="지적기능산업기사_지적기능사1급991">#REF!</definedName>
    <definedName name="지적기능산업기사_지적기능사1급992">#REF!</definedName>
    <definedName name="지적기사_1급">#REF!</definedName>
    <definedName name="지적기사_2급">#REF!</definedName>
    <definedName name="지적기사_지적기사1급001">#REF!</definedName>
    <definedName name="지적기사_지적기사1급002">#REF!</definedName>
    <definedName name="지적기사_지적기사1급011">#REF!</definedName>
    <definedName name="지적기사_지적기사1급012">#REF!</definedName>
    <definedName name="지적기사_지적기사1급982">#REF!</definedName>
    <definedName name="지적기사_지적기사1급991">#REF!</definedName>
    <definedName name="지적기사_지적기사1급992">#REF!</definedName>
    <definedName name="지적기사1">#REF!</definedName>
    <definedName name="지적기사1급">#REF!</definedName>
    <definedName name="지적기사2">#REF!</definedName>
    <definedName name="지적기사2급">#REF!</definedName>
    <definedName name="지적산업기사_지적기사2급001">#REF!</definedName>
    <definedName name="지적산업기사_지적기사2급002">#REF!</definedName>
    <definedName name="지적산업기사_지적기사2급011">#REF!</definedName>
    <definedName name="지적산업기사_지적기사2급012">#REF!</definedName>
    <definedName name="지적산업기사_지적기사2급982">#REF!</definedName>
    <definedName name="지적산업기사_지적기사2급991">#REF!</definedName>
    <definedName name="지적산업기사_지적기사2급992">#REF!</definedName>
    <definedName name="지전주">#REF!</definedName>
    <definedName name="지주">#N/A</definedName>
    <definedName name="지주목">#REF!</definedName>
    <definedName name="지주목수량산출근거">#REF!</definedName>
    <definedName name="지중철거">#REF!</definedName>
    <definedName name="지중포설">#REF!</definedName>
    <definedName name="지중포설1">#REF!</definedName>
    <definedName name="지중포설A">#REF!</definedName>
    <definedName name="지청담">#REF!</definedName>
    <definedName name="지하수">#REF!</definedName>
    <definedName name="지화정">#REF!</definedName>
    <definedName name="직54" hidden="1">{#N/A,#N/A,TRUE,"토적및재료집계";#N/A,#N/A,TRUE,"토적및재료집계";#N/A,#N/A,TRUE,"단위량"}</definedName>
    <definedName name="직54P" hidden="1">{#N/A,#N/A,TRUE,"토적및재료집계";#N/A,#N/A,TRUE,"토적및재료집계";#N/A,#N/A,TRUE,"단위량"}</definedName>
    <definedName name="직55p" hidden="1">{#N/A,#N/A,TRUE,"토적및재료집계";#N/A,#N/A,TRUE,"토적및재료집계";#N/A,#N/A,TRUE,"단위량"}</definedName>
    <definedName name="직노" localSheetId="4">#REF!</definedName>
    <definedName name="직노">#REF!</definedName>
    <definedName name="직노_1">#REF!</definedName>
    <definedName name="직노1">#REF!</definedName>
    <definedName name="직노비" localSheetId="4">#REF!</definedName>
    <definedName name="직노비">#REF!</definedName>
    <definedName name="직매52p" hidden="1">{#N/A,#N/A,TRUE,"토적및재료집계";#N/A,#N/A,TRUE,"토적및재료집계";#N/A,#N/A,TRUE,"단위량"}</definedName>
    <definedName name="직매54P" hidden="1">{#N/A,#N/A,TRUE,"토적및재료집계";#N/A,#N/A,TRUE,"토적및재료집계";#N/A,#N/A,TRUE,"단위량"}</definedName>
    <definedName name="직원조직" hidden="1">{#N/A,#N/A,FALSE,"이태원철근"}</definedName>
    <definedName name="직원조직표" hidden="1">{#N/A,#N/A,FALSE,"이태원철근"}</definedName>
    <definedName name="직재" hidden="1">{"'용역비'!$A$4:$C$8"}</definedName>
    <definedName name="직재비">#REF!</definedName>
    <definedName name="직접경비">#REF!</definedName>
    <definedName name="직접경비1" hidden="1">{"'용역비'!$A$4:$C$8"}</definedName>
    <definedName name="직접경비총액" localSheetId="3">#REF!</definedName>
    <definedName name="직접경비총액">#REF!</definedName>
    <definedName name="직접노무">#REF!</definedName>
    <definedName name="직접노무1">#REF!</definedName>
    <definedName name="직접노무2">#REF!</definedName>
    <definedName name="직접노무3">#REF!</definedName>
    <definedName name="직접노무비" localSheetId="4">#REF!</definedName>
    <definedName name="직접노무비">[11]Sheet1!#REF!</definedName>
    <definedName name="직접노무비A">#REF!</definedName>
    <definedName name="직접노무비계">#REF!</definedName>
    <definedName name="직접노뭅ㅣ">#REF!</definedName>
    <definedName name="직접원가계산" hidden="1">{#N/A,#N/A,TRUE,"960318-1";#N/A,#N/A,TRUE,"960318-2";#N/A,#N/A,TRUE,"960318-3"}</definedName>
    <definedName name="直接人件費">#REF!</definedName>
    <definedName name="직접재료비">[11]Sheet1!#REF!</definedName>
    <definedName name="직접재료비산출표" hidden="1">{"'용역비'!$A$4:$C$8"}</definedName>
    <definedName name="직종">#REF!</definedName>
    <definedName name="진" hidden="1">{#N/A,#N/A,FALSE,"2~8번"}</definedName>
    <definedName name="진동롤라경">#REF!</definedName>
    <definedName name="진동롤라노무">#REF!</definedName>
    <definedName name="진동롤라재료">#REF!</definedName>
    <definedName name="진석">#REF!,#REF!</definedName>
    <definedName name="진짜원가">#REF!</definedName>
    <definedName name="집계" hidden="1">{"'용역비'!$A$4:$C$8"}</definedName>
    <definedName name="집계1">#REF!</definedName>
    <definedName name="집계2">#REF!</definedName>
    <definedName name="집수정" hidden="1">#REF!</definedName>
    <definedName name="집수정1" hidden="1">{#N/A,#N/A,FALSE,"배수1"}</definedName>
    <definedName name="집수정1최종" hidden="1">{#N/A,#N/A,FALSE,"2~8번"}</definedName>
    <definedName name="집수정공수량집계표" hidden="1">{#N/A,#N/A,FALSE,"이정표"}</definedName>
    <definedName name="집수정수량산출">{"Book1","토공.xls"}</definedName>
    <definedName name="집수정수량집계표">{"Book1","토공.xls"}</definedName>
    <definedName name="집수정토공" hidden="1">[173]날개벽수량표!#REF!</definedName>
    <definedName name="집수정토공집계표">{"Book1","토공.xls"}</definedName>
    <definedName name="집행" hidden="1">{#N/A,#N/A,TRUE,"960318-1";#N/A,#N/A,TRUE,"960318-2";#N/A,#N/A,TRUE,"960318-3"}</definedName>
    <definedName name="집행품의" hidden="1">{#N/A,#N/A,TRUE,"960318-1";#N/A,#N/A,TRUE,"960318-2";#N/A,#N/A,TRUE,"960318-3"}</definedName>
    <definedName name="징매54p" hidden="1">{#N/A,#N/A,TRUE,"토적및재료집계";#N/A,#N/A,TRUE,"토적및재료집계";#N/A,#N/A,TRUE,"단위량"}</definedName>
    <definedName name="짜장">#REF!</definedName>
    <definedName name="짜증나" localSheetId="3">[0]!BlankMacro1</definedName>
    <definedName name="짜증나">[0]!BlankMacro1</definedName>
    <definedName name="짝당중">[11]Sheet1!$C$18:$P$27</definedName>
    <definedName name="짱" hidden="1">{#N/A,#N/A,FALSE,"이정표"}</definedName>
    <definedName name="ㅊ">[0]!BlankMacro1</definedName>
    <definedName name="ㅊ1">#REF!</definedName>
    <definedName name="ㅊ1555">[11]Sheet1!$C$48</definedName>
    <definedName name="ㅊ3107">'[80]내역서1-2'!#REF!</definedName>
    <definedName name="ㅊ5">#REF!</definedName>
    <definedName name="ㅊ520">#REF!</definedName>
    <definedName name="ㅊ600">#REF!</definedName>
    <definedName name="ㅊㄴ"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ㅊㄴㅋㅊㅌ" hidden="1">{#N/A,#N/A,FALSE,"부대2"}</definedName>
    <definedName name="ㅊㅇ" hidden="1">{#N/A,#N/A,FALSE,"현장 NCR 분석";#N/A,#N/A,FALSE,"현장품질감사";#N/A,#N/A,FALSE,"현장품질감사"}</definedName>
    <definedName name="ㅊㅊ">#N/A</definedName>
    <definedName name="ㅊㅊㅊ"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ㅊㅊㅊㅊㅊ" hidden="1">{#N/A,#N/A,FALSE,"단가표지"}</definedName>
    <definedName name="ㅊㅊㅊㅊㅊㅊ" hidden="1">{#N/A,#N/A,FALSE,"조골재"}</definedName>
    <definedName name="ㅊㅊㅊㅊㅊㅊㅊ" hidden="1">{#N/A,#N/A,FALSE,"표지목차"}</definedName>
    <definedName name="ㅊㅊㅊㅊㅊㅊㅊㅊㅊㅊ">Dlog_Show</definedName>
    <definedName name="ㅊㅌㅌ" hidden="1">#REF!</definedName>
    <definedName name="ㅊㅍ" hidden="1">#REF!</definedName>
    <definedName name="ㅊㅍㅋㅌㅊㅋ" hidden="1">{#N/A,#N/A,FALSE,"운반시간"}</definedName>
    <definedName name="ㅊㅍㅋㅌㅍㅌ" hidden="1">{#N/A,#N/A,FALSE,"혼합골재"}</definedName>
    <definedName name="ㅊㅍㅍ푠">#REF!</definedName>
    <definedName name="ㅊ퓸ㄴ">#REF!</definedName>
    <definedName name="ㅊㅎㅁㄴ">#REF!</definedName>
    <definedName name="ㅊ햐"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차" hidden="1">{"'자리배치도'!$AG$1:$CI$28"}</definedName>
    <definedName name="차량3">'[80]내역서1-2'!#REF!</definedName>
    <definedName name="차량4">'[80]내역서1-2'!#REF!</definedName>
    <definedName name="차량가격">[7]을부담운반비!$D$4</definedName>
    <definedName name="차량정비고">'[80]내역서1-2'!#REF!</definedName>
    <definedName name="차량정비고2">'[80]내역서1-2'!#REF!</definedName>
    <definedName name="차수벽토공2" hidden="1">{"'산출근거'!$B$4:$D$8"}</definedName>
    <definedName name="차양대">'[80]내역서1-2'!#REF!</definedName>
    <definedName name="차양대2">'[80]내역서1-2'!#REF!</definedName>
    <definedName name="차차" hidden="1">[174]조명시설!#REF!</definedName>
    <definedName name="차커ㅑㅐㅁ">'[26]#REF'!#REF!</definedName>
    <definedName name="착___암___공">#REF!</definedName>
    <definedName name="착공" hidden="1">#REF!</definedName>
    <definedName name="착공기한">'[7]#REF'!$B$11</definedName>
    <definedName name="착공년월일">'[7]#REF'!$B$12</definedName>
    <definedName name="착공월">#REF!</definedName>
    <definedName name="착공일">'[89]#REF'!$H$2:$H$88</definedName>
    <definedName name="착암공">'[7]기계경비(시간당)'!$D$12</definedName>
    <definedName name="착암공001">#REF!</definedName>
    <definedName name="착암공002">#REF!</definedName>
    <definedName name="착암공011">#REF!</definedName>
    <definedName name="착암공012">#REF!</definedName>
    <definedName name="착암공982">#REF!</definedName>
    <definedName name="착암공991">#REF!</definedName>
    <definedName name="착암공992">#REF!</definedName>
    <definedName name="찰샇기" hidden="1">#REF!</definedName>
    <definedName name="참석자" hidden="1">{#N/A,#N/A,FALSE,"현장 NCR 분석";#N/A,#N/A,FALSE,"현장품질감사";#N/A,#N/A,FALSE,"현장품질감사"}</definedName>
    <definedName name="창">#REF!</definedName>
    <definedName name="창공">#REF!</definedName>
    <definedName name="창호">#REF!</definedName>
    <definedName name="창호목공" localSheetId="4">#REF!</definedName>
    <definedName name="창호목공">#REF!</definedName>
    <definedName name="창호목공001">#REF!</definedName>
    <definedName name="창호목공002">#REF!</definedName>
    <definedName name="창호목공011">#REF!</definedName>
    <definedName name="창호목공012">#REF!</definedName>
    <definedName name="창호목공982">#REF!</definedName>
    <definedName name="창호목공991">#REF!</definedName>
    <definedName name="창호목공992">#REF!</definedName>
    <definedName name="책임측량사">#REF!</definedName>
    <definedName name="챠01">#REF!</definedName>
    <definedName name="챠02">#REF!</definedName>
    <definedName name="챠트4">[11]Sheet1!#REF!</definedName>
    <definedName name="처음">#REF!</definedName>
    <definedName name="천공150X100경">#REF!</definedName>
    <definedName name="천공150X100노">#REF!</definedName>
    <definedName name="천공150X80">#REF!</definedName>
    <definedName name="천공150X80경">#REF!</definedName>
    <definedName name="천공150X80노">#REF!</definedName>
    <definedName name="천공2" hidden="1">{#N/A,#N/A,FALSE,"집계표"}</definedName>
    <definedName name="천공200X100경">#REF!</definedName>
    <definedName name="천공200X100노">#REF!</definedName>
    <definedName name="천공200X80경">#REF!</definedName>
    <definedName name="천공200X80노">#REF!</definedName>
    <definedName name="천공300">#REF!</definedName>
    <definedName name="천공300경">#REF!</definedName>
    <definedName name="천공300경계">#REF!</definedName>
    <definedName name="천사" hidden="1">{"'용역비'!$A$4:$C$8"}</definedName>
    <definedName name="철">#N/A</definedName>
    <definedName name="철2" hidden="1">{#N/A,#N/A,FALSE,"혼합골재"}</definedName>
    <definedName name="철거" localSheetId="4">#REF!</definedName>
    <definedName name="철거">#REF!</definedName>
    <definedName name="철거공종집계" hidden="1">{#N/A,#N/A,FALSE,"골재소요량";#N/A,#N/A,FALSE,"골재소요량"}</definedName>
    <definedName name="철거광케이블">#REF!</definedName>
    <definedName name="철거긍장">#REF!</definedName>
    <definedName name="철거사용내역" hidden="1">{#N/A,#N/A,TRUE,"토적및재료집계";#N/A,#N/A,TRUE,"토적및재료집계";#N/A,#N/A,TRUE,"단위량"}</definedName>
    <definedName name="철거자재">[11]Sheet1!$A$334:$S$434</definedName>
    <definedName name="철거총괄" hidden="1">{#N/A,#N/A,FALSE,"골재소요량";#N/A,#N/A,FALSE,"골재소요량"}</definedName>
    <definedName name="철거케이블">#REF!</definedName>
    <definedName name="철거케이블30C">#REF!</definedName>
    <definedName name="철골">#REF!</definedName>
    <definedName name="철골공" localSheetId="4">#REF!</definedName>
    <definedName name="철골공">#REF!</definedName>
    <definedName name="철골공001">#REF!</definedName>
    <definedName name="철골공002">#REF!</definedName>
    <definedName name="철골공011">#REF!</definedName>
    <definedName name="철골공012">#REF!</definedName>
    <definedName name="철골공982">#REF!</definedName>
    <definedName name="철골공991">#REF!</definedName>
    <definedName name="철골공992">#REF!</definedName>
    <definedName name="철골집" hidden="1">{#N/A,#N/A,FALSE,"Sheet1"}</definedName>
    <definedName name="철공">'[7]#REF'!$B$15</definedName>
    <definedName name="철공001">#REF!</definedName>
    <definedName name="철공002">#REF!</definedName>
    <definedName name="철공011">#REF!</definedName>
    <definedName name="철공012">#REF!</definedName>
    <definedName name="철공982">#REF!</definedName>
    <definedName name="철공991">#REF!</definedName>
    <definedName name="철공992">#REF!</definedName>
    <definedName name="철근" hidden="1">{#N/A,#N/A,FALSE,"포장단가"}</definedName>
    <definedName name="철근1">#REF!</definedName>
    <definedName name="철근가공조립">#REF!</definedName>
    <definedName name="철근공" localSheetId="4">#REF!</definedName>
    <definedName name="철근공">#REF!</definedName>
    <definedName name="철근공001">#REF!</definedName>
    <definedName name="철근공002">#REF!</definedName>
    <definedName name="철근공011">#REF!</definedName>
    <definedName name="철근공012">#REF!</definedName>
    <definedName name="철근공982">#REF!</definedName>
    <definedName name="철근공991">#REF!</definedName>
    <definedName name="철근공992">#REF!</definedName>
    <definedName name="철근노">#REF!</definedName>
    <definedName name="철근복잡1">#REF!</definedName>
    <definedName name="철근복잡2">#REF!</definedName>
    <definedName name="철근용접노무">#REF!</definedName>
    <definedName name="철근용접재료">#REF!</definedName>
    <definedName name="철근운반">#N/A</definedName>
    <definedName name="철근자료" hidden="1">#N/A</definedName>
    <definedName name="철근재">#REF!</definedName>
    <definedName name="철근조립경">#REF!</definedName>
    <definedName name="철근집계" hidden="1">{#N/A,#N/A,FALSE,"단가표지"}</definedName>
    <definedName name="철근총괄1" hidden="1">{#N/A,#N/A,FALSE,"표지목차"}</definedName>
    <definedName name="철노">#REF!</definedName>
    <definedName name="철도__궤도공">[84]노임단가!#REF!</definedName>
    <definedName name="철도__신호공">#REF!</definedName>
    <definedName name="철도궤도신설공사">#REF!</definedName>
    <definedName name="철도신호공001">#REF!</definedName>
    <definedName name="철도신호공002">#REF!</definedName>
    <definedName name="철도신호공011">#REF!</definedName>
    <definedName name="철도신호공012">#REF!</definedName>
    <definedName name="철도신호공982">#REF!</definedName>
    <definedName name="철도신호공991">#REF!</definedName>
    <definedName name="철도신호공992">#REF!</definedName>
    <definedName name="철인">#REF!</definedName>
    <definedName name="철자">#REF!</definedName>
    <definedName name="철재">#REF!</definedName>
    <definedName name="철주신설공구손료">'[7]#REF'!$O$34</definedName>
    <definedName name="철주신설공비">'[7]#REF'!$O$27</definedName>
    <definedName name="철주신설재료비">'[7]#REF'!$O$20</definedName>
    <definedName name="철콘" hidden="1">{#N/A,#N/A,FALSE,"전력간선"}</definedName>
    <definedName name="철콘공사" hidden="1">{#N/A,#N/A,FALSE,"운반시간"}</definedName>
    <definedName name="철판공" localSheetId="4">#REF!</definedName>
    <definedName name="철판공">#REF!</definedName>
    <definedName name="철판공001">#REF!</definedName>
    <definedName name="철판공002">#REF!</definedName>
    <definedName name="철판공011">#REF!</definedName>
    <definedName name="철판공012">#REF!</definedName>
    <definedName name="철판공982">#REF!</definedName>
    <definedName name="철판공991">#REF!</definedName>
    <definedName name="철판공992">#REF!</definedName>
    <definedName name="청">[7]!Macro14</definedName>
    <definedName name="청단풍">#REF!</definedName>
    <definedName name="청도">#N/A</definedName>
    <definedName name="청마총괄">[174]직노!#REF!</definedName>
    <definedName name="체육관">#REF!</definedName>
    <definedName name="체크아웃시스템" hidden="1">{#N/A,#N/A,FALSE,"견적갑지";#N/A,#N/A,FALSE,"총괄표";#N/A,#N/A,FALSE,"철골공사";#N/A,#N/A,FALSE,"토목공사";#N/A,#N/A,FALSE,"판넬전기공사"}</definedName>
    <definedName name="쳐ㅑ"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초급기술자">#REF!</definedName>
    <definedName name="초기화면">#N/A</definedName>
    <definedName name="총" localSheetId="4">#REF!</definedName>
    <definedName name="총" hidden="1">{"'도면'!$G$62:$H$63","'도면'!$G$62:$H$63"}</definedName>
    <definedName name="총_f">#REF!</definedName>
    <definedName name="총_원_가">[175]손익분석!#REF!</definedName>
    <definedName name="총k44">#REF!</definedName>
    <definedName name="총계" localSheetId="4">#REF!</definedName>
    <definedName name="총계">#REF!</definedName>
    <definedName name="총공" localSheetId="4">#REF!</definedName>
    <definedName name="총공" hidden="1">{#N/A,#N/A,FALSE,"운반시간"}</definedName>
    <definedName name="총공사_1">#REF!</definedName>
    <definedName name="총공사비" localSheetId="4">#REF!</definedName>
    <definedName name="총공사비">#REF!</definedName>
    <definedName name="총공사비계">#REF!</definedName>
    <definedName name="총괄">#REF!</definedName>
    <definedName name="총괄1" hidden="1">{"'단계별시설공사비'!$A$3:$K$51"}</definedName>
    <definedName name="총괄수량집계표" hidden="1">{#N/A,#N/A,FALSE,"골재소요량";#N/A,#N/A,FALSE,"골재소요량"}</definedName>
    <definedName name="총괄순공사">[93]갑지1!#REF!</definedName>
    <definedName name="총괄원가공제내역">Dlog_Show</definedName>
    <definedName name="총괄집계표" hidden="1">{"'도면'!$G$62:$H$63","'도면'!$G$62:$H$63"}</definedName>
    <definedName name="총괄표">[174]직노!#REF!</definedName>
    <definedName name="총괄표1" hidden="1">#REF!</definedName>
    <definedName name="총원가">'[7]#REF'!$D$27</definedName>
    <definedName name="總原價">#REF!</definedName>
    <definedName name="총원가2">'[7]#REF'!$D$26</definedName>
    <definedName name="총재">#REF!</definedName>
    <definedName name="총집계">#REF!</definedName>
    <definedName name="총차갑지" hidden="1">#REF!</definedName>
    <definedName name="총타정">#REF!</definedName>
    <definedName name="총토탈">#REF!</definedName>
    <definedName name="총토탈1">#REF!</definedName>
    <definedName name="총토탈2">#REF!</definedName>
    <definedName name="총표">'[24]N賃率-職'!#REF!</definedName>
    <definedName name="총합">#REF!</definedName>
    <definedName name="총합계">#REF!</definedName>
    <definedName name="최종견적3" localSheetId="3">[0]!BlankMacro1</definedName>
    <definedName name="최종견적3">[0]!BlankMacro1</definedName>
    <definedName name="최종시험1">#REF!</definedName>
    <definedName name="최종시험A">#REF!</definedName>
    <definedName name="추">[0]!BlankMacro1</definedName>
    <definedName name="추1" hidden="1">{#N/A,#N/A,FALSE,"견적갑지";#N/A,#N/A,FALSE,"총괄표";#N/A,#N/A,FALSE,"철골공사";#N/A,#N/A,FALSE,"토목공사";#N/A,#N/A,FALSE,"판넬전기공사"}</definedName>
    <definedName name="추가">#REF!</definedName>
    <definedName name="추강연선">#REF!</definedName>
    <definedName name="추노">#REF!</definedName>
    <definedName name="추레이">#REF!</definedName>
    <definedName name="추재">#REF!</definedName>
    <definedName name="추정2" hidden="1">[176]갑지!#REF!</definedName>
    <definedName name="추정금액">#REF!</definedName>
    <definedName name="축수산장설비" hidden="1">{#N/A,#N/A,FALSE,"견적갑지";#N/A,#N/A,FALSE,"총괄표";#N/A,#N/A,FALSE,"철골공사";#N/A,#N/A,FALSE,"토목공사";#N/A,#N/A,FALSE,"판넬전기공사"}</definedName>
    <definedName name="축전지설치">#REF!</definedName>
    <definedName name="축전지설치A">#REF!</definedName>
    <definedName name="축전지설치품">#REF!</definedName>
    <definedName name="축전지운반">#REF!</definedName>
    <definedName name="축전지이설품">#REF!</definedName>
    <definedName name="출">'[27]#REF'!#REF!</definedName>
    <definedName name="출고">#REF!</definedName>
    <definedName name="출고비저">#REF!</definedName>
    <definedName name="출고저장">#REF!</definedName>
    <definedName name="출입구">#REF!</definedName>
    <definedName name="출재">#REF!</definedName>
    <definedName name="충돌">#N/A</definedName>
    <definedName name="충전기설치">#REF!</definedName>
    <definedName name="충전기설치A">#REF!</definedName>
    <definedName name="충효LGT">#N/A</definedName>
    <definedName name="취부밴드1">#REF!</definedName>
    <definedName name="취부밴드A">#REF!</definedName>
    <definedName name="취소" localSheetId="3">[0]!BlankMacro1</definedName>
    <definedName name="취소">[0]!BlankMacro1</definedName>
    <definedName name="츞">#REF!</definedName>
    <definedName name="측________부">#REF!</definedName>
    <definedName name="측구1">[11]Sheet1!$A:$IV</definedName>
    <definedName name="측구2">[11]Sheet1!$A:$IV</definedName>
    <definedName name="측량">#REF!</definedName>
    <definedName name="측량기능사">#REF!</definedName>
    <definedName name="측부">#REF!</definedName>
    <definedName name="측부001">#REF!</definedName>
    <definedName name="측부002">#REF!</definedName>
    <definedName name="측부011">#REF!</definedName>
    <definedName name="측부012">#REF!</definedName>
    <definedName name="측부982">#REF!</definedName>
    <definedName name="측부991">#REF!</definedName>
    <definedName name="측부992">#REF!</definedName>
    <definedName name="측지기사1급">#REF!</definedName>
    <definedName name="측지기사2급">#REF!</definedName>
    <definedName name="층1노무비합계">#REF!</definedName>
    <definedName name="층1재료비합계">#REF!</definedName>
    <definedName name="층2노무비합계">#REF!</definedName>
    <definedName name="층2재료비합계">#REF!</definedName>
    <definedName name="치_장_벽_돌_공">#REF!</definedName>
    <definedName name="치장__벽돌공">#REF!</definedName>
    <definedName name="치장벽돌공001">#REF!</definedName>
    <definedName name="치장벽돌공002">#REF!</definedName>
    <definedName name="치장벽돌공011">#REF!</definedName>
    <definedName name="치장벽돌공012">#REF!</definedName>
    <definedName name="치장벽돌공982">#REF!</definedName>
    <definedName name="치장벽돌공991">#REF!</definedName>
    <definedName name="치장벽돌공992">#REF!</definedName>
    <definedName name="칠곡" hidden="1">{#N/A,#N/A,TRUE,"손익보고"}</definedName>
    <definedName name="칠씨">#REF!</definedName>
    <definedName name="침사지">BlankMacro1</definedName>
    <definedName name="ㅋ" localSheetId="4">#N/A</definedName>
    <definedName name="ㅋ">#REF!</definedName>
    <definedName name="ㅋ_1" hidden="1">{#N/A,#N/A,FALSE,"조골재"}</definedName>
    <definedName name="ㅋ1" localSheetId="4">#REF!</definedName>
    <definedName name="ㅋ1">#REF!</definedName>
    <definedName name="ㅋㄴㄹㄹ" hidden="1">{#N/A,#N/A,FALSE,"Sheet1"}</definedName>
    <definedName name="ㅋ륭ㅎㄹㅇㄹ">[0]!BlankMacro1</definedName>
    <definedName name="ㅋㅁ" hidden="1">{#N/A,#N/A,FALSE,"명세표"}</definedName>
    <definedName name="ㅋㅇ"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ㅋㅇㅌㅅ"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ㅋㅋ">[100]단가!$A$4:$E$122</definedName>
    <definedName name="ㅋㅋㅋ" hidden="1">{"'용역비'!$A$4:$C$8"}</definedName>
    <definedName name="ㅋㅋㅋㅋ" hidden="1">{#N/A,#N/A,FALSE,"조골재"}</definedName>
    <definedName name="ㅋㅋㅋㅋㅋ"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ㅋㅋㅋㅋㅋㅋ" hidden="1">{#N/A,#N/A,FALSE,"골재소요량";#N/A,#N/A,FALSE,"골재소요량"}</definedName>
    <definedName name="ㅋㅋㅋㅋㅋㅋㅋㅋㅋㅋ" hidden="1">{#N/A,#N/A,FALSE,"운반시간"}</definedName>
    <definedName name="ㅋㅋㅋㅋㅋㅋㅋㅋㅋㅋㅋ" hidden="1">{#N/A,#N/A,FALSE,"포장단가"}</definedName>
    <definedName name="ㅋㅌ" hidden="1">{"'용역비'!$A$4:$C$8"}</definedName>
    <definedName name="ㅋㅌㅊ" localSheetId="3">[0]!BlankMacro1</definedName>
    <definedName name="ㅋㅌㅊ">[0]!BlankMacro1</definedName>
    <definedName name="ㅋㅌㅊㅍ">[124]갑지1!#REF!</definedName>
    <definedName name="ㅋㅌㅋㅌ" hidden="1">{#N/A,#N/A,FALSE,"전력간선"}</definedName>
    <definedName name="ㅋ티ㅓ하ㅣ">'[26]#REF'!#REF!</definedName>
    <definedName name="ㅋㅍㅌㅊㅍㅊㅌㅋㅍㅊㅌㅋ" hidden="1">{#N/A,#N/A,FALSE,"골재소요량";#N/A,#N/A,FALSE,"골재소요량"}</definedName>
    <definedName name="카" hidden="1">{"'자리배치도'!$AG$1:$CI$28"}</definedName>
    <definedName name="카ㅓ치">'[26]#REF'!#REF!</definedName>
    <definedName name="칼블럭설치">#REF!</definedName>
    <definedName name="캇타간재">'[7]기계경비(시간당)'!$H$92</definedName>
    <definedName name="캇타노무">'[7]기계경비(시간당)'!$H$88</definedName>
    <definedName name="캇타손료">'[7]기계경비(시간당)'!$H$87</definedName>
    <definedName name="컷터경비">#REF!</definedName>
    <definedName name="컷터노무">#REF!</definedName>
    <definedName name="컷터재료">#REF!</definedName>
    <definedName name="컻퍼" hidden="1">{#N/A,#N/A,FALSE,"운반시간"}</definedName>
    <definedName name="케이블">#REF!</definedName>
    <definedName name="케이블_1">[7]단가!#REF!</definedName>
    <definedName name="케이블간지" hidden="1">{#N/A,#N/A,TRUE,"토적및재료집계";#N/A,#N/A,TRUE,"토적및재료집계";#N/A,#N/A,TRUE,"단위량"}</definedName>
    <definedName name="케이블명찰취부가공">#REF!</definedName>
    <definedName name="케이블명찰취부지중">#REF!</definedName>
    <definedName name="케이블바인딩1열">#REF!</definedName>
    <definedName name="케이블바인딩1열할증">#REF!</definedName>
    <definedName name="케이블바인딩2열">#REF!</definedName>
    <definedName name="케이블바인딩2열할증">#REF!</definedName>
    <definedName name="케이블크리트A">#REF!</definedName>
    <definedName name="케이블크리트시설">#REF!</definedName>
    <definedName name="케이블크리트시설A">#REF!</definedName>
    <definedName name="케이블타이A">#REF!</definedName>
    <definedName name="케이블표지시트">#REF!</definedName>
    <definedName name="케타1">#REF!</definedName>
    <definedName name="케타2">#REF!</definedName>
    <definedName name="케타A">#REF!</definedName>
    <definedName name="코___킹___공">#REF!</definedName>
    <definedName name="코너">#REF!</definedName>
    <definedName name="코드">#REF!</definedName>
    <definedName name="코아접속">#REF!</definedName>
    <definedName name="코킹공001">#REF!</definedName>
    <definedName name="코킹공002">#REF!</definedName>
    <definedName name="코킹공011">#REF!</definedName>
    <definedName name="코킹공012">#REF!</definedName>
    <definedName name="코킹공982">#REF!</definedName>
    <definedName name="코킹공991">#REF!</definedName>
    <definedName name="코킹공992">#REF!</definedName>
    <definedName name="코팅1">#REF!</definedName>
    <definedName name="코팅2">#REF!</definedName>
    <definedName name="콘_크_리_트_진_동_기">#REF!</definedName>
    <definedName name="콘1601">#REF!</definedName>
    <definedName name="콘1602">#REF!</definedName>
    <definedName name="콘2701">#REF!</definedName>
    <definedName name="콘2702">#REF!</definedName>
    <definedName name="콘270함">#REF!</definedName>
    <definedName name="콘넥터5C">#REF!</definedName>
    <definedName name="콘넥터7c">#REF!</definedName>
    <definedName name="콘노">#REF!</definedName>
    <definedName name="콘버림함">#REF!</definedName>
    <definedName name="콘재">#REF!</definedName>
    <definedName name="콘전주">#REF!</definedName>
    <definedName name="콘전주1">#REF!</definedName>
    <definedName name="콘전주10">#REF!</definedName>
    <definedName name="콘절인경">#REF!</definedName>
    <definedName name="콘절인노">#REF!</definedName>
    <definedName name="콘절인재">#REF!</definedName>
    <definedName name="콘주철거공구손료">'[7]#REF'!$O$15</definedName>
    <definedName name="콘주철거공비">'[7]#REF'!$O$11</definedName>
    <definedName name="콘주철거합계">'[7]#REF'!$O$16</definedName>
    <definedName name="콘크">'[7]#REF'!$B$8</definedName>
    <definedName name="콘크리트__공">#REF!</definedName>
    <definedName name="콘크리트2" hidden="1">#REF!</definedName>
    <definedName name="콘크리트공">[7]노임!$B$8</definedName>
    <definedName name="콘크리트공_광의">[84]노임단가!#REF!</definedName>
    <definedName name="콘크리트공001">#REF!</definedName>
    <definedName name="콘크리트공002">#REF!</definedName>
    <definedName name="콘크리트공011">#REF!</definedName>
    <definedName name="콘크리트공012">#REF!</definedName>
    <definedName name="콘크리트공982">#REF!</definedName>
    <definedName name="콘크리트공991">#REF!</definedName>
    <definedName name="콘크리트공992">#REF!</definedName>
    <definedName name="콘크리트복구비">#REF!</definedName>
    <definedName name="콘크리트전선관">#REF!</definedName>
    <definedName name="콘크리트타설">#REF!</definedName>
    <definedName name="콘크리트파괴비">#REF!</definedName>
    <definedName name="콘크리트함">#REF!</definedName>
    <definedName name="콘트롤러" hidden="1">{"'용역비'!$A$4:$C$8"}</definedName>
    <definedName name="콘파괴경0.4">#REF!</definedName>
    <definedName name="콘파괴노0.4">#REF!</definedName>
    <definedName name="콘파괴노0.7">#REF!</definedName>
    <definedName name="콘파괴인력노">#REF!</definedName>
    <definedName name="콘파괴인재">#REF!</definedName>
    <definedName name="콘파괴재0.4">#REF!</definedName>
    <definedName name="콘파괴재0.7">#REF!</definedName>
    <definedName name="콘포경">#REF!</definedName>
    <definedName name="콘포노">#REF!</definedName>
    <definedName name="콘포장15경">#REF!</definedName>
    <definedName name="콘포장15노">#REF!</definedName>
    <definedName name="콘포장15재">#REF!</definedName>
    <definedName name="콘포재">#REF!</definedName>
    <definedName name="콤팩터">#N/A</definedName>
    <definedName name="콤팩터경비">#REF!</definedName>
    <definedName name="콤팩터노무비">#REF!</definedName>
    <definedName name="콤팩터재료비">#REF!</definedName>
    <definedName name="콩" hidden="1">{#N/A,#N/A,FALSE,"구조1"}</definedName>
    <definedName name="쿙" hidden="1">{#N/A,#N/A,FALSE,"현장 NCR 분석";#N/A,#N/A,FALSE,"현장품질감사";#N/A,#N/A,FALSE,"현장품질감사"}</definedName>
    <definedName name="큥" hidden="1">{#N/A,#N/A,FALSE,"현장 NCR 분석";#N/A,#N/A,FALSE,"현장품질감사";#N/A,#N/A,FALSE,"현장품질감사"}</definedName>
    <definedName name="크램프5c">#REF!</definedName>
    <definedName name="크램프ss">#REF!</definedName>
    <definedName name="크램프설치">#REF!</definedName>
    <definedName name="크램프철거A">#REF!</definedName>
    <definedName name="크램프취부">#REF!</definedName>
    <definedName name="크램프취부1">#REF!</definedName>
    <definedName name="크램프취부A">#REF!</definedName>
    <definedName name="크리트1">#REF!</definedName>
    <definedName name="크리트취부">#REF!</definedName>
    <definedName name="크린라이트">#REF!</definedName>
    <definedName name="크립">#REF!</definedName>
    <definedName name="클립">#REF!</definedName>
    <definedName name="키" localSheetId="3">[0]!BlankMacro1</definedName>
    <definedName name="키">[0]!BlankMacro1</definedName>
    <definedName name="키키">#REF!</definedName>
    <definedName name="ㅌ" localSheetId="4">#N/A</definedName>
    <definedName name="ㅌ">#REF!</definedName>
    <definedName name="ㅌ_1" hidden="1">{#N/A,#N/A,FALSE,"2~8번"}</definedName>
    <definedName name="ㅌㄴㅋㄹ">[166]I一般比!#REF!</definedName>
    <definedName name="ㅌ노">[177]I一般比!#REF!</definedName>
    <definedName name="ㅌㄹ서"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ㅌ랴"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ㅌ료"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ㅌㅇ"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ㅌㅊㄾㅇ" hidden="1">{#N/A,#N/A,FALSE,"이정표"}</definedName>
    <definedName name="ㅌㅊㅀ" hidden="1">{#N/A,#N/A,FALSE,"운반시간"}</definedName>
    <definedName name="ㅌㅊ퓨">#REF!</definedName>
    <definedName name="ㅌ처포">#REF!</definedName>
    <definedName name="ㅌㅌ" hidden="1">{#N/A,#N/A,FALSE,"2~8번"}</definedName>
    <definedName name="ㅌㅌㅌ" localSheetId="4">#REF!</definedName>
    <definedName name="ㅌㅌㅌ" hidden="1">{#N/A,#N/A,FALSE,"골재소요량";#N/A,#N/A,FALSE,"골재소요량"}</definedName>
    <definedName name="ㅌㅌㅌㅌ" hidden="1">{#N/A,#N/A,FALSE,"2~8번"}</definedName>
    <definedName name="ㅌㅌㅌㅌㅌ" hidden="1">{#N/A,#N/A,FALSE,"골재소요량";#N/A,#N/A,FALSE,"골재소요량"}</definedName>
    <definedName name="ㅌㅌㅌㅌㅌㅌ" hidden="1">{#N/A,#N/A,FALSE,"조골재"}</definedName>
    <definedName name="ㅌㅍ" hidden="1">{#N/A,#N/A,FALSE,"부대2"}</definedName>
    <definedName name="ㅌㅍㅁㄴㅋ" hidden="1">#N/A</definedName>
    <definedName name="ㅌㅍ츛ㅌ" hidden="1">{#N/A,#N/A,FALSE,"운반시간"}</definedName>
    <definedName name="타" hidden="1">{"'자리배치도'!$AG$1:$CI$28"}</definedName>
    <definedName name="타___일___공">#REF!</definedName>
    <definedName name="타견적" hidden="1">[152]수량산출!$A$1:$A$8282</definedName>
    <definedName name="타이">#REF!</definedName>
    <definedName name="타이어">#REF!</definedName>
    <definedName name="타이어경">#REF!</definedName>
    <definedName name="타이어노무">#REF!</definedName>
    <definedName name="타이어재료">#REF!</definedName>
    <definedName name="타일공">#REF!</definedName>
    <definedName name="타일공001">#REF!</definedName>
    <definedName name="타일공002">#REF!</definedName>
    <definedName name="타일공011">#REF!</definedName>
    <definedName name="타일공012">#REF!</definedName>
    <definedName name="타일공982">#REF!</definedName>
    <definedName name="타일공991">#REF!</definedName>
    <definedName name="타일공992">#REF!</definedName>
    <definedName name="타ㅐㅁㄴ">'[26]#REF'!#REF!</definedName>
    <definedName name="탄약고">'[80]내역서1-2'!#REF!</definedName>
    <definedName name="탄약고2">'[80]내역서1-2'!#REF!</definedName>
    <definedName name="태림내역" hidden="1">{#N/A,#N/A,FALSE,"손익표지";#N/A,#N/A,FALSE,"손익계산";#N/A,#N/A,FALSE,"일반관리비";#N/A,#N/A,FALSE,"영업외수익";#N/A,#N/A,FALSE,"영업외비용";#N/A,#N/A,FALSE,"매출액";#N/A,#N/A,FALSE,"요약손익";#N/A,#N/A,FALSE,"요약대차";#N/A,#N/A,FALSE,"매출채권현황";#N/A,#N/A,FALSE,"매출채권명세"}</definedName>
    <definedName name="태산목10노무">#REF!</definedName>
    <definedName name="태산목10재료">#REF!</definedName>
    <definedName name="태산목12노무">#REF!</definedName>
    <definedName name="태산목12재료">#REF!</definedName>
    <definedName name="태영" hidden="1">{#N/A,#N/A,FALSE,"골재소요량";#N/A,#N/A,FALSE,"골재소요량"}</definedName>
    <definedName name="택코팅1">#REF!</definedName>
    <definedName name="택코팅2">#REF!</definedName>
    <definedName name="터">#N/A</definedName>
    <definedName name="터미날">#REF!</definedName>
    <definedName name="터보노1">#REF!</definedName>
    <definedName name="터자">#N/A</definedName>
    <definedName name="터파기">#REF!</definedName>
    <definedName name="터파기견1">#REF!</definedName>
    <definedName name="터파기계산">[7]!터파기계산</definedName>
    <definedName name="터파기고">#REF!</definedName>
    <definedName name="터파기노계">#REF!</definedName>
    <definedName name="터파기보1">#REF!</definedName>
    <definedName name="테니스지주">#REF!</definedName>
    <definedName name="테스크" hidden="1">{#N/A,#N/A,FALSE,"단가표지"}</definedName>
    <definedName name="테스트" hidden="1">#REF!</definedName>
    <definedName name="템">BlankMacro1</definedName>
    <definedName name="템2">BlankMacro1</definedName>
    <definedName name="템3">BlankMacro1</definedName>
    <definedName name="템4">BlankMacro1</definedName>
    <definedName name="템5">BlankMacro1</definedName>
    <definedName name="템6">BlankMacro1</definedName>
    <definedName name="템플리트모듈1" localSheetId="3">[0]!BlankMacro1</definedName>
    <definedName name="템플리트모듈1" localSheetId="4">BLB</definedName>
    <definedName name="템플리트모듈1">[0]!BlankMacro1</definedName>
    <definedName name="템플리트모듈2" localSheetId="3">[0]!BlankMacro1</definedName>
    <definedName name="템플리트모듈2" localSheetId="4">BLB</definedName>
    <definedName name="템플리트모듈2">[0]!BlankMacro1</definedName>
    <definedName name="템플리트모듈3" localSheetId="3">[0]!BlankMacro1</definedName>
    <definedName name="템플리트모듈3" localSheetId="4">BLB</definedName>
    <definedName name="템플리트모듈3">[0]!BlankMacro1</definedName>
    <definedName name="템플리트모듈4" localSheetId="3">[0]!BlankMacro1</definedName>
    <definedName name="템플리트모듈4" localSheetId="4">BLB</definedName>
    <definedName name="템플리트모듈4">[0]!BlankMacro1</definedName>
    <definedName name="템플리트모듈5" localSheetId="3">[0]!BlankMacro1</definedName>
    <definedName name="템플리트모듈5" localSheetId="4">BLB</definedName>
    <definedName name="템플리트모듈5">[0]!BlankMacro1</definedName>
    <definedName name="템플리트모듈6" localSheetId="3">[0]!BlankMacro1</definedName>
    <definedName name="템플리트모듈6" localSheetId="4">BLB</definedName>
    <definedName name="템플리트모듈6">[0]!BlankMacro1</definedName>
    <definedName name="토" hidden="1">{#N/A,#N/A,TRUE,"토적및재료집계";#N/A,#N/A,TRUE,"토적및재료집계";#N/A,#N/A,TRUE,"단위량"}</definedName>
    <definedName name="토\40" hidden="1">{#N/A,#N/A,FALSE,"토공2"}</definedName>
    <definedName name="토1" hidden="1">{#N/A,#N/A,FALSE,"이정표"}</definedName>
    <definedName name="토2" hidden="1">{#N/A,#N/A,FALSE,"조골재"}</definedName>
    <definedName name="토3" hidden="1">{#N/A,#N/A,FALSE,"구조1"}</definedName>
    <definedName name="토공" hidden="1">{#N/A,#N/A,FALSE,"단면 제원"}</definedName>
    <definedName name="토공." hidden="1">{#N/A,#N/A,FALSE,"운반시간"}</definedName>
    <definedName name="토공_본선환기구">#REF!</definedName>
    <definedName name="토공1">#REF!</definedName>
    <definedName name="토공2" hidden="1">{#N/A,#N/A,FALSE,"2~8번"}</definedName>
    <definedName name="토공노임">#REF!</definedName>
    <definedName name="토공사5회">Dlog_Show</definedName>
    <definedName name="토공사현장설명서">#N/A</definedName>
    <definedName name="토공이수" hidden="1">#REF!</definedName>
    <definedName name="토공전체" hidden="1">{#N/A,#N/A,FALSE,"운반시간"}</definedName>
    <definedName name="토공집계" hidden="1">#REF!</definedName>
    <definedName name="토공집계표">{"Book1","토공.xls"}</definedName>
    <definedName name="토노">#REF!</definedName>
    <definedName name="토량계산" hidden="1">{#N/A,#N/A,FALSE,"포장단가"}</definedName>
    <definedName name="토목" hidden="1">{#N/A,#N/A,FALSE,"단가표지"}</definedName>
    <definedName name="토목견적" hidden="1">{#N/A,#N/A,FALSE,"골재소요량";#N/A,#N/A,FALSE,"골재소요량"}</definedName>
    <definedName name="토목공사" hidden="1">{#N/A,#N/A,FALSE,"이태원철근"}</definedName>
    <definedName name="토목공사강릉" hidden="1">#REF!</definedName>
    <definedName name="토목내역">#REF!</definedName>
    <definedName name="토목부대1">#REF!</definedName>
    <definedName name="토목설계" hidden="1">{#N/A,#N/A,FALSE,"골재소요량";#N/A,#N/A,FALSE,"골재소요량"}</definedName>
    <definedName name="토목실견적" hidden="1">{#N/A,#N/A,FALSE,"이태원철근"}</definedName>
    <definedName name="토목실행" hidden="1">{#N/A,#N/A,FALSE,"골재소요량";#N/A,#N/A,FALSE,"골재소요량"}</definedName>
    <definedName name="토목집계">#REF!</definedName>
    <definedName name="토사">#REF!</definedName>
    <definedName name="토사1">#REF!</definedName>
    <definedName name="토사2">#REF!</definedName>
    <definedName name="토사3">#REF!</definedName>
    <definedName name="토재">#REF!</definedName>
    <definedName name="토적" hidden="1">{#N/A,#N/A,TRUE,"토적및재료집계";#N/A,#N/A,TRUE,"토적및재료집계";#N/A,#N/A,TRUE,"단위량"}</definedName>
    <definedName name="토적1">[11]Sheet1!$A:$IV</definedName>
    <definedName name="토적계산서" hidden="1">'[178]#REF'!$A$1:$P$2004</definedName>
    <definedName name="토적집계1" hidden="1">{#N/A,#N/A,TRUE,"토적및재료집계";#N/A,#N/A,TRUE,"토적및재료집계";#N/A,#N/A,TRUE,"단위량"}</definedName>
    <definedName name="토적표" hidden="1">#REF!</definedName>
    <definedName name="토적표01" hidden="1">#REF!</definedName>
    <definedName name="토적표1">[11]Sheet1!$A:$IV</definedName>
    <definedName name="토피">#REF!</definedName>
    <definedName name="토ㅠㅍ">#REF!</definedName>
    <definedName name="톭">[77]I一般比!#REF!</definedName>
    <definedName name="톱밥퇴비">#REF!</definedName>
    <definedName name="통관총괄" hidden="1">#REF!</definedName>
    <definedName name="통괄" hidden="1">{"'단계별시설공사비'!$A$3:$K$51"}</definedName>
    <definedName name="통기1">#REF!</definedName>
    <definedName name="통기2">#REF!</definedName>
    <definedName name="통내공">#REF!</definedName>
    <definedName name="통설공">#REF!</definedName>
    <definedName name="통신__기능사">#REF!</definedName>
    <definedName name="통신__내선공">#REF!</definedName>
    <definedName name="통신__설비공">#REF!</definedName>
    <definedName name="통신__외선공">#REF!</definedName>
    <definedName name="통신관련기능사_통신기능사001">#REF!</definedName>
    <definedName name="통신관련기능사_통신기능사002">#REF!</definedName>
    <definedName name="통신관련기능사_통신기능사011">#REF!</definedName>
    <definedName name="통신관련기능사_통신기능사012">#REF!</definedName>
    <definedName name="통신관련기능사_통신기능사982">#REF!</definedName>
    <definedName name="통신관련기능사_통신기능사991">#REF!</definedName>
    <definedName name="통신관련기능사_통신기능사992">#REF!</definedName>
    <definedName name="통신관련기사_통신기사1급001">#REF!</definedName>
    <definedName name="통신관련기사_통신기사1급002">#REF!</definedName>
    <definedName name="통신관련기사_통신기사1급011">#REF!</definedName>
    <definedName name="통신관련기사_통신기사1급012">#REF!</definedName>
    <definedName name="통신관련기사_통신기사1급982">#REF!</definedName>
    <definedName name="통신관련기사_통신기사1급991">#REF!</definedName>
    <definedName name="통신관련기사_통신기사1급992">#REF!</definedName>
    <definedName name="통신관련산업기사_통신기사2급001">#REF!</definedName>
    <definedName name="통신관련산업기사_통신기사2급002">#REF!</definedName>
    <definedName name="통신관련산업기사_통신기사2급011">#REF!</definedName>
    <definedName name="통신관련산업기사_통신기사2급012">#REF!</definedName>
    <definedName name="통신관련산업기사_통신기사2급982">#REF!</definedName>
    <definedName name="통신관련산업기사_통신기사2급991">#REF!</definedName>
    <definedName name="통신관련산업기사_통신기사2급992">#REF!</definedName>
    <definedName name="통신기사_1급">#REF!</definedName>
    <definedName name="통신기사_2급">#REF!</definedName>
    <definedName name="통신내">#REF!</definedName>
    <definedName name="통신내선">#REF!</definedName>
    <definedName name="통신내선공001">#REF!</definedName>
    <definedName name="통신내선공002">#REF!</definedName>
    <definedName name="통신내선공011">#REF!</definedName>
    <definedName name="통신내선공012">#REF!</definedName>
    <definedName name="통신내선공982">#REF!</definedName>
    <definedName name="통신내선공991">#REF!</definedName>
    <definedName name="통신내선공992">#REF!</definedName>
    <definedName name="통신비">#REF!</definedName>
    <definedName name="통신설">#REF!</definedName>
    <definedName name="통신설비공">#REF!</definedName>
    <definedName name="통신설비공001">#REF!</definedName>
    <definedName name="통신설비공002">#REF!</definedName>
    <definedName name="통신설비공011">#REF!</definedName>
    <definedName name="통신설비공012">#REF!</definedName>
    <definedName name="통신설비공982">#REF!</definedName>
    <definedName name="통신설비공991">#REF!</definedName>
    <definedName name="통신설비공992">#REF!</definedName>
    <definedName name="통신외">#REF!</definedName>
    <definedName name="통신외선">#REF!</definedName>
    <definedName name="통신외선공001">#REF!</definedName>
    <definedName name="통신외선공002">#REF!</definedName>
    <definedName name="통신외선공011">#REF!</definedName>
    <definedName name="통신외선공012">#REF!</definedName>
    <definedName name="통신외선공982">#REF!</definedName>
    <definedName name="통신외선공991">#REF!</definedName>
    <definedName name="통신외선공992">#REF!</definedName>
    <definedName name="통신케">#REF!</definedName>
    <definedName name="통신케이블공" localSheetId="4">#REF!</definedName>
    <definedName name="통신케이블공">#REF!</definedName>
    <definedName name="통신케이블공001">#REF!</definedName>
    <definedName name="통신케이블공002">#REF!</definedName>
    <definedName name="통신케이블공011">#REF!</definedName>
    <definedName name="통신케이블공012">#REF!</definedName>
    <definedName name="통신케이블공982">#REF!</definedName>
    <definedName name="통신케이블공991">#REF!</definedName>
    <definedName name="통신케이블공992">#REF!</definedName>
    <definedName name="통외공">#REF!</definedName>
    <definedName name="통케공">#REF!</definedName>
    <definedName name="통합">#N/A</definedName>
    <definedName name="통합1">'[80]내역서1-2'!#REF!</definedName>
    <definedName name="통합3">'[80]내역서1-2'!#REF!</definedName>
    <definedName name="통합4">'[80]내역서1-2'!#REF!</definedName>
    <definedName name="통합구현단가" localSheetId="3">#REF!</definedName>
    <definedName name="통합구현단가">#REF!</definedName>
    <definedName name="통합막사">'[80]내역서1-2'!#REF!</definedName>
    <definedName name="통합막사2">'[80]내역서1-2'!#REF!</definedName>
    <definedName name="통합막사3">'[80]내역서1-2'!#REF!</definedName>
    <definedName name="통합물량">#REF!</definedName>
    <definedName name="통합분석단가" localSheetId="3">#REF!</definedName>
    <definedName name="통합분석단가">#REF!</definedName>
    <definedName name="통합설계단가" localSheetId="3">#REF!</definedName>
    <definedName name="통합설계단가">#REF!</definedName>
    <definedName name="통합시험단가" localSheetId="3">#REF!</definedName>
    <definedName name="통합시험단가">#REF!</definedName>
    <definedName name="통합시험단고" localSheetId="3">#REF!</definedName>
    <definedName name="통합시험단고">#REF!</definedName>
    <definedName name="투찰표">#REF!</definedName>
    <definedName name="튜">#REF!</definedName>
    <definedName name="트럭" hidden="1">{#N/A,#N/A,FALSE,"전열산출서"}</definedName>
    <definedName name="특_별__인_부">#REF!</definedName>
    <definedName name="특_수_화__공">#REF!</definedName>
    <definedName name="특고">'[7]#REF'!$B$3</definedName>
    <definedName name="특고압케이블전공">#REF!</definedName>
    <definedName name="특고압케이블전공001">#REF!</definedName>
    <definedName name="특고압케이블전공002">#REF!</definedName>
    <definedName name="특고압케이블전공011">#REF!</definedName>
    <definedName name="특고압케이블전공012">#REF!</definedName>
    <definedName name="특고압케이블전공982">#REF!</definedName>
    <definedName name="특고압케이블전공991">#REF!</definedName>
    <definedName name="특고압케이블전공992">#REF!</definedName>
    <definedName name="특급원자력비파괴시험">#REF!</definedName>
    <definedName name="특급원자력비파괴시험공001">#REF!</definedName>
    <definedName name="특급원자력비파괴시험공002">#REF!</definedName>
    <definedName name="특급원자력비파괴시험공011">#REF!</definedName>
    <definedName name="특급원자력비파괴시험공012">#REF!</definedName>
    <definedName name="특급원자력비파괴시험공982">#REF!</definedName>
    <definedName name="특급원자력비파괴시험공991">#REF!</definedName>
    <definedName name="특급원자력비파괴시험공992">#REF!</definedName>
    <definedName name="특기시방서">#REF!</definedName>
    <definedName name="특럭" hidden="1">{#N/A,#N/A,FALSE,"전열산출서"}</definedName>
    <definedName name="특별" localSheetId="4">#REF!</definedName>
    <definedName name="특별">'[7]#REF'!$B$1</definedName>
    <definedName name="특별인부">'[7]기계경비(시간당)'!$D$9</definedName>
    <definedName name="특별인부001">#REF!</definedName>
    <definedName name="특별인부002">#REF!</definedName>
    <definedName name="특별인부011">#REF!</definedName>
    <definedName name="특별인부012">#REF!</definedName>
    <definedName name="특별인부982">#REF!</definedName>
    <definedName name="특별인부991">#REF!</definedName>
    <definedName name="특별인부992">#REF!</definedName>
    <definedName name="특수및기타건설공사">#REF!</definedName>
    <definedName name="특수비계공">#REF!</definedName>
    <definedName name="특수비계공001">#REF!</definedName>
    <definedName name="특수비계공002">#REF!</definedName>
    <definedName name="특수비계공011">#REF!</definedName>
    <definedName name="특수비계공012">#REF!</definedName>
    <definedName name="특수비계공982">#REF!</definedName>
    <definedName name="특수비계공991">#REF!</definedName>
    <definedName name="특수비계공992">#REF!</definedName>
    <definedName name="특수화공001">#REF!</definedName>
    <definedName name="특수화공002">#REF!</definedName>
    <definedName name="특수화공011">#REF!</definedName>
    <definedName name="특수화공012">#REF!</definedName>
    <definedName name="특수화공982">#REF!</definedName>
    <definedName name="특수화공991">#REF!</definedName>
    <definedName name="특수화공992">#REF!</definedName>
    <definedName name="특인" localSheetId="4">#REF!</definedName>
    <definedName name="특인">#REF!</definedName>
    <definedName name="틀공">#REF!</definedName>
    <definedName name="틀단중">[11]Sheet1!$C$7:$P$17</definedName>
    <definedName name="팀수">#REF!</definedName>
    <definedName name="팀원수">#REF!</definedName>
    <definedName name="ㅍ" hidden="1">{#N/A,#N/A,FALSE,"2~8번"}</definedName>
    <definedName name="ㅍ_1" hidden="1">{#N/A,#N/A,FALSE,"2~8번"}</definedName>
    <definedName name="ㅍㄱㄷㅈ">Dlog_Show</definedName>
    <definedName name="ㅍㄴㅇㄹ" hidden="1">#REF!</definedName>
    <definedName name="ㅍㅅㄴ">#REF!</definedName>
    <definedName name="ㅍㅅ퓨ㅠ">[179]직재!#REF!</definedName>
    <definedName name="ㅍㅇㄴ" hidden="1">'[104]98수문일위'!$A$1:$P$2004</definedName>
    <definedName name="ㅍㅊㅌㅊㅌㅊ" hidden="1">{#N/A,#N/A,FALSE,"현장 NCR 분석";#N/A,#N/A,FALSE,"현장품질감사";#N/A,#N/A,FALSE,"현장품질감사"}</definedName>
    <definedName name="ㅍㅊㅌㅍ" hidden="1">{#N/A,#N/A,FALSE,"현장 NCR 분석";#N/A,#N/A,FALSE,"현장품질감사";#N/A,#N/A,FALSE,"현장품질감사"}</definedName>
    <definedName name="ㅍ춫" hidden="1">{#N/A,#N/A,FALSE,"골재소요량";#N/A,#N/A,FALSE,"골재소요량"}</definedName>
    <definedName name="ㅍ츝" hidden="1">{#N/A,#N/A,FALSE,"표지목차"}</definedName>
    <definedName name="ㅍㅋㅌㅊㅍㅇㄷ" hidden="1">'[104]98수문일위'!$A$1:$P$2004</definedName>
    <definedName name="ㅍㅋㅌㅍㅋㅌㅊㅍ">#REF!</definedName>
    <definedName name="ㅍ큪ㅊㅋ" hidden="1">#N/A</definedName>
    <definedName name="ㅍㅍ">[0]!BlankMacro1</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[0]!BlankMacro1</definedName>
    <definedName name="ㅍㅍㅍㅍ" hidden="1">[34]부하!$O$64:$O$131</definedName>
    <definedName name="ㅍㅍㅍㅍㅍ" hidden="1">[34]부하!$O$131:$O$201</definedName>
    <definedName name="ㅍㅍㅍㅍㅍㅍ" hidden="1">[34]부하!$O$202:$O$271</definedName>
    <definedName name="ㅍㅍㅍㅍㅍㅍㅍ" hidden="1">[34]부하!$O$272:$O$341</definedName>
    <definedName name="ㅍㅍㅍㅍㅍㅍㅍㅍ" hidden="1">{#N/A,#N/A,FALSE,"표지목차"}</definedName>
    <definedName name="파" hidden="1">{"'자리배치도'!$AG$1:$CI$28"}</definedName>
    <definedName name="파고라"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파고라노">#REF!</definedName>
    <definedName name="파고라재">#REF!</definedName>
    <definedName name="파군재교" hidden="1">{#N/A,#N/A,FALSE,"단면 제원"}</definedName>
    <definedName name="파이1">#REF!</definedName>
    <definedName name="파이2">#REF!</definedName>
    <definedName name="파이프펜던트">[7]DATA!$E$17:$F$26</definedName>
    <definedName name="파이프행가">#REF!</definedName>
    <definedName name="파일" hidden="1">#REF!</definedName>
    <definedName name="파ㅣㅎㄹㅇ" hidden="1">{#N/A,#N/A,FALSE,"배수1"}</definedName>
    <definedName name="판넬" hidden="1">{"'단계별시설공사비'!$A$3:$K$51"}</definedName>
    <definedName name="판넬__조립공">#REF!</definedName>
    <definedName name="판넬조립공001">#REF!</definedName>
    <definedName name="판넬조립공002">#REF!</definedName>
    <definedName name="판넬조립공011">#REF!</definedName>
    <definedName name="판넬조립공012">#REF!</definedName>
    <definedName name="판넬조립공982">#REF!</definedName>
    <definedName name="판넬조립공991">#REF!</definedName>
    <definedName name="판넬조립공992">#REF!</definedName>
    <definedName name="판석노">#REF!</definedName>
    <definedName name="판석재">#REF!</definedName>
    <definedName name="팔" hidden="1">#REF!</definedName>
    <definedName name="팔1" localSheetId="3">[0]!BlankMacro1</definedName>
    <definedName name="팔1">[0]!BlankMacro1</definedName>
    <definedName name="팔2" localSheetId="3">[0]!BlankMacro1</definedName>
    <definedName name="팔2">[0]!BlankMacro1</definedName>
    <definedName name="팔3" localSheetId="3">[0]!BlankMacro1</definedName>
    <definedName name="팔3">[0]!BlankMacro1</definedName>
    <definedName name="팔4" localSheetId="3">[0]!BlankMacro1</definedName>
    <definedName name="팔4">[0]!BlankMacro1</definedName>
    <definedName name="팔5" localSheetId="3">[0]!BlankMacro1</definedName>
    <definedName name="팔5">[0]!BlankMacro1</definedName>
    <definedName name="팔6" localSheetId="3">[0]!BlankMacro1</definedName>
    <definedName name="팔6">[0]!BlankMacro1</definedName>
    <definedName name="팔67" localSheetId="3">[0]!BlankMacro1</definedName>
    <definedName name="팔67">[0]!BlankMacro1</definedName>
    <definedName name="팔랑스" localSheetId="3">[0]!BlankMacro1</definedName>
    <definedName name="팔랑스">[0]!BlankMacro1</definedName>
    <definedName name="팔랑스1">#REF!</definedName>
    <definedName name="페디스탈">#REF!</definedName>
    <definedName name="페이지" hidden="1">{"'Firr(선)'!$AS$1:$AY$62","'Firr(사)'!$AS$1:$AY$62","'Firr(회)'!$AS$1:$AY$62","'Firr(선)'!$L$1:$V$62","'Firr(사)'!$L$1:$V$62","'Firr(회)'!$L$1:$V$62"}</definedName>
    <definedName name="평균">#REF!</definedName>
    <definedName name="평면도" hidden="1">{#N/A,#N/A,FALSE,"Sheet1"}</definedName>
    <definedName name="평의자노">#REF!</definedName>
    <definedName name="평의자재">#REF!</definedName>
    <definedName name="폐공집계1" hidden="1">{#N/A,#N/A,FALSE,"운반시간"}</definedName>
    <definedName name="폐공집계2" hidden="1">{#N/A,#N/A,FALSE,"골재소요량";#N/A,#N/A,FALSE,"골재소요량"}</definedName>
    <definedName name="폐공집계3" hidden="1">{#N/A,#N/A,FALSE,"2~8번"}</definedName>
    <definedName name="폐공집계4" hidden="1">{#N/A,#N/A,FALSE,"2~8번"}</definedName>
    <definedName name="폐공집계5" hidden="1">{#N/A,#N/A,FALSE,"조골재"}</definedName>
    <definedName name="폐기">#REF!</definedName>
    <definedName name="폐기물">{"Book1","토공.xls"}</definedName>
    <definedName name="폐기물수량산출서" hidden="1">#N/A</definedName>
    <definedName name="폐기물처리3">#REF!</definedName>
    <definedName name="폐쇄13노">#REF!</definedName>
    <definedName name="폐쇄13재">#REF!</definedName>
    <definedName name="폐쇄20노">#REF!</definedName>
    <definedName name="폐쇄20재">#REF!</definedName>
    <definedName name="폐쇄25노">#REF!</definedName>
    <definedName name="폐쇄25재">#REF!</definedName>
    <definedName name="폐추니아">#REF!</definedName>
    <definedName name="포" hidden="1">{#N/A,#N/A,FALSE,"부대2"}</definedName>
    <definedName name="포___설___공">#REF!</definedName>
    <definedName name="포___장___공">#REF!</definedName>
    <definedName name="포선납땜1">#REF!</definedName>
    <definedName name="포선납땜A">#REF!</definedName>
    <definedName name="포설">#REF!</definedName>
    <definedName name="포설공001">#REF!</definedName>
    <definedName name="포설공002">#REF!</definedName>
    <definedName name="포설공011">#REF!</definedName>
    <definedName name="포설공012">#REF!</definedName>
    <definedName name="포설공982">#REF!</definedName>
    <definedName name="포설공991">#REF!</definedName>
    <definedName name="포설공992">#REF!</definedName>
    <definedName name="포장">[11]Sheet1!$A:$IV</definedName>
    <definedName name="포장1" hidden="1">{#N/A,#N/A,FALSE,"포장단가"}</definedName>
    <definedName name="포장공">#REF!</definedName>
    <definedName name="포장공001">#REF!</definedName>
    <definedName name="포장공002">#REF!</definedName>
    <definedName name="포장공011">#REF!</definedName>
    <definedName name="포장공012">#REF!</definedName>
    <definedName name="포장공1">BlankMacro1</definedName>
    <definedName name="포장공982">#REF!</definedName>
    <definedName name="포장공991">#REF!</definedName>
    <definedName name="포장공992">#REF!</definedName>
    <definedName name="포장공사">#REF!</definedName>
    <definedName name="포장설비" hidden="1">{#N/A,#N/A,FALSE,"포장단가"}</definedName>
    <definedName name="포장수량집계표" hidden="1">{#N/A,#N/A,FALSE,"포장단가"}</definedName>
    <definedName name="포장재" hidden="1">{#N/A,#N/A,FALSE,"골재소요량";#N/A,#N/A,FALSE,"골재소요량"}</definedName>
    <definedName name="포장재집계" hidden="1">{#N/A,#N/A,FALSE,"2~8번"}</definedName>
    <definedName name="포장진동2.5경">#REF!</definedName>
    <definedName name="포장진동2.5노">#REF!</definedName>
    <definedName name="포장진동2.5재">#REF!</definedName>
    <definedName name="포지머ㅗㄱㄷㅌ킹1" hidden="1">{#N/A,#N/A,FALSE,"표지목차"}</definedName>
    <definedName name="포화">#REF!</definedName>
    <definedName name="폭">#REF!</definedName>
    <definedName name="폽장2" hidden="1">{#N/A,#N/A,FALSE,"포장1";#N/A,#N/A,FALSE,"포장1"}</definedName>
    <definedName name="표면보호경비">#REF!</definedName>
    <definedName name="표면보호노무비">#REF!</definedName>
    <definedName name="표면보호재료비">#REF!</definedName>
    <definedName name="표면처리">#REF!</definedName>
    <definedName name="표복사">[11]Sheet1!#REF!</definedName>
    <definedName name="표시면설치노">#REF!</definedName>
    <definedName name="표시면설치재">#REF!</definedName>
    <definedName name="표시찰">#REF!</definedName>
    <definedName name="표시찰A">#REF!</definedName>
    <definedName name="표시찰취부">#REF!</definedName>
    <definedName name="표시찰취부1">#REF!</definedName>
    <definedName name="표시찰취부A">#REF!</definedName>
    <definedName name="표준공수">#REF!</definedName>
    <definedName name="표준공종">#REF!</definedName>
    <definedName name="표지">[11]Sheet1!$A$1:$D$152</definedName>
    <definedName name="표지1" hidden="1">#REF!</definedName>
    <definedName name="표지2" hidden="1">#REF!</definedName>
    <definedName name="표지판집계표" hidden="1">#REF!</definedName>
    <definedName name="표층콘크리파괴">#REF!</definedName>
    <definedName name="표토">#REF!</definedName>
    <definedName name="표품_통신_6_13">[56]일위대가목록!#REF!</definedName>
    <definedName name="푸" hidden="1">{#N/A,#N/A,FALSE,"전력간선"}</definedName>
    <definedName name="품명">#REF!</definedName>
    <definedName name="품셈근거">#REF!</definedName>
    <definedName name="품신">[7]설계산출표지!$B$1</definedName>
    <definedName name="품질">#REF!</definedName>
    <definedName name="풍납동" hidden="1">[139]Sheet4!#REF!</definedName>
    <definedName name="풍납동아파트" hidden="1">[139]Sheet4!#REF!</definedName>
    <definedName name="풍전2" hidden="1">{#N/A,#N/A,TRUE,"손익보고"}</definedName>
    <definedName name="퓨" hidden="1">{#N/A,#N/A,FALSE,"현장 NCR 분석";#N/A,#N/A,FALSE,"현장품질감사";#N/A,#N/A,FALSE,"현장품질감사"}</definedName>
    <definedName name="퓨ㅛㅠㄹ">[179]직재!#REF!</definedName>
    <definedName name="프랜지접합노200">#REF!</definedName>
    <definedName name="프랜지접합노80">#REF!</definedName>
    <definedName name="프랜지철거200">#REF!</definedName>
    <definedName name="프랜지철거노">#REF!</definedName>
    <definedName name="프랜지철거노200">#REF!</definedName>
    <definedName name="프랜트">#REF!</definedName>
    <definedName name="프랜트전공">#REF!</definedName>
    <definedName name="프리존1" hidden="1">{#N/A,#N/A,TRUE,"토적및재료집계";#N/A,#N/A,TRUE,"토적및재료집계";#N/A,#N/A,TRUE,"단위량"}</definedName>
    <definedName name="프리존스" hidden="1">{#N/A,#N/A,TRUE,"토적및재료집계";#N/A,#N/A,TRUE,"토적및재료집계";#N/A,#N/A,TRUE,"단위량"}</definedName>
    <definedName name="플랜">#REF!</definedName>
    <definedName name="플랜지접합노100">#REF!</definedName>
    <definedName name="플랜지접합노150">#REF!</definedName>
    <definedName name="플랜지접합노250">#REF!</definedName>
    <definedName name="플랜지접합노300">#REF!</definedName>
    <definedName name="플랜지접합재100">#REF!</definedName>
    <definedName name="플랜지접합재150">#REF!</definedName>
    <definedName name="플랜지접합재200">#REF!</definedName>
    <definedName name="플랜지접합재250">#REF!</definedName>
    <definedName name="플랜지접합재300">#REF!</definedName>
    <definedName name="플랜지접합재80">#REF!</definedName>
    <definedName name="플랜지철거노100">#REF!</definedName>
    <definedName name="플랜지철거노150">#REF!</definedName>
    <definedName name="플랜지철거노250">#REF!</definedName>
    <definedName name="플랜지철거노300">#REF!</definedName>
    <definedName name="플랜지철거노350">#REF!</definedName>
    <definedName name="플랜지철거노400">#REF!</definedName>
    <definedName name="플랜지철거노500">#REF!</definedName>
    <definedName name="플랜지철거노80">#REF!</definedName>
    <definedName name="플랜트__전공">#REF!</definedName>
    <definedName name="플랜트공">#REF!</definedName>
    <definedName name="플랜트기계설치공">#REF!</definedName>
    <definedName name="플랜트기계설치공001">#REF!</definedName>
    <definedName name="플랜트기계설치공002">#REF!</definedName>
    <definedName name="플랜트기계설치공011">#REF!</definedName>
    <definedName name="플랜트기계설치공012">#REF!</definedName>
    <definedName name="플랜트기계설치공982">#REF!</definedName>
    <definedName name="플랜트기계설치공991">#REF!</definedName>
    <definedName name="플랜트기계설치공992">#REF!</definedName>
    <definedName name="플랜트배관공">#REF!</definedName>
    <definedName name="플랜트배관공001">#REF!</definedName>
    <definedName name="플랜트배관공002">#REF!</definedName>
    <definedName name="플랜트배관공011">#REF!</definedName>
    <definedName name="플랜트배관공012">#REF!</definedName>
    <definedName name="플랜트배관공982">#REF!</definedName>
    <definedName name="플랜트배관공991">#REF!</definedName>
    <definedName name="플랜트배관공992">#REF!</definedName>
    <definedName name="플랜트용접공">#REF!</definedName>
    <definedName name="플랜트용접공001">#REF!</definedName>
    <definedName name="플랜트용접공002">#REF!</definedName>
    <definedName name="플랜트용접공011">#REF!</definedName>
    <definedName name="플랜트용접공012">#REF!</definedName>
    <definedName name="플랜트용접공982">#REF!</definedName>
    <definedName name="플랜트용접공991">#REF!</definedName>
    <definedName name="플랜트용접공992">#REF!</definedName>
    <definedName name="플랜트전공001">#REF!</definedName>
    <definedName name="플랜트전공002">#REF!</definedName>
    <definedName name="플랜트전공011">#REF!</definedName>
    <definedName name="플랜트전공012">#REF!</definedName>
    <definedName name="플랜트전공982">#REF!</definedName>
    <definedName name="플랜트전공991">#REF!</definedName>
    <definedName name="플랜트전공992">#REF!</definedName>
    <definedName name="플랜트제관공">#REF!</definedName>
    <definedName name="플랜트제관공001">#REF!</definedName>
    <definedName name="플랜트제관공002">#REF!</definedName>
    <definedName name="플랜트제관공011">#REF!</definedName>
    <definedName name="플랜트제관공012">#REF!</definedName>
    <definedName name="플랜트제관공982">#REF!</definedName>
    <definedName name="플랜트제관공991">#REF!</definedName>
    <definedName name="플랜트제관공992">#REF!</definedName>
    <definedName name="플랜트특수용접공">#REF!</definedName>
    <definedName name="플랜트특수용접공001">#REF!</definedName>
    <definedName name="플랜트특수용접공002">#REF!</definedName>
    <definedName name="플랜트특수용접공011">#REF!</definedName>
    <definedName name="플랜트특수용접공012">#REF!</definedName>
    <definedName name="플랜트특수용접공982">#REF!</definedName>
    <definedName name="플랜트특수용접공991">#REF!</definedName>
    <definedName name="플랜트특수용접공992">#REF!</definedName>
    <definedName name="플렉시블">#REF!</definedName>
    <definedName name="플로어덕트">#REF!</definedName>
    <definedName name="플륨관" hidden="1">{"'산출근거'!$B$4:$D$8"}</definedName>
    <definedName name="피" hidden="1">{#N/A,#N/A,FALSE,"견적갑지";#N/A,#N/A,FALSE,"총괄표";#N/A,#N/A,FALSE,"철골공사";#N/A,#N/A,FALSE,"토목공사";#N/A,#N/A,FALSE,"판넬전기공사"}</definedName>
    <definedName name="피로티" hidden="1">{#N/A,#N/A,FALSE,"이태원철근"}</definedName>
    <definedName name="피로티1" hidden="1">{#N/A,#N/A,FALSE,"이태원철근"}</definedName>
    <definedName name="피스표" hidden="1">{#N/A,#N/A,TRUE,"토적및재료집계";#N/A,#N/A,TRUE,"토적및재료집계";#N/A,#N/A,TRUE,"단위량"}</definedName>
    <definedName name="피이강남">#REF!</definedName>
    <definedName name="피이광교">#REF!</definedName>
    <definedName name="피이광주">#REF!</definedName>
    <definedName name="피이대구">#REF!</definedName>
    <definedName name="피이대전">#REF!</definedName>
    <definedName name="피이동교">#REF!</definedName>
    <definedName name="피이르네상스">#REF!</definedName>
    <definedName name="피이발산">#REF!</definedName>
    <definedName name="피이방배">#REF!</definedName>
    <definedName name="피이보라매">#REF!</definedName>
    <definedName name="피이본사">#REF!</definedName>
    <definedName name="피이사당">#REF!</definedName>
    <definedName name="피이삼성">#REF!</definedName>
    <definedName name="피이삼풍">#REF!</definedName>
    <definedName name="피이서초">#REF!</definedName>
    <definedName name="피이수원">#REF!</definedName>
    <definedName name="피이신반포">#REF!</definedName>
    <definedName name="피이압구정">#REF!</definedName>
    <definedName name="피이울산">#REF!</definedName>
    <definedName name="피이울산2">#REF!</definedName>
    <definedName name="피이울산신">#REF!</definedName>
    <definedName name="피이울산철">#REF!</definedName>
    <definedName name="피이인천">#REF!</definedName>
    <definedName name="피이잠실">#REF!</definedName>
    <definedName name="피이전주">#REF!</definedName>
    <definedName name="피이청담">#REF!</definedName>
    <definedName name="피이화정">#REF!</definedName>
    <definedName name="ㅎ" hidden="1">{"'용역비'!$A$4:$C$8"}</definedName>
    <definedName name="ㅎ10">#REF!</definedName>
    <definedName name="ㅎ2628">#REF!</definedName>
    <definedName name="ㅎ314" localSheetId="4">#REF!</definedName>
    <definedName name="ㅎ314">#REF!</definedName>
    <definedName name="ㅎ384">#REF!</definedName>
    <definedName name="ㅎ434">#REF!</definedName>
    <definedName name="ㅎ5" hidden="1">{#N/A,#N/A,FALSE,"골재소요량";#N/A,#N/A,FALSE,"골재소요량"}</definedName>
    <definedName name="ㅎ5_1" hidden="1">{#N/A,#N/A,FALSE,"골재소요량";#N/A,#N/A,FALSE,"골재소요량"}</definedName>
    <definedName name="ㅎㄱ" hidden="1">#REF!</definedName>
    <definedName name="ㅎㄱㄷㅎ" hidden="1">{#N/A,#N/A,FALSE,"골재소요량";#N/A,#N/A,FALSE,"골재소요량"}</definedName>
    <definedName name="ㅎㄱㅎ" hidden="1">{"'용역비'!$A$4:$C$8"}</definedName>
    <definedName name="ㅎㄱㅎㄱㅎㄱㅎ" hidden="1">{"'용역비'!$A$4:$C$8"}</definedName>
    <definedName name="ㅎㄱㅎㅎㄷㄶ" hidden="1">{#N/A,#N/A,FALSE,"골재소요량";#N/A,#N/A,FALSE,"골재소요량"}</definedName>
    <definedName name="ㅎㄴ" hidden="1">#REF!</definedName>
    <definedName name="ㅎㄴㄹㄴㄹㄴㅇ" hidden="1">{#N/A,#N/A,FALSE,"토공2"}</definedName>
    <definedName name="ㅎㄴㅁㄴㅇㄹㄴㅇ" hidden="1">{#N/A,#N/A,FALSE,"운반시간"}</definedName>
    <definedName name="ㅎㄴㅁㄹㄴㅁㄹㄴㅁㄹㄷㄹㄶㄴ" hidden="1">{#N/A,#N/A,FALSE,"속도"}</definedName>
    <definedName name="ㅎㄴㅁㄹㅈㅁㅎ" hidden="1">{#N/A,#N/A,FALSE,"단가표지"}</definedName>
    <definedName name="ㅎㄴㅇㅁㄹ" hidden="1">'[180]98수문일위'!$A$1:$P$2004</definedName>
    <definedName name="ㅎㄶ" hidden="1">{#N/A,#N/A,FALSE,"속도"}</definedName>
    <definedName name="ㅎㄹ" hidden="1">#REF!</definedName>
    <definedName name="ㅎㄹㄴ" hidden="1">{#N/A,#N/A,FALSE,"2~8번"}</definedName>
    <definedName name="ㅎㄹㄴㅇ" hidden="1">{#N/A,#N/A,FALSE,"단가표지"}</definedName>
    <definedName name="ㅎㄹㄹ5ㅅ">{"Book1","토공.xls"}</definedName>
    <definedName name="ㅎㄹㅇㄹㄴㅇㄴㄹ" hidden="1">{#N/A,#N/A,FALSE,"표지목차"}</definedName>
    <definedName name="ㅎㄹㅇㅀㅇㄹ" hidden="1">#REF!</definedName>
    <definedName name="ㅎㄹㅇㅁㅁㅎ" hidden="1">{#N/A,#N/A,FALSE,"조골재"}</definedName>
    <definedName name="ㅎㄹㅇㅁㅎㅁ" hidden="1">{#N/A,#N/A,FALSE,"표지목차"}</definedName>
    <definedName name="ㅎㄹㅇㅎ" hidden="1">#REF!</definedName>
    <definedName name="ㅎㄹㅇㅎㅇㅁㅎ" hidden="1">{#N/A,#N/A,FALSE,"운반시간"}</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략">#REF!</definedName>
    <definedName name="ㅎ러ㅗㄳㄶㄹ" hidden="1">#REF!</definedName>
    <definedName name="ㅎ러ㅗ허" hidden="1">#REF!</definedName>
    <definedName name="ㅎ로낟안" hidden="1">{#N/A,#N/A,FALSE,"혼합골재"}</definedName>
    <definedName name="ㅎ로ㅎ" hidden="1">#REF!</definedName>
    <definedName name="ㅎ류휴ㅠㅎ휴" hidden="1">{#N/A,#N/A,FALSE,"골재소요량";#N/A,#N/A,FALSE,"골재소요량"}</definedName>
    <definedName name="ㅎ류ㅠㅍㅎㅇㅎ" hidden="1">{#N/A,#N/A,FALSE,"골재소요량";#N/A,#N/A,FALSE,"골재소요량"}</definedName>
    <definedName name="ㅎ륜ㅇㄹ" hidden="1">{#N/A,#N/A,FALSE,"2~8번"}</definedName>
    <definedName name="ㅎ률" hidden="1">{#N/A,#N/A,FALSE,"조골재"}</definedName>
    <definedName name="ㅎ르ㅓㅗㅓ" hidden="1">{#N/A,#N/A,FALSE,"골재소요량";#N/A,#N/A,FALSE,"골재소요량"}</definedName>
    <definedName name="ㅎㄻㄹㅇㅎㅇㅁ" hidden="1">{#N/A,#N/A,FALSE,"혼합골재"}</definedName>
    <definedName name="ㅎㄻㅇㅎㅁㅇㅎㅁㅇㅎ" hidden="1">{#N/A,#N/A,FALSE,"골재소요량";#N/A,#N/A,FALSE,"골재소요량"}</definedName>
    <definedName name="ㅎㅀ" hidden="1">{#N/A,#N/A,FALSE,"현장 NCR 분석";#N/A,#N/A,FALSE,"현장품질감사";#N/A,#N/A,FALSE,"현장품질감사"}</definedName>
    <definedName name="ㅎㅀ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ㅀㅀㅀㄹ" hidden="1">{#N/A,#N/A,FALSE,"CCTV"}</definedName>
    <definedName name="ㅎㅁㅇㅀㅁㅇ" hidden="1">{#N/A,#N/A,FALSE,"단가표지"}</definedName>
    <definedName name="ㅎㅁㅇㅀㅁㅇㅎㅁ" hidden="1">{#N/A,#N/A,FALSE,"단가표지"}</definedName>
    <definedName name="ㅎㅁㅎㄻㄴㅇ" hidden="1">{#N/A,#N/A,FALSE,"단가표지"}</definedName>
    <definedName name="ㅎㅅㄷㅈㅅ" hidden="1">#REF!</definedName>
    <definedName name="ㅎㅅㄺ" hidden="1">{#N/A,#N/A,FALSE,"속도"}</definedName>
    <definedName name="ㅎㅇ" hidden="1">{"'용역비'!$A$4:$C$8"}</definedName>
    <definedName name="ㅎㅇㄴ" hidden="1">{#N/A,#N/A,FALSE,"단가표지"}</definedName>
    <definedName name="ㅎㅇㄶ" hidden="1">#REF!</definedName>
    <definedName name="ㅎㅇㄶㄷㄱ" hidden="1">#N/A</definedName>
    <definedName name="ㅎㅇㄶㅇ" hidden="1">#REF!</definedName>
    <definedName name="ㅎㅇㄹ" hidden="1">#REF!</definedName>
    <definedName name="ㅎㅇㄹ홍ㄴ로" hidden="1">{#N/A,#N/A,FALSE,"단가표지"}</definedName>
    <definedName name="ㅎㅇㄻㅎㅁㅇ" hidden="1">{#N/A,#N/A,FALSE,"혼합골재"}</definedName>
    <definedName name="ㅎㅇㄻㅎㅁㅎㅁㅇ" hidden="1">{#N/A,#N/A,FALSE,"운반시간"}</definedName>
    <definedName name="ㅎㅇㅀ" hidden="1">#REF!</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ㅎㅇㅎㄹㄴㅇ" hidden="1">#REF!</definedName>
    <definedName name="ㅎ어ㅗ" hidden="1">#REF!</definedName>
    <definedName name="ㅎ오" hidden="1">{"'용역비'!$A$4:$C$8"}</definedName>
    <definedName name="ㅎㅍㄷㄱㅊ">'[181]설직재-1'!#REF!</definedName>
    <definedName name="ㅎㅎ">#REF!</definedName>
    <definedName name="ㅎㅎ314">#REF!</definedName>
    <definedName name="ㅎㅎㄴㅁㅎㄴㅁㅎ" hidden="1">{#N/A,#N/A,FALSE,"구조2"}</definedName>
    <definedName name="ㅎㅎ도호" hidden="1">{#N/A,#N/A,FALSE,"표지목차"}</definedName>
    <definedName name="ㅎㅎㅎ">BlankMacro1</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ㄴ" hidden="1">{#N/A,#N/A,FALSE,"표지목차"}</definedName>
    <definedName name="ㅎㅎㅎㅎ">#REF!</definedName>
    <definedName name="ㅎㅎㅎㅎㅎ" hidden="1">{#N/A,#N/A,FALSE,"단가표지"}</definedName>
    <definedName name="ㅎㅎㅎㅎㅎㅎ">#REF!</definedName>
    <definedName name="ㅎㅎㅎㅎㅎㅎㅎ" hidden="1">{#N/A,#N/A,FALSE,"골재소요량";#N/A,#N/A,FALSE,"골재소요량"}</definedName>
    <definedName name="ㅎㅎㅎㅎㅎㅎㅎㅎㅎㅎㅎㅎㅎ">#REF!</definedName>
    <definedName name="ㅎㅎㅎㅎㅎㅜㅜ" hidden="1">{#N/A,#N/A,FALSE,"조골재"}</definedName>
    <definedName name="하">'[76]N賃率-職'!#REF!</definedName>
    <definedName name="하나로">#REF!</definedName>
    <definedName name="하도계약내역" hidden="1">{"'별표'!$N$220"}</definedName>
    <definedName name="하도공종1">'[89]#REF'!$CL$2:$CL$88</definedName>
    <definedName name="하도공종2">'[89]#REF'!$CP$2:$CP$88</definedName>
    <definedName name="하도공종3">'[89]#REF'!$CT$2:$CT$88</definedName>
    <definedName name="하도공종4">'[89]#REF'!$CX$2:$CX$88</definedName>
    <definedName name="하도공종5">'[89]#REF'!$DB$2:$DB$88</definedName>
    <definedName name="하도공종6">'[89]#REF'!$DF$2:$DF$88</definedName>
    <definedName name="하도급">#REF!</definedName>
    <definedName name="하도급계획서">#REF!</definedName>
    <definedName name="하도급사항" hidden="1">#REF!</definedName>
    <definedName name="하도기성" hidden="1">{#N/A,#N/A,FALSE,"Sheet1"}</definedName>
    <definedName name="하도내역">#REF!</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업체1">'[89]#REF'!$CN$2:$CN$88</definedName>
    <definedName name="하도업체2">'[89]#REF'!$CR$2:$CR$88</definedName>
    <definedName name="하도업체3">'[89]#REF'!$CV$2:$CV$88</definedName>
    <definedName name="하도업체4">'[89]#REF'!$CZ$2:$CZ$88</definedName>
    <definedName name="하도업체5">'[89]#REF'!$DD$2:$DD$88</definedName>
    <definedName name="하도업체6">'[89]#REF'!$DH$2:$DH$88</definedName>
    <definedName name="하도업체명">#N/A</definedName>
    <definedName name="하도원가">#REF!</definedName>
    <definedName name="하도집계">#REF!</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드시험">#REF!</definedName>
    <definedName name="하드웨어">#REF!</definedName>
    <definedName name="하부">#REF!</definedName>
    <definedName name="하상유지공" hidden="1">{#N/A,#N/A,FALSE,"배수1"}</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복월노13">#REF!</definedName>
    <definedName name="하수도복월노20">#REF!</definedName>
    <definedName name="하수도복월노25">#REF!</definedName>
    <definedName name="하수도복월노30">#REF!</definedName>
    <definedName name="하수도복월노40">#REF!</definedName>
    <definedName name="하수도복월노50">#REF!</definedName>
    <definedName name="하수도복월노60">#REF!</definedName>
    <definedName name="하수도복월재13">#REF!</definedName>
    <definedName name="하수도복월재20">#REF!</definedName>
    <definedName name="하수도복월재25">#REF!</definedName>
    <definedName name="하수도복월재30">#REF!</definedName>
    <definedName name="하수도복월재40">#REF!</definedName>
    <definedName name="하수도복월재50">#REF!</definedName>
    <definedName name="하수도복월재60">#REF!</definedName>
    <definedName name="하아드">[11]Sheet1!#REF!</definedName>
    <definedName name="하이바" hidden="1">{#N/A,#N/A,FALSE,"포장단가"}</definedName>
    <definedName name="하자공종1">'[89]#REF'!$CF$2:$CF$88</definedName>
    <definedName name="하자공종2">'[89]#REF'!$CI$2:$CI$88</definedName>
    <definedName name="하자기간1">'[89]#REF'!$CO$2:$CO$88</definedName>
    <definedName name="하자기간2">'[89]#REF'!$CS$2:$CS$88</definedName>
    <definedName name="하자기간3">'[89]#REF'!$CW$2:$CW$88</definedName>
    <definedName name="하자기간4">'[89]#REF'!$DA$2:$DA$88</definedName>
    <definedName name="하자기간5">'[89]#REF'!$DE$2:$DE$88</definedName>
    <definedName name="하자기간6">'[89]#REF'!$DI$2:$DI$88</definedName>
    <definedName name="하자보증기간1">'[89]#REF'!$CG$2:$CG$88</definedName>
    <definedName name="하자보증기간2">'[89]#REF'!$CJ$2:$CJ$88</definedName>
    <definedName name="하정훈">#REF!</definedName>
    <definedName name="하정훈1">#REF!</definedName>
    <definedName name="하중">#REF!</definedName>
    <definedName name="하하">#REF!</definedName>
    <definedName name="하하하" hidden="1">{#N/A,#N/A,FALSE,"명세표"}</definedName>
    <definedName name="학교">#REF!</definedName>
    <definedName name="학교2">#REF!</definedName>
    <definedName name="학습률">#REF!</definedName>
    <definedName name="한" hidden="1">#REF!</definedName>
    <definedName name="한_식__목_공">#REF!</definedName>
    <definedName name="한_식__와_공">#REF!</definedName>
    <definedName name="한글" hidden="1">{#N/A,#N/A,FALSE,"3가";#N/A,#N/A,FALSE,"3나";#N/A,#N/A,FALSE,"3다"}</definedName>
    <definedName name="한글노무비">#REF!</definedName>
    <definedName name="한동" hidden="1">{#N/A,#N/A,FALSE,"단가표지"}</definedName>
    <definedName name="한라구절초">#REF!</definedName>
    <definedName name="한생마산">#N/A</definedName>
    <definedName name="한식__미장공">#REF!</definedName>
    <definedName name="한식목공001">#REF!</definedName>
    <definedName name="한식목공002">#REF!</definedName>
    <definedName name="한식목공011">#REF!</definedName>
    <definedName name="한식목공012">#REF!</definedName>
    <definedName name="한식목공982">#REF!</definedName>
    <definedName name="한식목공991">#REF!</definedName>
    <definedName name="한식목공992">#REF!</definedName>
    <definedName name="한식목공조공">#REF!</definedName>
    <definedName name="한식목공조공001">#REF!</definedName>
    <definedName name="한식목공조공002">#REF!</definedName>
    <definedName name="한식목공조공011">#REF!</definedName>
    <definedName name="한식목공조공012">#REF!</definedName>
    <definedName name="한식목공조공982">#REF!</definedName>
    <definedName name="한식목공조공991">#REF!</definedName>
    <definedName name="한식목공조공992">#REF!</definedName>
    <definedName name="한식미장공001">#REF!</definedName>
    <definedName name="한식미장공002">#REF!</definedName>
    <definedName name="한식미장공011">#REF!</definedName>
    <definedName name="한식미장공012">#REF!</definedName>
    <definedName name="한식미장공982">#REF!</definedName>
    <definedName name="한식미장공991">#REF!</definedName>
    <definedName name="한식미장공992">#REF!</definedName>
    <definedName name="한식와공001">#REF!</definedName>
    <definedName name="한식와공002">#REF!</definedName>
    <definedName name="한식와공011">#REF!</definedName>
    <definedName name="한식와공012">#REF!</definedName>
    <definedName name="한식와공982">#REF!</definedName>
    <definedName name="한식와공991">#REF!</definedName>
    <definedName name="한식와공992">#REF!</definedName>
    <definedName name="한식와공조공">#REF!</definedName>
    <definedName name="한식와공조공001">#REF!</definedName>
    <definedName name="한식와공조공002">#REF!</definedName>
    <definedName name="한식와공조공011">#REF!</definedName>
    <definedName name="한식와공조공012">#REF!</definedName>
    <definedName name="한식와공조공982">#REF!</definedName>
    <definedName name="한식와공조공991">#REF!</definedName>
    <definedName name="한식와공조공992">#REF!</definedName>
    <definedName name="한아름" hidden="1">{#N/A,#N/A,FALSE,"Sheet1"}</definedName>
    <definedName name="한전수탁비">#REF!</definedName>
    <definedName name="한진수">#REF!</definedName>
    <definedName name="할___석___공">#REF!</definedName>
    <definedName name="할석공">#REF!</definedName>
    <definedName name="할석공001">#REF!</definedName>
    <definedName name="할석공002">#REF!</definedName>
    <definedName name="할석공012">#REF!</definedName>
    <definedName name="할석공982">#REF!</definedName>
    <definedName name="할석공991">#REF!</definedName>
    <definedName name="할석공992">#REF!</definedName>
    <definedName name="할증노무비">#REF!</definedName>
    <definedName name="할증노임">#REF!</definedName>
    <definedName name="할증분">#REF!</definedName>
    <definedName name="할증전기">#REF!</definedName>
    <definedName name="함___석___공">#REF!</definedName>
    <definedName name="함1">#REF!</definedName>
    <definedName name="함2">#REF!</definedName>
    <definedName name="함계">#REF!</definedName>
    <definedName name="함석공">#REF!</definedName>
    <definedName name="함석공001">#REF!</definedName>
    <definedName name="함석공002">#REF!</definedName>
    <definedName name="함석공011">#REF!</definedName>
    <definedName name="함석공012">#REF!</definedName>
    <definedName name="함석공982">#REF!</definedName>
    <definedName name="함석공991">#REF!</definedName>
    <definedName name="함석공992">#REF!</definedName>
    <definedName name="함체30">#REF!</definedName>
    <definedName name="함체5">#REF!</definedName>
    <definedName name="함체A">#REF!</definedName>
    <definedName name="함체B">#REF!</definedName>
    <definedName name="함체C">#REF!</definedName>
    <definedName name="함체d">#REF!</definedName>
    <definedName name="함체E">#REF!</definedName>
    <definedName name="함체F">#REF!</definedName>
    <definedName name="함체설치">#REF!</definedName>
    <definedName name="함체설치1">#REF!</definedName>
    <definedName name="함체설치A">#REF!</definedName>
    <definedName name="함체신설">#REF!</definedName>
    <definedName name="함체울산신설">#REF!</definedName>
    <definedName name="함체울산철거">#REF!</definedName>
    <definedName name="함체철거">#REF!</definedName>
    <definedName name="합16P">#REF!</definedName>
    <definedName name="합2P">#REF!</definedName>
    <definedName name="합37a">#REF!</definedName>
    <definedName name="합37함">#REF!</definedName>
    <definedName name="합3함7">#REF!</definedName>
    <definedName name="합6P">#REF!</definedName>
    <definedName name="합계" localSheetId="4">#REF!</definedName>
    <definedName name="합계">#REF!</definedName>
    <definedName name="합성수지전선관">#REF!</definedName>
    <definedName name="합성수지파형전선관">#REF!</definedName>
    <definedName name="합판1회1">#REF!</definedName>
    <definedName name="합판1회2">#REF!</definedName>
    <definedName name="합판31">#REF!</definedName>
    <definedName name="합판317">#REF!</definedName>
    <definedName name="합판371">#REF!</definedName>
    <definedName name="합판3함">#REF!</definedName>
    <definedName name="합판3회1">#REF!</definedName>
    <definedName name="합판3회2">#REF!</definedName>
    <definedName name="합판4회1">#REF!</definedName>
    <definedName name="합판4회2">#REF!</definedName>
    <definedName name="합판6회1">#REF!</definedName>
    <definedName name="합판6회2">#REF!</definedName>
    <definedName name="합판731">#REF!</definedName>
    <definedName name="합판노">#REF!</definedName>
    <definedName name="합판재">#REF!</definedName>
    <definedName name="항" hidden="1">{#N/A,#N/A,FALSE,"현장 NCR 분석";#N/A,#N/A,FALSE,"현장품질감사";#N/A,#N/A,FALSE,"현장품질감사"}</definedName>
    <definedName name="항공장애등">#REF!</definedName>
    <definedName name="항나" hidden="1">{"'급수관로수리계산서'!$A$1:$V$45"}</definedName>
    <definedName name="항목">#REF!</definedName>
    <definedName name="항타비1">#REF!</definedName>
    <definedName name="항타비2">#REF!</definedName>
    <definedName name="해당화">#REF!</definedName>
    <definedName name="해윤">#REF!</definedName>
    <definedName name="행가2">#REF!</definedName>
    <definedName name="행가A">#REF!</definedName>
    <definedName name="행가시설">#REF!</definedName>
    <definedName name="행가시설A">#REF!</definedName>
    <definedName name="행거취부">#REF!</definedName>
    <definedName name="행삭제">#REF!</definedName>
    <definedName name="행선안내게시기설비">[11]Sheet1!$A$403:$AB$464</definedName>
    <definedName name="허">#REF!</definedName>
    <definedName name="허용전류">#REF!</definedName>
    <definedName name="허ㅗ">#REF!</definedName>
    <definedName name="허ㅗ허ㅎ" hidden="1">#REF!</definedName>
    <definedName name="헌치1">#REF!</definedName>
    <definedName name="헌치2">#REF!</definedName>
    <definedName name="헬로우3" hidden="1">{#N/A,#N/A,TRUE,"토적및재료집계";#N/A,#N/A,TRUE,"토적및재료집계";#N/A,#N/A,TRUE,"단위량"}</definedName>
    <definedName name="혀쇼ㅕ" hidden="1">#REF!</definedName>
    <definedName name="현대내역서" hidden="1">{"'Sheet1'!$A$4","'Sheet1'!$A$9:$G$28"}</definedName>
    <definedName name="現代綜合商事經由分">[182]월별수입!#REF!</definedName>
    <definedName name="현도사001">#REF!</definedName>
    <definedName name="현도사002">#REF!</definedName>
    <definedName name="현도사011">#REF!</definedName>
    <definedName name="현도사012">#REF!</definedName>
    <definedName name="현도사982">#REF!</definedName>
    <definedName name="현도사991">#REF!</definedName>
    <definedName name="현도사992">#REF!</definedName>
    <definedName name="현장대리인">'[89]#REF'!$L$2:$L$88</definedName>
    <definedName name="현장명">#N/A</definedName>
    <definedName name="현장보고6" hidden="1">{#N/A,#N/A,FALSE,"Sheet1"}</definedName>
    <definedName name="현장사진도" hidden="1">{#N/A,#N/A,FALSE,"전열산출서"}</definedName>
    <definedName name="현장설명" hidden="1">{#N/A,#N/A,FALSE,"현장 NCR 분석";#N/A,#N/A,FALSE,"현장품질감사";#N/A,#N/A,FALSE,"현장품질감사"}</definedName>
    <definedName name="현장설명2" hidden="1">{#N/A,#N/A,FALSE,"현장 NCR 분석";#N/A,#N/A,FALSE,"현장품질감사";#N/A,#N/A,FALSE,"현장품질감사"}</definedName>
    <definedName name="현장설명청취보고서">#N/A</definedName>
    <definedName name="현조" hidden="1">#REF!</definedName>
    <definedName name="현찰계약금">#N/A</definedName>
    <definedName name="현천기자재비">#REF!</definedName>
    <definedName name="현황보고" hidden="1">{#N/A,#N/A,FALSE,"Sheet1"}</definedName>
    <definedName name="협력업체목록">#N/A</definedName>
    <definedName name="협조전" hidden="1">#REF!</definedName>
    <definedName name="형강">#REF!</definedName>
    <definedName name="형광등32W_1">#REF!</definedName>
    <definedName name="형광등32W_2">#REF!</definedName>
    <definedName name="형광등40W_1">#REF!</definedName>
    <definedName name="형광등40W_2">#REF!</definedName>
    <definedName name="형목">#REF!</definedName>
    <definedName name="형틀">'[7]#REF'!$B$9</definedName>
    <definedName name="형틀목공" localSheetId="4">#REF!</definedName>
    <definedName name="형틀목공">[7]노임!$B$3</definedName>
    <definedName name="형틀목공001">#REF!</definedName>
    <definedName name="형틀목공002">#REF!</definedName>
    <definedName name="형틀목공011">#REF!</definedName>
    <definedName name="형틀목공012">#REF!</definedName>
    <definedName name="형틀목공982">#REF!</definedName>
    <definedName name="형틀목공991">#REF!</definedName>
    <definedName name="형틀목공992">#REF!</definedName>
    <definedName name="호">#REF!</definedName>
    <definedName name="호박">#REF!</definedName>
    <definedName name="호박노">#REF!</definedName>
    <definedName name="호박재">#REF!</definedName>
    <definedName name="호우" hidden="1">{#N/A,#N/A,FALSE,"표지목차"}</definedName>
    <definedName name="호우ㅗ" hidden="1">{#N/A,#N/A,FALSE,"단가표지"}</definedName>
    <definedName name="호표">[11]Sheet1!$C$2:$I$21</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 hidden="1">{#N/A,#N/A,FALSE,"포장1";#N/A,#N/A,FALSE,"포장1"}</definedName>
    <definedName name="호호호호">#REF!</definedName>
    <definedName name="호ㅓ" hidden="1">{"'용역비'!$A$4:$C$8"}</definedName>
    <definedName name="호ㅓㄹ">[183]I一般比!#REF!</definedName>
    <definedName name="호ㅓㅎ" hidden="1">{#N/A,#N/A,FALSE,"표지목차"}</definedName>
    <definedName name="호ㅓㅏ">#REF!</definedName>
    <definedName name="호ㅓㅕㅏ6ㅅ서ㅛㅓ" hidden="1">#N/A</definedName>
    <definedName name="호ㅠ포" hidden="1">{#N/A,#N/A,FALSE,"표지목차"}</definedName>
    <definedName name="혹ㅎ" hidden="1">{"'용역비'!$A$4:$C$8"}</definedName>
    <definedName name="혼ㄹ" hidden="1">{#N/A,#N/A,FALSE,"운반시간"}</definedName>
    <definedName name="홀">#REF!</definedName>
    <definedName name="홀ㄴㄺㅅ" hidden="1">{#N/A,#N/A,FALSE,"단가표지"}</definedName>
    <definedName name="홈도ㅗ" hidden="1">{#N/A,#N/A,FALSE,"전열산출서"}</definedName>
    <definedName name="홍">'[26]#REF'!#REF!</definedName>
    <definedName name="홍단풍">#REF!</definedName>
    <definedName name="홍ㄹㄴ" hidden="1">{#N/A,#N/A,FALSE,"부대2"}</definedName>
    <definedName name="홍ㄹㄴㄷㄱ" hidden="1">#REF!</definedName>
    <definedName name="홍ㅇ호" hidden="1">{"'용역비'!$A$4:$C$8"}</definedName>
    <definedName name="홓" hidden="1">{#N/A,#N/A,FALSE,"조골재"}</definedName>
    <definedName name="홓렁호ㅓ호" hidden="1">{#N/A,#N/A,FALSE,"단가표지"}</definedName>
    <definedName name="홓로" hidden="1">{#N/A,#N/A,FALSE,"단가표지"}</definedName>
    <definedName name="화________공">#REF!</definedName>
    <definedName name="화공001">#REF!</definedName>
    <definedName name="화공002">#REF!</definedName>
    <definedName name="화공011">#REF!</definedName>
    <definedName name="화공012">#REF!</definedName>
    <definedName name="화공982">#REF!</definedName>
    <definedName name="화공991">#REF!</definedName>
    <definedName name="화공992">#REF!</definedName>
    <definedName name="화약__취급공">#REF!</definedName>
    <definedName name="화약취급공001">#REF!</definedName>
    <definedName name="화약취급공002">#REF!</definedName>
    <definedName name="화약취급공011">#REF!</definedName>
    <definedName name="화약취급공012">#REF!</definedName>
    <definedName name="화약취급공982">#REF!</definedName>
    <definedName name="화약취급공991">#REF!</definedName>
    <definedName name="화약취급공992">#REF!</definedName>
    <definedName name="화허호ㅓ" hidden="1">{#N/A,#N/A,FALSE,"조골재"}</definedName>
    <definedName name="확">#REF!</definedName>
    <definedName name="환">#REF!</definedName>
    <definedName name="환기구">#REF!</definedName>
    <definedName name="환기덕트1">#REF!</definedName>
    <definedName name="환기덕트2">#REF!</definedName>
    <definedName name="환기덕트3">#REF!</definedName>
    <definedName name="환기덕트4">#REF!</definedName>
    <definedName name="환율" localSheetId="4">#REF!</definedName>
    <definedName name="환율">'[7]기계경비(시간당)'!$D$21</definedName>
    <definedName name="환율1">#REF!</definedName>
    <definedName name="환율2">#REF!</definedName>
    <definedName name="환율3">#REF!</definedName>
    <definedName name="활석공011">#REF!</definedName>
    <definedName name="활하중">#REF!</definedName>
    <definedName name="활하중1">#REF!</definedName>
    <definedName name="활하중2">#REF!</definedName>
    <definedName name="황">#N/A</definedName>
    <definedName name="회경">#REF!</definedName>
    <definedName name="회사">#REF!</definedName>
    <definedName name="회사_1">#REF!</definedName>
    <definedName name="회사1">#REF!</definedName>
    <definedName name="회사2">#REF!</definedName>
    <definedName name="회사계">#REF!</definedName>
    <definedName name="회사분">#REF!</definedName>
    <definedName name="회사분경비계">#REF!</definedName>
    <definedName name="회사분경비합계">#REF!</definedName>
    <definedName name="회사분재료비계">#REF!</definedName>
    <definedName name="회사분합계">#REF!</definedName>
    <definedName name="회사재료">#REF!</definedName>
    <definedName name="회선대장">#N/A</definedName>
    <definedName name="회선선번장">#N/A</definedName>
    <definedName name="회선선번장2">#N/A</definedName>
    <definedName name="회수공수">#REF!</definedName>
    <definedName name="회재">#REF!</definedName>
    <definedName name="효" hidden="1">{#N/A,#N/A,FALSE,"현장 NCR 분석";#N/A,#N/A,FALSE,"현장품질감사";#N/A,#N/A,FALSE,"현장품질감사"}</definedName>
    <definedName name="효구">Dlog_Show</definedName>
    <definedName name="효석" hidden="1">{"'Firr(선)'!$AS$1:$AY$62","'Firr(사)'!$AS$1:$AY$62","'Firr(회)'!$AS$1:$AY$62","'Firr(선)'!$L$1:$V$62","'Firr(사)'!$L$1:$V$62","'Firr(회)'!$L$1:$V$62"}</definedName>
    <definedName name="효ㅛㅛㅛㅛ" hidden="1">{#N/A,#N/A,FALSE,"조골재"}</definedName>
    <definedName name="후렉시블">#REF!</definedName>
    <definedName name="후렉시블1">#REF!</definedName>
    <definedName name="후렉시블A">#REF!</definedName>
    <definedName name="후렉시블시설">#REF!</definedName>
    <definedName name="후렉시블시설1">#REF!</definedName>
    <definedName name="후렉시블시설A">#REF!</definedName>
    <definedName name="후렉시블전선관">#REF!</definedName>
    <definedName name="후렉시블전선관설치">#REF!</definedName>
    <definedName name="후포설">#REF!</definedName>
    <definedName name="휀스">#REF!</definedName>
    <definedName name="휘발유">#REF!</definedName>
    <definedName name="휴흏" hidden="1">{#N/A,#N/A,FALSE,"구조1"}</definedName>
    <definedName name="흄">#N/A</definedName>
    <definedName name="흄관">#REF!</definedName>
    <definedName name="흄관단위수량" hidden="1">[153]날개벽수량표!#REF!</definedName>
    <definedName name="흄관운반">#N/A</definedName>
    <definedName name="흄관헐기" hidden="1">{"'산출근거'!$B$4:$D$8"}</definedName>
    <definedName name="흙막이및토공사견적대비표">#N/A</definedName>
    <definedName name="흡음">#REF!</definedName>
    <definedName name="희선">#REF!,#REF!,#REF!,#REF!,#REF!,#REF!,#REF!,#REF!,#REF!,#REF!,#REF!,#REF!,#REF!,#REF!,#REF!,#REF!,#REF!,#REF!,#REF!</definedName>
    <definedName name="히"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히노">#REF!</definedName>
    <definedName name="히말라야시다6노무">#REF!</definedName>
    <definedName name="히말라야시다6재료">#REF!</definedName>
    <definedName name="히말라야시다8노무">#REF!</definedName>
    <definedName name="히말라야시다8재료">#REF!</definedName>
    <definedName name="히잔">#REF!</definedName>
    <definedName name="히재">#REF!</definedName>
    <definedName name="히팅케이블">#REF!</definedName>
    <definedName name="히히" hidden="1">{#N/A,#N/A,FALSE,"조골재"}</definedName>
    <definedName name="히ㅏㅓㅏㅚㅏ">#REF!</definedName>
    <definedName name="ㅏ">#REF!</definedName>
    <definedName name="ㅏ_1" hidden="1">{#N/A,#N/A,FALSE,"운반시간"}</definedName>
    <definedName name="ㅏ1150">#REF!</definedName>
    <definedName name="ㅏ271">#REF!</definedName>
    <definedName name="ㅏ30">#REF!</definedName>
    <definedName name="ㅏ776">[11]Sheet1!$A$702</definedName>
    <definedName name="ㅏ89">#REF!</definedName>
    <definedName name="ㅏ눞ㄴ">'[26]#REF'!#REF!</definedName>
    <definedName name="ㅏㅇㄹ너ㅑ">#REF!</definedName>
    <definedName name="ㅏ아아아앙" hidden="1">{#N/A,#N/A,FALSE,"운반시간"}</definedName>
    <definedName name="ㅏ얼">[11]Sheet1!#REF!</definedName>
    <definedName name="ㅏ커">#REF!</definedName>
    <definedName name="ㅏㅎ">[160]J直材4!$F$5:$G$5</definedName>
    <definedName name="ㅏㅎ러ㅗ허ㅗ" hidden="1">#REF!</definedName>
    <definedName name="ㅏ하ㅕ">#REF!</definedName>
    <definedName name="ㅏ허화" hidden="1">{#N/A,#N/A,FALSE,"골재소요량";#N/A,#N/A,FALSE,"골재소요량"}</definedName>
    <definedName name="ㅏㅏ">#REF!</definedName>
    <definedName name="ㅏㅏㅇ라너">#REF!</definedName>
    <definedName name="ㅏㅏ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ㅏㅏ" hidden="1">{#N/A,#N/A,FALSE,"단가표지"}</definedName>
    <definedName name="ㅏㅏㅏㅏㅏㅏㅏ" hidden="1">{#N/A,#N/A,FALSE,"운반시간"}</definedName>
    <definedName name="ㅏㅏㅏㅏㅏㅏㅏㅏㅏㅏㅏㅏㅏㅏㅏㅏㅏㅏㅏㅏㅏㅏㅏㅏㅏㅏㅏ" hidden="1">{#N/A,#N/A,FALSE,"단가표지"}</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ㅓ" hidden="1">{#N/A,#N/A,FALSE,"골재소요량";#N/A,#N/A,FALSE,"골재소요량"}</definedName>
    <definedName name="ㅏㅓ하" hidden="1">{#N/A,#N/A,TRUE,"토적및재료집계";#N/A,#N/A,TRUE,"토적및재료집계";#N/A,#N/A,TRUE,"단위량"}</definedName>
    <definedName name="ㅏㅓ화호" hidden="1">{#N/A,#N/A,FALSE,"단가표지"}</definedName>
    <definedName name="ㅏㅓㅏ" hidden="1">{#N/A,#N/A,FALSE,"단가표지"}</definedName>
    <definedName name="ㅏㅓㅏㅓ" hidden="1">{#N/A,#N/A,FALSE,"2~8번"}</definedName>
    <definedName name="ㅏㅓㅓㅎㅎ">#N/A</definedName>
    <definedName name="ㅏㅓㅓㅏ" hidden="1">{#N/A,#N/A,FALSE,"Sheet1"}</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ㅓㅘㅗ" hidden="1">#REF!</definedName>
    <definedName name="ㅏㅕ" hidden="1">{#N/A,#N/A,FALSE,"포장1";#N/A,#N/A,FALSE,"포장1"}</definedName>
    <definedName name="ㅏㅕ라ㅕ" hidden="1">[2]Sheet14!$Q$48:$AT$48</definedName>
    <definedName name="ㅏㅕㅛㅏㄱㄹㅇ" hidden="1">#N/A</definedName>
    <definedName name="ㅏㅗ">[0]!BlankMacro1</definedName>
    <definedName name="ㅏㅗ하ㅓ호" hidden="1">#REF!</definedName>
    <definedName name="ㅏㅗㅓㅏ화호" hidden="1">{#N/A,#N/A,FALSE,"표지목차"}</definedName>
    <definedName name="ㅏㅘㅓ" hidden="1">#REF!</definedName>
    <definedName name="ㅏㅜ민얼" hidden="1">{#N/A,#N/A,FALSE,"2~8번"}</definedName>
    <definedName name="ㅏㅢ">[0]!BlankMacro1</definedName>
    <definedName name="ㅏㅣㅇ널">#REF!</definedName>
    <definedName name="ㅐ" hidden="1">[184]Sheet2!#REF!</definedName>
    <definedName name="ㅐㅏ">[0]!BlankMacro1</definedName>
    <definedName name="ㅐㅐ">#REF!</definedName>
    <definedName name="ㅐㅐ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ㅐㅐㅐㅐ"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ㅐㅐㅣ">#REF!</definedName>
    <definedName name="ㅐㅐㅣㅣ">[93]갑지1!#REF!</definedName>
    <definedName name="ㅐㅐㅣㅣㅣ">[156]단가!$A$4:$E$122</definedName>
    <definedName name="ㅐㅑㅔ" hidden="1">{#N/A,#N/A,FALSE,"단가표지"}</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ㅔ" hidden="1">#REF!</definedName>
    <definedName name="ㅐㅗㅅ">#REF!</definedName>
    <definedName name="ㅑ" hidden="1">{#N/A,#N/A,FALSE,"조골재"}</definedName>
    <definedName name="ㅑ_1" hidden="1">{#N/A,#N/A,FALSE,"조골재"}</definedName>
    <definedName name="ㅑ110">#REF!</definedName>
    <definedName name="ㅑ547">#REF!</definedName>
    <definedName name="ㅑ8ㅑㅕㅛㅘ" hidden="1">{#N/A,#N/A,FALSE,"전력간선"}</definedName>
    <definedName name="ㅑ러ㅑ">#REF!</definedName>
    <definedName name="ㅑㅏ">#REF!</definedName>
    <definedName name="ㅑㅏㅏ">#REF!</definedName>
    <definedName name="ㅑㅏㅏㅏ">#REF!</definedName>
    <definedName name="ㅑㅐ" hidden="1">{#N/A,#N/A,TRUE,"1";#N/A,#N/A,TRUE,"2";#N/A,#N/A,TRUE,"3";#N/A,#N/A,TRUE,"4";#N/A,#N/A,TRUE,"5";#N/A,#N/A,TRUE,"6";#N/A,#N/A,TRUE,"7"}</definedName>
    <definedName name="ㅑㅐㅏㅓ">'[126]N賃率-職'!#REF!</definedName>
    <definedName name="ㅑㅑ" hidden="1">{"'용역비'!$A$4:$C$8"}</definedName>
    <definedName name="ㅑㅑㅏ">#REF!</definedName>
    <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ㅏ">#REF!</definedName>
    <definedName name="ㅑㅑㅑㅑ" hidden="1">{#N/A,#N/A,FALSE,"운반시간"}</definedName>
    <definedName name="ㅑㅑㅑㅑㅑ" hidden="1">{"'용역비'!$A$4:$C$8"}</definedName>
    <definedName name="ㅑㅑㅑㅑㅑㅑ" hidden="1">{"'용역비'!$A$4:$C$8"}</definedName>
    <definedName name="ㅑㅑㅑㅑㅑㅑㅑㅑㅑ" hidden="1">{#N/A,#N/A,FALSE,"표지목차"}</definedName>
    <definedName name="ㅑㅕ" hidden="1">{#N/A,#N/A,FALSE,"이정표"}</definedName>
    <definedName name="ㅑㅕ사" hidden="1">{#N/A,#N/A,FALSE,"혼합골재"}</definedName>
    <definedName name="ㅑㅕㅑ" hidden="1">{#N/A,#N/A,FALSE,"전력간선"}</definedName>
    <definedName name="ㅑㅕㅕ" hidden="1">{"'용역비'!$A$4:$C$8"}</definedName>
    <definedName name="ㅑㅕㅛ">'[126]N賃率-職'!#REF!</definedName>
    <definedName name="ㅑㅣㅕㅕㅣㅏㅎ" hidden="1">{#N/A,#N/A,FALSE,"골재소요량";#N/A,#N/A,FALSE,"골재소요량"}</definedName>
    <definedName name="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102">#REF!</definedName>
    <definedName name="ㅓ39">#REF!</definedName>
    <definedName name="ㅓ7" hidden="1">{#N/A,#N/A,FALSE,"단가표지"}</definedName>
    <definedName name="ㅓ7_1" hidden="1">{#N/A,#N/A,FALSE,"단가표지"}</definedName>
    <definedName name="ㅓㄴㄱ"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ㅓㄴㅇ러" hidden="1">{#N/A,#N/A,FALSE,"골재소요량";#N/A,#N/A,FALSE,"골재소요량"}</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ㄹ"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ㅓㄹㄹ" hidden="1">{#N/A,#N/A,FALSE,"현장 NCR 분석";#N/A,#N/A,FALSE,"현장품질감사";#N/A,#N/A,FALSE,"현장품질감사"}</definedName>
    <definedName name="ㅓ롤" hidden="1">{#N/A,#N/A,FALSE,"골재소요량";#N/A,#N/A,FALSE,"골재소요량"}</definedName>
    <definedName name="ㅓㅇ"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ㅓㅇㄴ" hidden="1">{#N/A,#N/A,FALSE,"단가표지"}</definedName>
    <definedName name="ㅓㅇ롤ㅇ" hidden="1">{#N/A,#N/A,FALSE,"혼합골재"}</definedName>
    <definedName name="ㅓㅇ호ㅓㅇ호ㅓㅇ허" hidden="1">{#N/A,#N/A,FALSE,"표지목차"}</definedName>
    <definedName name="ㅓㅎ">[0]!BlankMacro1</definedName>
    <definedName name="ㅓㅎㄹ">#REF!</definedName>
    <definedName name="ㅓㅎ러ㅗ" hidden="1">#REF!</definedName>
    <definedName name="ㅓㅎ러ㅗㅗㅎㄹ" hidden="1">#REF!</definedName>
    <definedName name="ㅓㅎ렁홍" hidden="1">{#N/A,#N/A,FALSE,"혼합골재"}</definedName>
    <definedName name="ㅓㅎ로ㅓㅎㄹ" hidden="1">#REF!</definedName>
    <definedName name="ㅓㅎ로ㅗㄴ" hidden="1">{#N/A,#N/A,FALSE,"단가표지"}</definedName>
    <definedName name="ㅓㅎㅇㅎ" hidden="1">{#N/A,#N/A,FALSE,"운반시간"}</definedName>
    <definedName name="ㅓ헐호ㅓ" hidden="1">#REF!</definedName>
    <definedName name="ㅓ헣로ㅓㅗ러" hidden="1">#REF!</definedName>
    <definedName name="ㅓ호" hidden="1">{#N/A,#N/A,FALSE,"구조2"}</definedName>
    <definedName name="ㅓ호ㅓ" hidden="1">{#N/A,#N/A,FALSE,"표지목차"}</definedName>
    <definedName name="ㅓ호ㅓㄹ호ㅓ" hidden="1">#REF!</definedName>
    <definedName name="ㅓ호ㅓㅎ" hidden="1">#REF!</definedName>
    <definedName name="ㅓ호ㅓㅎ러" hidden="1">#REF!</definedName>
    <definedName name="ㅓ호ㅓㅗㄹ" hidden="1">{#N/A,#N/A,FALSE,"단가표지"}</definedName>
    <definedName name="ㅓㅏ" hidden="1">{#N/A,#N/A,FALSE,"골재소요량";#N/A,#N/A,FALSE,"골재소요량"}</definedName>
    <definedName name="ㅓㅏ호" hidden="1">{#N/A,#N/A,FALSE,"단가표지"}</definedName>
    <definedName name="ㅓㅏ호ㅓ" hidden="1">{#N/A,#N/A,FALSE,"단가표지"}</definedName>
    <definedName name="ㅓㅏㅏㅣ">BLCH</definedName>
    <definedName name="ㅓㅏㅓ" hidden="1">{#N/A,#N/A,FALSE,"조골재"}</definedName>
    <definedName name="ㅓㅏㅓㅎ" hidden="1">{#N/A,#N/A,FALSE,"단가표지"}</definedName>
    <definedName name="ㅓㅏㅗ하ㅗㅓㅎ" hidden="1">{#N/A,#N/A,FALSE,"혼합골재"}</definedName>
    <definedName name="ㅓㅐㅔㅑ햐ㅛㅕ" hidden="1">{"'용역비'!$A$4:$C$8"}</definedName>
    <definedName name="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ㅓ" hidden="1">{#N/A,#N/A,FALSE,"골재소요량";#N/A,#N/A,FALSE,"골재소요량"}</definedName>
    <definedName name="ㅓㅓㅓㅓㅓㅓ">[0]!BlankMacro1</definedName>
    <definedName name="ㅓㅓㅓㅓㅓㅓㅓ">[0]!BlankMacro1</definedName>
    <definedName name="ㅓㅓㅓㅓㅓㅓㅓㅓ" hidden="1">{#N/A,#N/A,FALSE,"골재소요량";#N/A,#N/A,FALSE,"골재소요량"}</definedName>
    <definedName name="ㅓㅓㅓㅓㅓㅓㅓㅓㅓ" hidden="1">{#N/A,#N/A,FALSE,"조골재"}</definedName>
    <definedName name="ㅓㅓㅓㅓㅓㅓㅓㅓㅓㅓㅓ" hidden="1">{#N/A,#N/A,FALSE,"골재소요량";#N/A,#N/A,FALSE,"골재소요량"}</definedName>
    <definedName name="ㅓㅓㅗ" hidden="1">{#N/A,#N/A,FALSE,"조골재"}</definedName>
    <definedName name="ㅓㅕ">[185]단!$A$5:$I$28</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'[26]#REF'!#REF!</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ㅓ" hidden="1">{#N/A,#N/A,FALSE,"2~8번"}</definedName>
    <definedName name="ㅓㅗㅗ" hidden="1">{#N/A,#N/A,FALSE,"단가표지"}</definedName>
    <definedName name="ㅓㅗㅗㅗ" hidden="1">{#N/A,#N/A,FALSE,"골재소요량";#N/A,#N/A,FALSE,"골재소요량"}</definedName>
    <definedName name="ㅓㅘㅗㅓ" hidden="1">#REF!</definedName>
    <definedName name="ㅓㅙㅔㅗㅑㅐㅐㅑ">BlankMacro1</definedName>
    <definedName name="ㅓㅛㅇ"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ㅓㅜㅏ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ㅓㅣ">[24]I一般比!#REF!</definedName>
    <definedName name="ㅓㅣ망래ㅑ">'[26]#REF'!#REF!</definedName>
    <definedName name="ㅓㅣㅏㅗㅓㅣㅏㅓㅗ" hidden="1">#REF!</definedName>
    <definedName name="ㅔ" localSheetId="4">#N/A</definedName>
    <definedName name="ㅔ" hidden="1">{#N/A,#N/A,FALSE,"골재소요량";#N/A,#N/A,FALSE,"골재소요량"}</definedName>
    <definedName name="ㅔ3" hidden="1">{#N/A,#N/A,FALSE,"배수1"}</definedName>
    <definedName name="ㅔㅐ" hidden="1">#REF!</definedName>
    <definedName name="ㅔㅐㅑ">[124]갑지1!#REF!</definedName>
    <definedName name="ㅔㅔ">'[148]원본(갑지)'!$A$1:$N$62</definedName>
    <definedName name="ㅔㅔㅔ" hidden="1">{#N/A,#N/A,TRUE,"토적및재료집계";#N/A,#N/A,TRUE,"토적및재료집계";#N/A,#N/A,TRUE,"단위량"}</definedName>
    <definedName name="ㅔㅔㅔㅔㅔ" hidden="1">'[2]P-J'!$Q$45:$AT$45</definedName>
    <definedName name="ㅔㅣ" hidden="1">{"'용역비'!$A$4:$C$8"}</definedName>
    <definedName name="ㅕ">#REF!</definedName>
    <definedName name="ㅕ거ㅕㅛㅓ" hidden="1">{#N/A,#N/A,FALSE,"포장단가"}</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ㅑ" hidden="1">#REF!</definedName>
    <definedName name="ㅕㅑㅐㅔ" hidden="1">#REF!</definedName>
    <definedName name="ㅕㅑㅑㅑ" hidden="1">{#N/A,#N/A,FALSE,"조골재"}</definedName>
    <definedName name="ㅕㅓ">#REF!</definedName>
    <definedName name="ㅕㅓㅡ">[101]단!$A$5:$I$153</definedName>
    <definedName name="ㅕㅓㅡㅡ">#REF!</definedName>
    <definedName name="ㅕㅕ">[60]단!$A$5:$I$153</definedName>
    <definedName name="ㅕㅕㅕ" hidden="1">'[2]P-J'!$L$61:$L$130</definedName>
    <definedName name="ㅕㅕㅕㅕ" hidden="1">{#N/A,#N/A,FALSE,"표지목차"}</definedName>
    <definedName name="ㅕㅕㅕㅕㅕ" hidden="1">{#N/A,#N/A,FALSE,"운반시간"}</definedName>
    <definedName name="ㅕㅕㅕㅕㅕㅕ" hidden="1">{#N/A,#N/A,FALSE,"단가표지"}</definedName>
    <definedName name="ㅕㅕㅕㅕㅕㅕㅕㅕ" hidden="1">{#N/A,#N/A,FALSE,"조골재"}</definedName>
    <definedName name="ㅕㅛㅅ">#REF!</definedName>
    <definedName name="ㅕㅛㅓㅕㅛㅓㅜ" hidden="1">{#N/A,#N/A,FALSE,"포장단가"}</definedName>
    <definedName name="ㅗ">'[120]N賃率-職'!#REF!</definedName>
    <definedName name="ㅗ1">#REF!</definedName>
    <definedName name="ㅗ1019">[11]Sheet1!$G$1132</definedName>
    <definedName name="ㅗ104">#REF!</definedName>
    <definedName name="ㅗ2">#REF!</definedName>
    <definedName name="ㅗ3">#REF!</definedName>
    <definedName name="ㅗ315">[186]신우!#REF!</definedName>
    <definedName name="ㅗ415">#REF!</definedName>
    <definedName name="ㅗ461">#REF!</definedName>
    <definedName name="ㅗㄱㅇ"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ㅗㄳ샤"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ㅗㄴㄱ"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ㅗㄹㄶ" hidden="1">{#N/A,#N/A,FALSE,"조골재"}</definedName>
    <definedName name="ㅗㄹ올ㅇ" hidden="1">#REF!</definedName>
    <definedName name="ㅗㄹ옿ㅎㄹ" hidden="1">#REF!</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ㅅ20">#REF!</definedName>
    <definedName name="ㅗㅅㄱ솏" hidden="1">#REF!</definedName>
    <definedName name="ㅗㅅㄴㄱ"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ㅗㅇ">#REF!</definedName>
    <definedName name="ㅗ오">#REF!</definedName>
    <definedName name="ㅗㅌㅇㅌ">#REF!</definedName>
    <definedName name="ㅗㅍ초" hidden="1">{#N/A,#N/A,FALSE,"2~8번"}</definedName>
    <definedName name="ㅗㅎ">[0]!BlankMacro1</definedName>
    <definedName name="ㅗㅎㄴ" hidden="1">{#N/A,#N/A,FALSE,"골재소요량";#N/A,#N/A,FALSE,"골재소요량"}</definedName>
    <definedName name="ㅗㅎㄴㄹ" hidden="1">{#N/A,#N/A,FALSE,"단가표지"}</definedName>
    <definedName name="ㅗㅎㄹ" hidden="1">{#N/A,#N/A,FALSE,"Sheet1"}</definedName>
    <definedName name="ㅗㅎ러허" hidden="1">#REF!</definedName>
    <definedName name="ㅗㅎ로오" hidden="1">#REF!</definedName>
    <definedName name="ㅗㅎ로ㅜ" hidden="1">{#N/A,#N/A,FALSE,"운반시간"}</definedName>
    <definedName name="ㅗㅎ론ㄹ" hidden="1">{#N/A,#N/A,FALSE,"표지목차"}</definedName>
    <definedName name="ㅗㅎ롯홋ㄱ" hidden="1">{#N/A,#N/A,FALSE,"혼합골재"}</definedName>
    <definedName name="ㅗㅎ롷ㄹ올ㅇ" hidden="1">#REF!</definedName>
    <definedName name="ㅗㅎㅇㅀ" hidden="1">#REF!</definedName>
    <definedName name="ㅗㅎㅎ로" hidden="1">#REF!</definedName>
    <definedName name="ㅗㅎㅎㅌㄹㅋㅅ" hidden="1">{#N/A,#N/A,FALSE,"2~8번"}</definedName>
    <definedName name="ㅗ허ㅗ" hidden="1">{#N/A,#N/A,FALSE,"단가표지"}</definedName>
    <definedName name="ㅗ호" hidden="1">{#N/A,#N/A,FALSE,"조골재"}</definedName>
    <definedName name="ㅗㅓ" hidden="1">{#N/A,#N/A,FALSE,"조골재"}</definedName>
    <definedName name="ㅗㅓ쇼ㅓㅕㄷ쇼ㅓㅕㄷㅅ" hidden="1">{#N/A,#N/A,FALSE,"단가표지"}</definedName>
    <definedName name="ㅗㅓㅎ로ㅓㅎㄹ" hidden="1">{#N/A,#N/A,FALSE,"표지목차"}</definedName>
    <definedName name="ㅗㅓㅏ">#REF!</definedName>
    <definedName name="ㅗㅓㅏㅗ" hidden="1">#REF!</definedName>
    <definedName name="ㅗㅓㅏㅣ">#REF!</definedName>
    <definedName name="ㅗㅓㅓㅏ" hidden="1">#REF!</definedName>
    <definedName name="ㅗㅓㅗ" hidden="1">{#N/A,#N/A,FALSE,"골재소요량";#N/A,#N/A,FALSE,"골재소요량"}</definedName>
    <definedName name="ㅗㅕ" hidden="1">{#N/A,#N/A,FALSE,"배수2"}</definedName>
    <definedName name="ㅗㅗ" hidden="1">{#N/A,#N/A,FALSE,"명세표"}</definedName>
    <definedName name="ㅗㅗㄹ" hidden="1">#REF!</definedName>
    <definedName name="ㅗㅗㅗ" localSheetId="4">#N/A</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ㅗㅗㅗ" hidden="1">{"'산출근거'!$B$4:$D$8"}</definedName>
    <definedName name="ㅗㅗㅜㅜ" hidden="1">{#N/A,#N/A,FALSE,"조골재"}</definedName>
    <definedName name="ㅗㅗㅜㅜㅜㅜ" hidden="1">{#N/A,#N/A,FALSE,"운반시간"}</definedName>
    <definedName name="ㅗㅘ">'[187]N賃率-職'!#REF!</definedName>
    <definedName name="ㅗㅜㅗㅜㅗㅜ" hidden="1">{#N/A,#N/A,FALSE,"운반시간"}</definedName>
    <definedName name="ㅗㅜㅗㅜㅗㅜㅗㅗㅗㅗ" hidden="1">{#N/A,#N/A,FALSE,"조골재"}</definedName>
    <definedName name="ㅗㅜㅗㅜㅗㅜㅗㅜㅗㅜ" hidden="1">{#N/A,#N/A,FALSE,"운반시간"}</definedName>
    <definedName name="ㅗㅠㅍ" hidden="1">{#N/A,#N/A,FALSE,"혼합골재"}</definedName>
    <definedName name="ㅘ">#REF!</definedName>
    <definedName name="ㅘㅏㅏㅓ허" hidden="1">#REF!</definedName>
    <definedName name="ㅘㅓ" hidden="1">{#N/A,#N/A,FALSE,"운반시간"}</definedName>
    <definedName name="ㅘㅗ허ㅎ" hidden="1">#REF!</definedName>
    <definedName name="ㅘㅣㅗ하ㅓㅣ호" hidden="1">#REF!</definedName>
    <definedName name="ㅚㅏ">[77]I一般比!#REF!</definedName>
    <definedName name="ㅛ" hidden="1">{"'용역비'!$A$4:$C$8"}</definedName>
    <definedName name="ㅛ65ㅕ56" hidden="1">{#N/A,#N/A,FALSE,"현장 NCR 분석";#N/A,#N/A,FALSE,"현장품질감사";#N/A,#N/A,FALSE,"현장품질감사"}</definedName>
    <definedName name="ㅛㄱㄷㅎㄹㅇ">#REF!</definedName>
    <definedName name="ㅛㄱ쇼">'[187]N賃率-職'!#REF!</definedName>
    <definedName name="ㅛㄳ" hidden="1">{#N/A,#N/A,FALSE,"현장 NCR 분석";#N/A,#N/A,FALSE,"현장품질감사";#N/A,#N/A,FALSE,"현장품질감사"}</definedName>
    <definedName name="ㅛㅅ" hidden="1">{#N/A,#N/A,FALSE,"속도"}</definedName>
    <definedName name="ㅛㅅㄱ">#REF!</definedName>
    <definedName name="ㅛ셔됴ㅕ" hidden="1">{#N/A,#N/A,FALSE,"운반시간"}</definedName>
    <definedName name="ㅛ셔으ㅜㅅ구" hidden="1">{#N/A,#N/A,FALSE,"2~8번"}</definedName>
    <definedName name="ㅛ셧">[77]I一般比!#REF!</definedName>
    <definedName name="ㅛ쇼ㅛ"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ㅛㅇ수ㅜㅛㅅㅇ" hidden="1">{#N/A,#N/A,FALSE,"2~8번"}</definedName>
    <definedName name="ㅛㅈㅅ" hidden="1">{#N/A,#N/A,FALSE,"골재소요량";#N/A,#N/A,FALSE,"골재소요량"}</definedName>
    <definedName name="ㅛㅌ"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ㅛㅑㅐ" hidden="1">{#N/A,#N/A,FALSE,"구조1"}</definedName>
    <definedName name="ㅛㅓㄴㄱ5" hidden="1">{#N/A,#N/A,FALSE,"단가표지"}</definedName>
    <definedName name="ㅛㅕㅑ" hidden="1">'[146]N賃率-職'!$I$5:$I$30</definedName>
    <definedName name="ㅛㅕㅕㅑㅓ" hidden="1">{#N/A,#N/A,FALSE,"표지목차"}</definedName>
    <definedName name="ㅛㅗ">#REF!</definedName>
    <definedName name="ㅛㅗㅁ"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ㅛㅗㅜ">#REF!</definedName>
    <definedName name="ㅛㅛ" hidden="1">{"'용역비'!$A$4:$C$8"}</definedName>
    <definedName name="ㅛㅛㅛ" hidden="1">{"'용역비'!$A$4:$C$8"}</definedName>
    <definedName name="ㅛㅛㅛㅛ" hidden="1">[188]수량산출!$A$1:$A$8561</definedName>
    <definedName name="ㅛㅛㅛㅛㅛㅛ" hidden="1">{#N/A,#N/A,FALSE,"골재소요량";#N/A,#N/A,FALSE,"골재소요량"}</definedName>
    <definedName name="ㅛㅛㅛㅛㅛㅛㅛ" hidden="1">{#N/A,#N/A,FALSE,"단가표지"}</definedName>
    <definedName name="ㅛㅠㅗㄱ셔ㅛ" hidden="1">{#N/A,#N/A,FALSE,"조골재"}</definedName>
    <definedName name="ㅜ" hidden="1">[65]수량산출!#REF!</definedName>
    <definedName name="ㅜ.">#REF!</definedName>
    <definedName name="ㅜ_1" hidden="1">{#N/A,#N/A,FALSE,"조골재"}</definedName>
    <definedName name="ㅜㄴ" hidden="1">{#N/A,#N/A,FALSE,"운반시간"}</definedName>
    <definedName name="ㅜㄴㄱ" hidden="1">{#N/A,#N/A,FALSE,"운반시간"}</definedName>
    <definedName name="ㅜㄹ윤" hidden="1">{#N/A,#N/A,FALSE,"단가표지"}</definedName>
    <definedName name="ㅜㅁㄴ아ㅑ" hidden="1">{#N/A,#N/A,FALSE,"단가표지"}</definedName>
    <definedName name="ㅜ아ㅏ후" hidden="1">{#N/A,#N/A,FALSE,"골재소요량";#N/A,#N/A,FALSE,"골재소요량"}</definedName>
    <definedName name="ㅜ여숫유" hidden="1">{#N/A,#N/A,FALSE,"운반시간"}</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ㄹ" hidden="1">{#N/A,#N/A,FALSE,"부대2"}</definedName>
    <definedName name="ㅜㅎㅅㄱㄴ" hidden="1">{#N/A,#N/A,FALSE,"단가표지"}</definedName>
    <definedName name="ㅜ후ㅗㅜㅗ" hidden="1">{#N/A,#N/A,FALSE,"단가표지"}</definedName>
    <definedName name="ㅜㅗㅇㅎㅌ" hidden="1">{#N/A,#N/A,FALSE,"단가표지"}</definedName>
    <definedName name="ㅜㅗㅇ훟" hidden="1">{#N/A,#N/A,FALSE,"단가표지"}</definedName>
    <definedName name="ㅜㅗㅗ" hidden="1">{#N/A,#N/A,FALSE,"2~8번"}</definedName>
    <definedName name="ㅜㅗㅗㅗㅇㅎ" hidden="1">{#N/A,#N/A,FALSE,"운반시간"}</definedName>
    <definedName name="ㅜㅗㅜㅜㅜㅜㅜㅜㅜㅜㅜ" hidden="1">{#N/A,#N/A,FALSE,"2~8번"}</definedName>
    <definedName name="ㅜㅜ" hidden="1">{#N/A,#N/A,TRUE,"토적및재료집계";#N/A,#N/A,TRUE,"토적및재료집계";#N/A,#N/A,TRUE,"단위량"}</definedName>
    <definedName name="ㅜㅜㅜㅜㅜㅜㅜㅜㅜㅜ" hidden="1">{#N/A,#N/A,FALSE,"조골재"}</definedName>
    <definedName name="ㅜㅜㅜㅜㅜㅜㅜㅜㅜㅜㅜ" hidden="1">{#N/A,#N/A,FALSE,"조골재"}</definedName>
    <definedName name="ㅜㅜㅜㅜㅜㅜㅜㅜㅜㅜㅜㅜㅜㅜㅜㅜㅜㅜㅜㅜㅜㅜㅜㅜㅜㅜㅜㅜㅜㅜㅜㅜㅜㅜㅜㅜㅜㅜㅜㅜㅜㅜ" hidden="1">{#N/A,#N/A,FALSE,"CCTV"}</definedName>
    <definedName name="ㅜㅠ" hidden="1">{#N/A,#N/A,FALSE,"토공2"}</definedName>
    <definedName name="ㅜㅠㅊ퓨ㅜ" hidden="1">#N/A</definedName>
    <definedName name="ㅜㅠㅍ" hidden="1">{#N/A,#N/A,FALSE,"전력간선"}</definedName>
    <definedName name="ㅜㅠ푸" hidden="1">{#N/A,#N/A,FALSE,"부대2"}</definedName>
    <definedName name="ㅜㅠㅠ" hidden="1">{#N/A,#N/A,FALSE,"골재소요량";#N/A,#N/A,FALSE,"골재소요량"}</definedName>
    <definedName name="ㅝㅎㄹ" hidden="1">{#N/A,#N/A,FALSE,"단가표지"}</definedName>
    <definedName name="ㅝㅎㄹ촉ㅇ" hidden="1">{#N/A,#N/A,FALSE,"조골재"}</definedName>
    <definedName name="ㅠ" hidden="1">[34]부하!$S$48:$AV$48</definedName>
    <definedName name="ㅠ1">#REF!</definedName>
    <definedName name="ㅠ121">#REF!</definedName>
    <definedName name="ㅠ2">#REF!</definedName>
    <definedName name="ㅠㄱ" hidden="1">{"'용역비'!$A$4:$C$8"}</definedName>
    <definedName name="ㅠㄱ소슈" hidden="1">{#N/A,#N/A,FALSE,"골재소요량";#N/A,#N/A,FALSE,"골재소요량"}</definedName>
    <definedName name="ㅠㄴ" hidden="1">{#N/A,#N/A,FALSE,"조골재"}</definedName>
    <definedName name="ㅠㄴㅀㅎ" hidden="1">[46]Sheet9!$N$131:$N$201</definedName>
    <definedName name="ㅠㄹㅇㄴㄴㄹㅇ" hidden="1">{#N/A,#N/A,FALSE,"단가표지"}</definedName>
    <definedName name="ㅠㅁㄹㅇㄹ" hidden="1">[46]Sheet9!$N$272:$N$341</definedName>
    <definedName name="ㅠ뮤ㅐ" hidden="1">#REF!</definedName>
    <definedName name="ㅠㅅ롯고" hidden="1">{#N/A,#N/A,FALSE,"골재소요량";#N/A,#N/A,FALSE,"골재소요량"}</definedName>
    <definedName name="ㅠ숑ㄱ쇼ㅠㅠㅅ" hidden="1">{#N/A,#N/A,FALSE,"단가표지"}</definedName>
    <definedName name="ㅠㅇㅁㄹㅇㅁ" hidden="1">[46]Sheet9!$N$202:$N$271</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풒" hidden="1">{#N/A,#N/A,FALSE,"속도"}</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ㅠㅓㅏ">#REF!</definedName>
    <definedName name="ㅠㅜㄹㄹㅇㅎㅇ" hidden="1">{#N/A,#N/A,FALSE,"현장 NCR 분석";#N/A,#N/A,FALSE,"현장품질감사";#N/A,#N/A,FALSE,"현장품질감사"}</definedName>
    <definedName name="ㅠㅜ쵸ㅕ">[124]갑지1!#REF!</definedName>
    <definedName name="ㅠㅜㅍ" hidden="1">{#N/A,#N/A,FALSE,"부대2"}</definedName>
    <definedName name="ㅠㅠ" hidden="1">[34]부하!$S$48:$AV$48</definedName>
    <definedName name="ㅠㅠㅠ" hidden="1">[46]Sheet9!$S$48:$AV$48</definedName>
    <definedName name="ㅠㅠㅠㅠ" hidden="1">[34]부하!$N$64:$N$131</definedName>
    <definedName name="ㅠㅠㅠㅠㅠ" hidden="1">[34]부하!$N$131:$N$201</definedName>
    <definedName name="ㅠㅠㅠㅠㅠㅠ" hidden="1">[34]부하!$N$202:$N$271</definedName>
    <definedName name="ㅡ">#REF!</definedName>
    <definedName name="ㅡ_1" hidden="1">{#N/A,#N/A,FALSE,"2~8번"}</definedName>
    <definedName name="ㅡ5">#REF!</definedName>
    <definedName name="ㅡ873">#REF!</definedName>
    <definedName name="ㅡㅓㅛ" hidden="1">{#N/A,#N/A,FALSE,"현장 NCR 분석";#N/A,#N/A,FALSE,"현장품질감사";#N/A,#N/A,FALSE,"현장품질감사"}</definedName>
    <definedName name="ㅡㅗㅓㅓㅡㅗㅗㅓㅓㅗ" hidden="1">{#N/A,#N/A,FALSE,"운반시간"}</definedName>
    <definedName name="ㅡㅜㅠ훨허ㅗㅗ" hidden="1">{#N/A,#N/A,FALSE,"현장 NCR 분석";#N/A,#N/A,FALSE,"현장품질감사";#N/A,#N/A,FALSE,"현장품질감사"}</definedName>
    <definedName name="ㅡㅜㅡㅜ" hidden="1">{#N/A,#N/A,FALSE,"배수2"}</definedName>
    <definedName name="ㅡㅡ">#REF!</definedName>
    <definedName name="ㅡㅡㅡ">'[19]제-노임'!#REF!</definedName>
    <definedName name="ㅡㅡㅡㅡㅡ" hidden="1">{#N/A,#N/A,FALSE,"운반시간"}</definedName>
    <definedName name="ㅢㅏ">[0]!BlankMacro1</definedName>
    <definedName name="ㅢㅏㅇ너라ㅓ" hidden="1">{#N/A,#N/A,FALSE,"운반시간"}</definedName>
    <definedName name="ㅣ" localSheetId="4">#N/A</definedName>
    <definedName name="ㅣ">#REF!</definedName>
    <definedName name="ㅣ1413">[11]Sheet1!#REF!</definedName>
    <definedName name="ㅣ275">#REF!</definedName>
    <definedName name="ㅣ81">#REF!</definedName>
    <definedName name="ㅣ니"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ㅣㅎ"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ㅣ허ㅏㅣ하" hidden="1">{#N/A,#N/A,FALSE,"혼합골재"}</definedName>
    <definedName name="ㅣ허ㅣ호ㅓㅏ" hidden="1">{#N/A,#N/A,FALSE,"조골재"}</definedName>
    <definedName name="ㅣㅏ" hidden="1">#REF!</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허ㅏ허ㅏ허ㅏ" hidden="1">{#N/A,#N/A,FALSE,"단가표지"}</definedName>
    <definedName name="ㅣㅏㅓ" hidden="1">{#N/A,#N/A,FALSE,"운반시간"}</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ㅏㅚㅗㅓ" hidden="1">[46]Sheet9!$L$61:$L$130</definedName>
    <definedName name="ㅣㅑㅁ어리" hidden="1">{#N/A,#N/A,FALSE,"조골재"}</definedName>
    <definedName name="ㅣㅑ엄리먼ㅇㄹ" hidden="1">{#N/A,#N/A,FALSE,"조골재"}</definedName>
    <definedName name="ㅣㅑㅑ" hidden="1">{#N/A,#N/A,FALSE,"단가표지"}</definedName>
    <definedName name="ㅣㅑㅕㅗ" hidden="1">#N/A</definedName>
    <definedName name="ㅣㅓㅏ" hidden="1">{#N/A,#N/A,FALSE,"전력간선"}</definedName>
    <definedName name="ㅣㅓㅏ허" hidden="1">{#N/A,#N/A,FALSE,"운반시간"}</definedName>
    <definedName name="ㅣㅓㅏ허ㅏㅣ허ㅏㅓ" hidden="1">{#N/A,#N/A,FALSE,"운반시간"}</definedName>
    <definedName name="ㅣㅓㅘㅣ" hidden="1">#REF!</definedName>
    <definedName name="ㅣㅚㅓㅏ" hidden="1">{#N/A,#N/A,FALSE,"단가표지"}</definedName>
    <definedName name="ㅣㅣ" hidden="1">{#N/A,#N/A,FALSE,"골재소요량";#N/A,#N/A,FALSE,"골재소요량"}</definedName>
    <definedName name="ㅣㅣ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ㅣ"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ㅣㅣㅣㅣㅣ" hidden="1">[189]조명시설!#REF!</definedName>
    <definedName name="ㅣㅣㅣㅣㅣㅣ" hidden="1">[189]조명시설!#REF!</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8" i="5" l="1"/>
  <c r="T308" i="5" l="1"/>
  <c r="T243" i="5"/>
  <c r="T244" i="5"/>
  <c r="T247" i="5"/>
  <c r="T271" i="5"/>
  <c r="T281" i="5"/>
  <c r="L310" i="5"/>
  <c r="T310" i="5" s="1"/>
  <c r="L265" i="5"/>
  <c r="T265" i="5" s="1"/>
  <c r="L266" i="5"/>
  <c r="T266" i="5" s="1"/>
  <c r="M266" i="5"/>
  <c r="L267" i="5"/>
  <c r="T267" i="5" s="1"/>
  <c r="L268" i="5"/>
  <c r="T268" i="5" s="1"/>
  <c r="M268" i="5"/>
  <c r="L269" i="5"/>
  <c r="T269" i="5" s="1"/>
  <c r="M269" i="5"/>
  <c r="L270" i="5"/>
  <c r="T270" i="5" s="1"/>
  <c r="M270" i="5"/>
  <c r="L271" i="5"/>
  <c r="M271" i="5"/>
  <c r="L302" i="5"/>
  <c r="T302" i="5" s="1"/>
  <c r="L303" i="5"/>
  <c r="T303" i="5" s="1"/>
  <c r="M303" i="5"/>
  <c r="L304" i="5"/>
  <c r="T304" i="5" s="1"/>
  <c r="L305" i="5"/>
  <c r="T305" i="5" s="1"/>
  <c r="M305" i="5"/>
  <c r="L306" i="5"/>
  <c r="T306" i="5" s="1"/>
  <c r="M306" i="5"/>
  <c r="L307" i="5"/>
  <c r="T307" i="5" s="1"/>
  <c r="M307" i="5"/>
  <c r="L308" i="5"/>
  <c r="M308" i="5"/>
  <c r="L278" i="5"/>
  <c r="T278" i="5" s="1"/>
  <c r="L19" i="5"/>
  <c r="T19" i="5" s="1"/>
  <c r="L20" i="5"/>
  <c r="T20" i="5" s="1"/>
  <c r="L21" i="5"/>
  <c r="T21" i="5" s="1"/>
  <c r="L22" i="5"/>
  <c r="T22" i="5" s="1"/>
  <c r="L23" i="5"/>
  <c r="T23" i="5" s="1"/>
  <c r="L25" i="5"/>
  <c r="T25" i="5" s="1"/>
  <c r="L26" i="5"/>
  <c r="T26" i="5" s="1"/>
  <c r="L28" i="5"/>
  <c r="T28" i="5" s="1"/>
  <c r="L29" i="5"/>
  <c r="T29" i="5" s="1"/>
  <c r="L33" i="5"/>
  <c r="T33" i="5" s="1"/>
  <c r="L34" i="5"/>
  <c r="T34" i="5" s="1"/>
  <c r="L35" i="5"/>
  <c r="T35" i="5" s="1"/>
  <c r="L36" i="5"/>
  <c r="T36" i="5" s="1"/>
  <c r="L38" i="5"/>
  <c r="T38" i="5" s="1"/>
  <c r="L39" i="5"/>
  <c r="T39" i="5" s="1"/>
  <c r="L40" i="5"/>
  <c r="T40" i="5" s="1"/>
  <c r="L41" i="5"/>
  <c r="T41" i="5" s="1"/>
  <c r="L42" i="5"/>
  <c r="T42" i="5" s="1"/>
  <c r="L43" i="5"/>
  <c r="T43" i="5" s="1"/>
  <c r="L45" i="5"/>
  <c r="T45" i="5" s="1"/>
  <c r="L46" i="5"/>
  <c r="T46" i="5" s="1"/>
  <c r="L47" i="5"/>
  <c r="T47" i="5" s="1"/>
  <c r="L48" i="5"/>
  <c r="T48" i="5" s="1"/>
  <c r="L49" i="5"/>
  <c r="T49" i="5" s="1"/>
  <c r="L51" i="5"/>
  <c r="T51" i="5" s="1"/>
  <c r="L52" i="5"/>
  <c r="T52" i="5" s="1"/>
  <c r="L53" i="5"/>
  <c r="T53" i="5" s="1"/>
  <c r="L54" i="5"/>
  <c r="T54" i="5" s="1"/>
  <c r="L55" i="5"/>
  <c r="T55" i="5" s="1"/>
  <c r="L57" i="5"/>
  <c r="T57" i="5" s="1"/>
  <c r="L58" i="5"/>
  <c r="T58" i="5" s="1"/>
  <c r="L59" i="5"/>
  <c r="T59" i="5" s="1"/>
  <c r="L60" i="5"/>
  <c r="T60" i="5" s="1"/>
  <c r="L61" i="5"/>
  <c r="T61" i="5" s="1"/>
  <c r="L63" i="5"/>
  <c r="T63" i="5" s="1"/>
  <c r="L64" i="5"/>
  <c r="T64" i="5" s="1"/>
  <c r="L65" i="5"/>
  <c r="T65" i="5" s="1"/>
  <c r="L66" i="5"/>
  <c r="T66" i="5" s="1"/>
  <c r="L68" i="5"/>
  <c r="T68" i="5" s="1"/>
  <c r="L69" i="5"/>
  <c r="T69" i="5" s="1"/>
  <c r="L71" i="5"/>
  <c r="T71" i="5" s="1"/>
  <c r="L72" i="5"/>
  <c r="T72" i="5" s="1"/>
  <c r="L74" i="5"/>
  <c r="T74" i="5" s="1"/>
  <c r="L75" i="5"/>
  <c r="T75" i="5" s="1"/>
  <c r="L76" i="5"/>
  <c r="T76" i="5" s="1"/>
  <c r="L77" i="5"/>
  <c r="T77" i="5" s="1"/>
  <c r="L78" i="5"/>
  <c r="T78" i="5" s="1"/>
  <c r="L79" i="5"/>
  <c r="T79" i="5" s="1"/>
  <c r="L80" i="5"/>
  <c r="T80" i="5" s="1"/>
  <c r="L81" i="5"/>
  <c r="T81" i="5" s="1"/>
  <c r="L82" i="5"/>
  <c r="T82" i="5" s="1"/>
  <c r="L83" i="5"/>
  <c r="T83" i="5" s="1"/>
  <c r="L84" i="5"/>
  <c r="T84" i="5" s="1"/>
  <c r="L85" i="5"/>
  <c r="T85" i="5" s="1"/>
  <c r="L86" i="5"/>
  <c r="T86" i="5" s="1"/>
  <c r="L87" i="5"/>
  <c r="T87" i="5" s="1"/>
  <c r="L88" i="5"/>
  <c r="T88" i="5" s="1"/>
  <c r="L89" i="5"/>
  <c r="T89" i="5" s="1"/>
  <c r="L90" i="5"/>
  <c r="T90" i="5" s="1"/>
  <c r="L91" i="5"/>
  <c r="T91" i="5" s="1"/>
  <c r="L94" i="5"/>
  <c r="T94" i="5" s="1"/>
  <c r="L95" i="5"/>
  <c r="T95" i="5" s="1"/>
  <c r="L96" i="5"/>
  <c r="T96" i="5" s="1"/>
  <c r="L98" i="5"/>
  <c r="T98" i="5" s="1"/>
  <c r="L99" i="5"/>
  <c r="T99" i="5" s="1"/>
  <c r="L100" i="5"/>
  <c r="T100" i="5" s="1"/>
  <c r="L101" i="5"/>
  <c r="T101" i="5" s="1"/>
  <c r="L102" i="5"/>
  <c r="T102" i="5" s="1"/>
  <c r="L103" i="5"/>
  <c r="T103" i="5" s="1"/>
  <c r="L106" i="5"/>
  <c r="T106" i="5" s="1"/>
  <c r="L107" i="5"/>
  <c r="T107" i="5" s="1"/>
  <c r="L108" i="5"/>
  <c r="T108" i="5" s="1"/>
  <c r="L109" i="5"/>
  <c r="T109" i="5" s="1"/>
  <c r="L110" i="5"/>
  <c r="T110" i="5" s="1"/>
  <c r="L112" i="5"/>
  <c r="T112" i="5" s="1"/>
  <c r="L113" i="5"/>
  <c r="T113" i="5" s="1"/>
  <c r="L114" i="5"/>
  <c r="T114" i="5" s="1"/>
  <c r="L115" i="5"/>
  <c r="T115" i="5" s="1"/>
  <c r="L116" i="5"/>
  <c r="T116" i="5" s="1"/>
  <c r="L117" i="5"/>
  <c r="T117" i="5" s="1"/>
  <c r="L118" i="5"/>
  <c r="T118" i="5" s="1"/>
  <c r="L119" i="5"/>
  <c r="T119" i="5" s="1"/>
  <c r="L120" i="5"/>
  <c r="T120" i="5" s="1"/>
  <c r="L121" i="5"/>
  <c r="T121" i="5" s="1"/>
  <c r="L122" i="5"/>
  <c r="T122" i="5" s="1"/>
  <c r="L123" i="5"/>
  <c r="T123" i="5" s="1"/>
  <c r="L124" i="5"/>
  <c r="T124" i="5" s="1"/>
  <c r="L126" i="5"/>
  <c r="T126" i="5" s="1"/>
  <c r="L127" i="5"/>
  <c r="T127" i="5" s="1"/>
  <c r="L128" i="5"/>
  <c r="T128" i="5" s="1"/>
  <c r="L129" i="5"/>
  <c r="T129" i="5" s="1"/>
  <c r="L130" i="5"/>
  <c r="T130" i="5" s="1"/>
  <c r="L131" i="5"/>
  <c r="T131" i="5" s="1"/>
  <c r="L132" i="5"/>
  <c r="T132" i="5" s="1"/>
  <c r="L133" i="5"/>
  <c r="T133" i="5" s="1"/>
  <c r="L134" i="5"/>
  <c r="T134" i="5" s="1"/>
  <c r="L135" i="5"/>
  <c r="T135" i="5" s="1"/>
  <c r="L136" i="5"/>
  <c r="T136" i="5" s="1"/>
  <c r="L137" i="5"/>
  <c r="T137" i="5" s="1"/>
  <c r="L138" i="5"/>
  <c r="T138" i="5" s="1"/>
  <c r="L139" i="5"/>
  <c r="T139" i="5" s="1"/>
  <c r="L140" i="5"/>
  <c r="T140" i="5" s="1"/>
  <c r="L141" i="5"/>
  <c r="T141" i="5" s="1"/>
  <c r="L142" i="5"/>
  <c r="T142" i="5" s="1"/>
  <c r="L143" i="5"/>
  <c r="T143" i="5" s="1"/>
  <c r="L144" i="5"/>
  <c r="T144" i="5" s="1"/>
  <c r="L145" i="5"/>
  <c r="T145" i="5" s="1"/>
  <c r="L147" i="5"/>
  <c r="T147" i="5" s="1"/>
  <c r="L148" i="5"/>
  <c r="T148" i="5" s="1"/>
  <c r="L149" i="5"/>
  <c r="T149" i="5" s="1"/>
  <c r="L151" i="5"/>
  <c r="T151" i="5" s="1"/>
  <c r="L152" i="5"/>
  <c r="T152" i="5" s="1"/>
  <c r="L154" i="5"/>
  <c r="T154" i="5" s="1"/>
  <c r="L155" i="5"/>
  <c r="T155" i="5" s="1"/>
  <c r="L156" i="5"/>
  <c r="T156" i="5" s="1"/>
  <c r="L157" i="5"/>
  <c r="T157" i="5" s="1"/>
  <c r="L159" i="5"/>
  <c r="T159" i="5" s="1"/>
  <c r="L160" i="5"/>
  <c r="T160" i="5" s="1"/>
  <c r="L161" i="5"/>
  <c r="T161" i="5" s="1"/>
  <c r="L163" i="5"/>
  <c r="T163" i="5" s="1"/>
  <c r="L164" i="5"/>
  <c r="T164" i="5" s="1"/>
  <c r="L165" i="5"/>
  <c r="T165" i="5" s="1"/>
  <c r="L169" i="5"/>
  <c r="T169" i="5" s="1"/>
  <c r="L170" i="5"/>
  <c r="T170" i="5" s="1"/>
  <c r="L171" i="5"/>
  <c r="T171" i="5" s="1"/>
  <c r="L172" i="5"/>
  <c r="T172" i="5" s="1"/>
  <c r="L173" i="5"/>
  <c r="T173" i="5" s="1"/>
  <c r="L175" i="5"/>
  <c r="T175" i="5" s="1"/>
  <c r="L176" i="5"/>
  <c r="T176" i="5" s="1"/>
  <c r="L177" i="5"/>
  <c r="T177" i="5" s="1"/>
  <c r="L178" i="5"/>
  <c r="T178" i="5" s="1"/>
  <c r="L180" i="5"/>
  <c r="T180" i="5" s="1"/>
  <c r="L181" i="5"/>
  <c r="T181" i="5" s="1"/>
  <c r="L182" i="5"/>
  <c r="T182" i="5" s="1"/>
  <c r="L183" i="5"/>
  <c r="T183" i="5" s="1"/>
  <c r="L184" i="5"/>
  <c r="T184" i="5" s="1"/>
  <c r="L187" i="5"/>
  <c r="T187" i="5" s="1"/>
  <c r="L188" i="5"/>
  <c r="T188" i="5" s="1"/>
  <c r="L189" i="5"/>
  <c r="T189" i="5" s="1"/>
  <c r="L190" i="5"/>
  <c r="T190" i="5" s="1"/>
  <c r="L191" i="5"/>
  <c r="T191" i="5" s="1"/>
  <c r="L192" i="5"/>
  <c r="T192" i="5" s="1"/>
  <c r="L193" i="5"/>
  <c r="T193" i="5" s="1"/>
  <c r="L194" i="5"/>
  <c r="T194" i="5" s="1"/>
  <c r="L195" i="5"/>
  <c r="L196" i="5"/>
  <c r="T196" i="5" s="1"/>
  <c r="L197" i="5"/>
  <c r="T197" i="5" s="1"/>
  <c r="L198" i="5"/>
  <c r="T198" i="5" s="1"/>
  <c r="L199" i="5"/>
  <c r="T199" i="5" s="1"/>
  <c r="L200" i="5"/>
  <c r="T200" i="5" s="1"/>
  <c r="L202" i="5"/>
  <c r="T202" i="5" s="1"/>
  <c r="L203" i="5"/>
  <c r="T203" i="5" s="1"/>
  <c r="L204" i="5"/>
  <c r="T204" i="5" s="1"/>
  <c r="L206" i="5"/>
  <c r="T206" i="5" s="1"/>
  <c r="L207" i="5"/>
  <c r="T207" i="5" s="1"/>
  <c r="L208" i="5"/>
  <c r="T208" i="5" s="1"/>
  <c r="L209" i="5"/>
  <c r="T209" i="5" s="1"/>
  <c r="L210" i="5"/>
  <c r="T210" i="5" s="1"/>
  <c r="L211" i="5"/>
  <c r="T211" i="5" s="1"/>
  <c r="L212" i="5"/>
  <c r="T212" i="5" s="1"/>
  <c r="L213" i="5"/>
  <c r="T213" i="5" s="1"/>
  <c r="L214" i="5"/>
  <c r="T214" i="5" s="1"/>
  <c r="L216" i="5"/>
  <c r="T216" i="5" s="1"/>
  <c r="L217" i="5"/>
  <c r="T217" i="5" s="1"/>
  <c r="L218" i="5"/>
  <c r="T218" i="5" s="1"/>
  <c r="L220" i="5"/>
  <c r="T220" i="5" s="1"/>
  <c r="L221" i="5"/>
  <c r="T221" i="5" s="1"/>
  <c r="L222" i="5"/>
  <c r="T222" i="5" s="1"/>
  <c r="L223" i="5"/>
  <c r="T223" i="5" s="1"/>
  <c r="L224" i="5"/>
  <c r="T224" i="5" s="1"/>
  <c r="L225" i="5"/>
  <c r="T225" i="5" s="1"/>
  <c r="L226" i="5"/>
  <c r="T226" i="5" s="1"/>
  <c r="L227" i="5"/>
  <c r="T227" i="5" s="1"/>
  <c r="L229" i="5"/>
  <c r="T229" i="5" s="1"/>
  <c r="L231" i="5"/>
  <c r="T231" i="5" s="1"/>
  <c r="L232" i="5"/>
  <c r="T232" i="5" s="1"/>
  <c r="L233" i="5"/>
  <c r="T233" i="5" s="1"/>
  <c r="L234" i="5"/>
  <c r="T234" i="5" s="1"/>
  <c r="L235" i="5"/>
  <c r="T235" i="5" s="1"/>
  <c r="L236" i="5"/>
  <c r="T236" i="5" s="1"/>
  <c r="L237" i="5"/>
  <c r="T237" i="5" s="1"/>
  <c r="L238" i="5"/>
  <c r="T238" i="5" s="1"/>
  <c r="L239" i="5"/>
  <c r="T239" i="5" s="1"/>
  <c r="L240" i="5"/>
  <c r="T240" i="5" s="1"/>
  <c r="L242" i="5"/>
  <c r="T242" i="5" s="1"/>
  <c r="L243" i="5"/>
  <c r="L244" i="5"/>
  <c r="L245" i="5"/>
  <c r="T245" i="5" s="1"/>
  <c r="L246" i="5"/>
  <c r="T246" i="5" s="1"/>
  <c r="L247" i="5"/>
  <c r="L248" i="5"/>
  <c r="T248" i="5" s="1"/>
  <c r="L250" i="5"/>
  <c r="T250" i="5" s="1"/>
  <c r="L251" i="5"/>
  <c r="T251" i="5" s="1"/>
  <c r="L253" i="5"/>
  <c r="T253" i="5" s="1"/>
  <c r="L254" i="5"/>
  <c r="T254" i="5" s="1"/>
  <c r="L255" i="5"/>
  <c r="T255" i="5" s="1"/>
  <c r="L257" i="5"/>
  <c r="T257" i="5" s="1"/>
  <c r="L258" i="5"/>
  <c r="T258" i="5" s="1"/>
  <c r="L259" i="5"/>
  <c r="T259" i="5" s="1"/>
  <c r="L260" i="5"/>
  <c r="T260" i="5" s="1"/>
  <c r="L262" i="5"/>
  <c r="T262" i="5" s="1"/>
  <c r="L263" i="5"/>
  <c r="T263" i="5" s="1"/>
  <c r="L273" i="5"/>
  <c r="T273" i="5" s="1"/>
  <c r="L274" i="5"/>
  <c r="T274" i="5" s="1"/>
  <c r="L275" i="5"/>
  <c r="T275" i="5" s="1"/>
  <c r="L279" i="5"/>
  <c r="T279" i="5" s="1"/>
  <c r="L280" i="5"/>
  <c r="T280" i="5" s="1"/>
  <c r="L282" i="5"/>
  <c r="T282" i="5" s="1"/>
  <c r="L283" i="5"/>
  <c r="T283" i="5" s="1"/>
  <c r="L284" i="5"/>
  <c r="T284" i="5" s="1"/>
  <c r="L286" i="5"/>
  <c r="T286" i="5" s="1"/>
  <c r="L287" i="5"/>
  <c r="T287" i="5" s="1"/>
  <c r="L288" i="5"/>
  <c r="T288" i="5" s="1"/>
  <c r="L289" i="5"/>
  <c r="T289" i="5" s="1"/>
  <c r="L290" i="5"/>
  <c r="T290" i="5" s="1"/>
  <c r="L291" i="5"/>
  <c r="T291" i="5" s="1"/>
  <c r="L292" i="5"/>
  <c r="T292" i="5" s="1"/>
  <c r="L293" i="5"/>
  <c r="T293" i="5" s="1"/>
  <c r="L295" i="5"/>
  <c r="T295" i="5" s="1"/>
  <c r="L296" i="5"/>
  <c r="T296" i="5" s="1"/>
  <c r="L297" i="5"/>
  <c r="T297" i="5" s="1"/>
  <c r="L299" i="5"/>
  <c r="T299" i="5" s="1"/>
  <c r="L300" i="5"/>
  <c r="T300" i="5" s="1"/>
  <c r="L311" i="5"/>
  <c r="T311" i="5" s="1"/>
  <c r="L312" i="5"/>
  <c r="T312" i="5" s="1"/>
  <c r="L313" i="5"/>
  <c r="T313" i="5" s="1"/>
  <c r="L315" i="5"/>
  <c r="T315" i="5" s="1"/>
  <c r="L316" i="5"/>
  <c r="T316" i="5" s="1"/>
  <c r="L317" i="5"/>
  <c r="T317" i="5" s="1"/>
  <c r="L319" i="5"/>
  <c r="T319" i="5" s="1"/>
  <c r="L320" i="5"/>
  <c r="T320" i="5" s="1"/>
  <c r="L18" i="5"/>
  <c r="T18" i="5" s="1"/>
  <c r="L9" i="5"/>
  <c r="T9" i="5" s="1"/>
  <c r="L10" i="5"/>
  <c r="T10" i="5" s="1"/>
  <c r="L11" i="5"/>
  <c r="T11" i="5" s="1"/>
  <c r="L12" i="5"/>
  <c r="T12" i="5" s="1"/>
  <c r="L13" i="5"/>
  <c r="T13" i="5" s="1"/>
  <c r="L14" i="5"/>
  <c r="T14" i="5" s="1"/>
  <c r="L8" i="5"/>
  <c r="V8" i="5" s="1"/>
  <c r="L321" i="5" l="1"/>
  <c r="H321" i="5"/>
  <c r="B7" i="6" l="1"/>
  <c r="K321" i="5"/>
  <c r="J7" i="6" s="1"/>
  <c r="I321" i="5"/>
  <c r="F7" i="6" s="1"/>
  <c r="J321" i="5"/>
  <c r="H7" i="6" s="1"/>
  <c r="L72" i="8" l="1"/>
  <c r="G20" i="4" l="1"/>
  <c r="AF81" i="8" l="1"/>
  <c r="E18" i="7" s="1"/>
  <c r="Z81" i="8"/>
  <c r="X81" i="8"/>
  <c r="V81" i="8"/>
  <c r="R80" i="8"/>
  <c r="J80" i="8"/>
  <c r="K23" i="7"/>
  <c r="K22" i="7"/>
  <c r="K21" i="7"/>
  <c r="K20" i="7"/>
  <c r="K19" i="7"/>
  <c r="L23" i="7"/>
  <c r="M23" i="7" s="1"/>
  <c r="L22" i="7"/>
  <c r="M22" i="7" s="1"/>
  <c r="L21" i="7"/>
  <c r="M21" i="7" s="1"/>
  <c r="L20" i="7"/>
  <c r="M20" i="7" s="1"/>
  <c r="L19" i="7"/>
  <c r="M19" i="7" s="1"/>
  <c r="G23" i="7"/>
  <c r="G22" i="7"/>
  <c r="G21" i="7"/>
  <c r="G20" i="7"/>
  <c r="G19" i="7"/>
  <c r="D19" i="9"/>
  <c r="F18" i="7" l="1"/>
  <c r="G18" i="7" s="1"/>
  <c r="I18" i="7"/>
  <c r="K18" i="7" s="1"/>
  <c r="G19" i="4"/>
  <c r="G25" i="4"/>
  <c r="G18" i="4"/>
  <c r="R34" i="8"/>
  <c r="P34" i="8"/>
  <c r="R33" i="8"/>
  <c r="P33" i="8"/>
  <c r="R32" i="8"/>
  <c r="P32" i="8"/>
  <c r="L73" i="8"/>
  <c r="L74" i="8"/>
  <c r="L75" i="8"/>
  <c r="R71" i="8"/>
  <c r="P71" i="8"/>
  <c r="R70" i="8"/>
  <c r="P70" i="8"/>
  <c r="R69" i="8"/>
  <c r="P69" i="8"/>
  <c r="J68" i="8"/>
  <c r="H68" i="8"/>
  <c r="J67" i="8"/>
  <c r="H67" i="8"/>
  <c r="R66" i="8"/>
  <c r="P66" i="8"/>
  <c r="R65" i="8"/>
  <c r="P65" i="8"/>
  <c r="R64" i="8"/>
  <c r="P64" i="8"/>
  <c r="J63" i="8"/>
  <c r="H63" i="8"/>
  <c r="J62" i="8"/>
  <c r="H62" i="8"/>
  <c r="R61" i="8"/>
  <c r="R60" i="8"/>
  <c r="R59" i="8"/>
  <c r="P61" i="8"/>
  <c r="P60" i="8"/>
  <c r="P59" i="8"/>
  <c r="J58" i="8"/>
  <c r="J57" i="8"/>
  <c r="H58" i="8"/>
  <c r="H57" i="8"/>
  <c r="J55" i="8"/>
  <c r="J56" i="8"/>
  <c r="J54" i="8"/>
  <c r="L54" i="8"/>
  <c r="AD54" i="8"/>
  <c r="H54" i="8"/>
  <c r="L53" i="8"/>
  <c r="AD53" i="8"/>
  <c r="J53" i="8"/>
  <c r="H53" i="8"/>
  <c r="J52" i="8"/>
  <c r="H52" i="8"/>
  <c r="H51" i="8"/>
  <c r="J51" i="8"/>
  <c r="H49" i="8"/>
  <c r="R50" i="8"/>
  <c r="J49" i="8"/>
  <c r="K49" i="8" s="1"/>
  <c r="T48" i="8"/>
  <c r="T81" i="8" s="1"/>
  <c r="J48" i="8"/>
  <c r="J47" i="8"/>
  <c r="H47" i="8"/>
  <c r="AC5" i="8"/>
  <c r="AA5" i="8"/>
  <c r="D20" i="9"/>
  <c r="L17" i="7" s="1"/>
  <c r="D18" i="9"/>
  <c r="L16" i="7" s="1"/>
  <c r="N45" i="8"/>
  <c r="L43" i="8"/>
  <c r="J43" i="8"/>
  <c r="H45" i="8"/>
  <c r="H43" i="8"/>
  <c r="H42" i="8"/>
  <c r="J42" i="8"/>
  <c r="N41" i="8"/>
  <c r="N40" i="8"/>
  <c r="L38" i="8"/>
  <c r="J38" i="8"/>
  <c r="H41" i="8"/>
  <c r="H40" i="8"/>
  <c r="H39" i="8"/>
  <c r="H38" i="8"/>
  <c r="R37" i="8"/>
  <c r="P37" i="8"/>
  <c r="L37" i="8"/>
  <c r="R30" i="8"/>
  <c r="P30" i="8"/>
  <c r="P29" i="8"/>
  <c r="P28" i="8"/>
  <c r="P27" i="8"/>
  <c r="R26" i="8"/>
  <c r="P26" i="8"/>
  <c r="R25" i="8"/>
  <c r="P25" i="8"/>
  <c r="R24" i="8"/>
  <c r="P24" i="8"/>
  <c r="R23" i="8"/>
  <c r="J23" i="8"/>
  <c r="P35" i="8"/>
  <c r="R35" i="8"/>
  <c r="P36" i="8"/>
  <c r="R36" i="8"/>
  <c r="H31" i="8"/>
  <c r="R22" i="8"/>
  <c r="P22" i="8"/>
  <c r="P21" i="8"/>
  <c r="P20" i="8"/>
  <c r="P19" i="8"/>
  <c r="R18" i="8"/>
  <c r="P18" i="8"/>
  <c r="R17" i="8"/>
  <c r="P17" i="8"/>
  <c r="R16" i="8"/>
  <c r="P16" i="8"/>
  <c r="R15" i="8"/>
  <c r="J15" i="8"/>
  <c r="J31" i="8"/>
  <c r="J7" i="8"/>
  <c r="P8" i="8"/>
  <c r="P9" i="8"/>
  <c r="P10" i="8"/>
  <c r="P11" i="8"/>
  <c r="P12" i="8"/>
  <c r="P13" i="8"/>
  <c r="P14" i="8"/>
  <c r="R14" i="8"/>
  <c r="R10" i="8"/>
  <c r="R9" i="8"/>
  <c r="R8" i="8"/>
  <c r="R7" i="8"/>
  <c r="H81" i="8" l="1"/>
  <c r="AD81" i="8"/>
  <c r="E17" i="7" s="1"/>
  <c r="I17" i="7" s="1"/>
  <c r="M17" i="7" s="1"/>
  <c r="N81" i="8"/>
  <c r="L81" i="8"/>
  <c r="J81" i="8"/>
  <c r="R81" i="8"/>
  <c r="AB81" i="8"/>
  <c r="P81" i="8"/>
  <c r="L18" i="7"/>
  <c r="E16" i="7"/>
  <c r="I16" i="7" s="1"/>
  <c r="M16" i="7" s="1"/>
  <c r="D5" i="9" l="1"/>
  <c r="L8" i="7" s="1"/>
  <c r="D6" i="9"/>
  <c r="L12" i="7" s="1"/>
  <c r="D7" i="9"/>
  <c r="L13" i="7" s="1"/>
  <c r="D8" i="9"/>
  <c r="L7" i="7" s="1"/>
  <c r="D9" i="9"/>
  <c r="D10" i="9"/>
  <c r="L15" i="7" s="1"/>
  <c r="D11" i="9"/>
  <c r="L14" i="7" s="1"/>
  <c r="D12" i="9"/>
  <c r="D13" i="9"/>
  <c r="L11" i="7" s="1"/>
  <c r="D14" i="9"/>
  <c r="L10" i="7" s="1"/>
  <c r="D15" i="9"/>
  <c r="L9" i="7" s="1"/>
  <c r="D16" i="9"/>
  <c r="L6" i="7" s="1"/>
  <c r="D17" i="9"/>
  <c r="W5" i="8"/>
  <c r="Y5" i="8"/>
  <c r="E7" i="7"/>
  <c r="E8" i="7"/>
  <c r="G8" i="7" s="1"/>
  <c r="E11" i="7"/>
  <c r="G11" i="7" s="1"/>
  <c r="E10" i="7"/>
  <c r="G10" i="7" s="1"/>
  <c r="E6" i="7"/>
  <c r="G6" i="7" s="1"/>
  <c r="E9" i="7"/>
  <c r="E12" i="7"/>
  <c r="G12" i="7" s="1"/>
  <c r="E13" i="7"/>
  <c r="E14" i="7"/>
  <c r="G14" i="7" s="1"/>
  <c r="E15" i="7"/>
  <c r="I7" i="7" l="1"/>
  <c r="I13" i="7"/>
  <c r="I9" i="7"/>
  <c r="I8" i="7"/>
  <c r="M8" i="7" s="1"/>
  <c r="I12" i="7"/>
  <c r="M12" i="7" s="1"/>
  <c r="I6" i="7"/>
  <c r="I10" i="7"/>
  <c r="M10" i="7" s="1"/>
  <c r="I14" i="7"/>
  <c r="M14" i="7" s="1"/>
  <c r="I11" i="7"/>
  <c r="M11" i="7" s="1"/>
  <c r="G7" i="7"/>
  <c r="G9" i="7"/>
  <c r="G13" i="7"/>
  <c r="I15" i="7"/>
  <c r="M15" i="7" s="1"/>
  <c r="G24" i="7" l="1"/>
  <c r="D5" i="11" s="1"/>
  <c r="I24" i="7"/>
  <c r="D9" i="11" s="1"/>
  <c r="D10" i="11" s="1"/>
  <c r="M6" i="7"/>
  <c r="M13" i="7"/>
  <c r="M7" i="7"/>
  <c r="M9" i="7"/>
  <c r="D8" i="11" l="1"/>
  <c r="D16" i="11"/>
  <c r="D11" i="11"/>
  <c r="H45" i="6"/>
  <c r="G45" i="6"/>
  <c r="F45" i="6"/>
  <c r="E45" i="6"/>
  <c r="D45" i="6"/>
  <c r="A45" i="6"/>
  <c r="G44" i="6"/>
  <c r="F44" i="6"/>
  <c r="H34" i="6"/>
  <c r="I29" i="6"/>
  <c r="H44" i="6" s="1"/>
  <c r="I14" i="6"/>
  <c r="E44" i="6" s="1"/>
  <c r="J8" i="6"/>
  <c r="H8" i="6"/>
  <c r="F8" i="6"/>
  <c r="D7" i="6"/>
  <c r="D8" i="6" s="1"/>
  <c r="B8" i="6"/>
  <c r="L323" i="5"/>
  <c r="M320" i="5"/>
  <c r="M319" i="5"/>
  <c r="M317" i="5"/>
  <c r="M316" i="5"/>
  <c r="M315" i="5"/>
  <c r="M313" i="5"/>
  <c r="M312" i="5"/>
  <c r="M311" i="5"/>
  <c r="M310" i="5"/>
  <c r="M300" i="5"/>
  <c r="M299" i="5"/>
  <c r="M297" i="5"/>
  <c r="M296" i="5"/>
  <c r="M295" i="5"/>
  <c r="M293" i="5"/>
  <c r="M292" i="5"/>
  <c r="M291" i="5"/>
  <c r="M290" i="5"/>
  <c r="M289" i="5"/>
  <c r="M288" i="5"/>
  <c r="M287" i="5"/>
  <c r="M286" i="5"/>
  <c r="M284" i="5"/>
  <c r="M283" i="5"/>
  <c r="M282" i="5"/>
  <c r="M280" i="5"/>
  <c r="M279" i="5"/>
  <c r="M278" i="5"/>
  <c r="M275" i="5"/>
  <c r="M274" i="5"/>
  <c r="M273" i="5"/>
  <c r="M263" i="5"/>
  <c r="M262" i="5"/>
  <c r="M260" i="5"/>
  <c r="M259" i="5"/>
  <c r="M258" i="5"/>
  <c r="M257" i="5"/>
  <c r="M255" i="5"/>
  <c r="M254" i="5"/>
  <c r="M253" i="5"/>
  <c r="M251" i="5"/>
  <c r="M250" i="5"/>
  <c r="M248" i="5"/>
  <c r="M247" i="5"/>
  <c r="M246" i="5"/>
  <c r="M245" i="5"/>
  <c r="M243" i="5"/>
  <c r="M240" i="5"/>
  <c r="M239" i="5"/>
  <c r="M238" i="5"/>
  <c r="M237" i="5"/>
  <c r="M236" i="5"/>
  <c r="M235" i="5"/>
  <c r="M234" i="5"/>
  <c r="M233" i="5"/>
  <c r="M232" i="5"/>
  <c r="M231" i="5"/>
  <c r="M229" i="5"/>
  <c r="M227" i="5"/>
  <c r="M226" i="5"/>
  <c r="M225" i="5"/>
  <c r="M224" i="5"/>
  <c r="M223" i="5"/>
  <c r="M222" i="5"/>
  <c r="M221" i="5"/>
  <c r="M220" i="5"/>
  <c r="M218" i="5"/>
  <c r="M217" i="5"/>
  <c r="M216" i="5"/>
  <c r="M214" i="5"/>
  <c r="M213" i="5"/>
  <c r="M212" i="5"/>
  <c r="M211" i="5"/>
  <c r="M210" i="5"/>
  <c r="M209" i="5"/>
  <c r="M208" i="5"/>
  <c r="M207" i="5"/>
  <c r="M206" i="5"/>
  <c r="M204" i="5"/>
  <c r="M203" i="5"/>
  <c r="M202" i="5"/>
  <c r="M200" i="5"/>
  <c r="M199" i="5"/>
  <c r="M198" i="5"/>
  <c r="M197" i="5"/>
  <c r="M196" i="5"/>
  <c r="M194" i="5"/>
  <c r="M193" i="5"/>
  <c r="M192" i="5"/>
  <c r="M191" i="5"/>
  <c r="M190" i="5"/>
  <c r="M189" i="5"/>
  <c r="M188" i="5"/>
  <c r="M187" i="5"/>
  <c r="M184" i="5"/>
  <c r="M183" i="5"/>
  <c r="M182" i="5"/>
  <c r="M181" i="5"/>
  <c r="M180" i="5"/>
  <c r="M178" i="5"/>
  <c r="M177" i="5"/>
  <c r="M176" i="5"/>
  <c r="M175" i="5"/>
  <c r="M173" i="5"/>
  <c r="M172" i="5"/>
  <c r="M171" i="5"/>
  <c r="M170" i="5"/>
  <c r="M169" i="5"/>
  <c r="M165" i="5"/>
  <c r="M164" i="5"/>
  <c r="M163" i="5"/>
  <c r="M161" i="5"/>
  <c r="M160" i="5"/>
  <c r="M159" i="5"/>
  <c r="M157" i="5"/>
  <c r="M156" i="5"/>
  <c r="M155" i="5"/>
  <c r="M154" i="5"/>
  <c r="M152" i="5"/>
  <c r="M151" i="5"/>
  <c r="M149" i="5"/>
  <c r="M148" i="5"/>
  <c r="M147" i="5"/>
  <c r="M145" i="5"/>
  <c r="M144" i="5"/>
  <c r="M143" i="5"/>
  <c r="M142" i="5"/>
  <c r="M141" i="5"/>
  <c r="M140" i="5"/>
  <c r="M139" i="5"/>
  <c r="M138" i="5"/>
  <c r="M137" i="5"/>
  <c r="M136" i="5"/>
  <c r="M135" i="5"/>
  <c r="M134" i="5"/>
  <c r="M133" i="5"/>
  <c r="M132" i="5"/>
  <c r="M131" i="5"/>
  <c r="M130" i="5"/>
  <c r="M129" i="5"/>
  <c r="M128" i="5"/>
  <c r="M127" i="5"/>
  <c r="M126" i="5"/>
  <c r="M124" i="5"/>
  <c r="M123" i="5"/>
  <c r="M122" i="5"/>
  <c r="M121" i="5"/>
  <c r="M120" i="5"/>
  <c r="M119" i="5"/>
  <c r="M118" i="5"/>
  <c r="M117" i="5"/>
  <c r="M116" i="5"/>
  <c r="M115" i="5"/>
  <c r="M114" i="5"/>
  <c r="M113" i="5"/>
  <c r="M112" i="5"/>
  <c r="M110" i="5"/>
  <c r="M109" i="5"/>
  <c r="M108" i="5"/>
  <c r="M107" i="5"/>
  <c r="M106" i="5"/>
  <c r="M103" i="5"/>
  <c r="M102" i="5"/>
  <c r="M101" i="5"/>
  <c r="M100" i="5"/>
  <c r="M99" i="5"/>
  <c r="M98" i="5"/>
  <c r="M96" i="5"/>
  <c r="M95" i="5"/>
  <c r="M94" i="5"/>
  <c r="M91" i="5"/>
  <c r="M90" i="5"/>
  <c r="M89" i="5"/>
  <c r="M88" i="5"/>
  <c r="M87" i="5"/>
  <c r="M86" i="5"/>
  <c r="M85" i="5"/>
  <c r="M84" i="5"/>
  <c r="M83" i="5"/>
  <c r="M82" i="5"/>
  <c r="M79" i="5"/>
  <c r="M78" i="5"/>
  <c r="M77" i="5"/>
  <c r="M75" i="5"/>
  <c r="M74" i="5"/>
  <c r="M72" i="5"/>
  <c r="M71" i="5"/>
  <c r="M69" i="5"/>
  <c r="M68" i="5"/>
  <c r="M66" i="5"/>
  <c r="M65" i="5"/>
  <c r="M64" i="5"/>
  <c r="M63" i="5"/>
  <c r="M61" i="5"/>
  <c r="M60" i="5"/>
  <c r="M59" i="5"/>
  <c r="M58" i="5"/>
  <c r="M57" i="5"/>
  <c r="M55" i="5"/>
  <c r="M54" i="5"/>
  <c r="M53" i="5"/>
  <c r="M52" i="5"/>
  <c r="M51" i="5"/>
  <c r="M49" i="5"/>
  <c r="M48" i="5"/>
  <c r="M47" i="5"/>
  <c r="M46" i="5"/>
  <c r="M45" i="5"/>
  <c r="M43" i="5"/>
  <c r="M42" i="5"/>
  <c r="M41" i="5"/>
  <c r="M39" i="5"/>
  <c r="M38" i="5"/>
  <c r="M36" i="5"/>
  <c r="M35" i="5"/>
  <c r="M34" i="5"/>
  <c r="M33" i="5"/>
  <c r="M29" i="5"/>
  <c r="M28" i="5"/>
  <c r="M26" i="5"/>
  <c r="M25" i="5"/>
  <c r="M23" i="5"/>
  <c r="M22" i="5"/>
  <c r="M21" i="5"/>
  <c r="M20" i="5"/>
  <c r="M19" i="5"/>
  <c r="M18" i="5"/>
  <c r="M14" i="5"/>
  <c r="M13" i="5"/>
  <c r="M12" i="5"/>
  <c r="M11" i="5"/>
  <c r="M10" i="5"/>
  <c r="M9" i="5"/>
  <c r="M8" i="5"/>
  <c r="D13" i="11" l="1"/>
  <c r="D12" i="11"/>
  <c r="J9" i="6"/>
  <c r="H38" i="6" s="1"/>
  <c r="A44" i="6" s="1"/>
  <c r="D19" i="11" l="1"/>
  <c r="I38" i="6"/>
  <c r="D44" i="6" s="1"/>
  <c r="I45" i="6" l="1"/>
  <c r="N5" i="5"/>
  <c r="D20" i="11"/>
  <c r="D21" i="11" s="1"/>
  <c r="D22" i="11" s="1"/>
  <c r="F6" i="1" s="1"/>
  <c r="H6" i="1" s="1"/>
  <c r="I44" i="6"/>
  <c r="G38" i="4"/>
  <c r="G53" i="4"/>
  <c r="G52" i="4" l="1"/>
  <c r="G51" i="4"/>
  <c r="G50" i="4"/>
  <c r="G49" i="4"/>
  <c r="G47" i="4"/>
  <c r="G45" i="4"/>
  <c r="G46" i="4"/>
  <c r="G44" i="4"/>
  <c r="G43" i="4"/>
  <c r="G42" i="4"/>
  <c r="G41" i="4"/>
  <c r="G40" i="4"/>
  <c r="G35" i="4"/>
  <c r="G34" i="4"/>
  <c r="G33" i="4"/>
  <c r="G32" i="4"/>
  <c r="G30" i="4"/>
  <c r="G29" i="4"/>
  <c r="G28" i="4"/>
  <c r="G24" i="4"/>
  <c r="G21" i="4"/>
  <c r="G17" i="4"/>
  <c r="G15" i="4"/>
  <c r="G11" i="4"/>
  <c r="G9" i="4"/>
  <c r="G8" i="4"/>
  <c r="G7" i="4"/>
  <c r="V10" i="5" l="1"/>
  <c r="V202" i="5"/>
  <c r="V320" i="5"/>
  <c r="V61" i="5"/>
  <c r="V234" i="5"/>
  <c r="V130" i="5"/>
  <c r="V96" i="5"/>
  <c r="V12" i="5"/>
  <c r="V171" i="5"/>
  <c r="V275" i="5"/>
  <c r="V273" i="5"/>
  <c r="V108" i="5"/>
  <c r="V300" i="5"/>
  <c r="V64" i="5"/>
  <c r="V164" i="5"/>
  <c r="V262" i="5"/>
  <c r="V110" i="5"/>
  <c r="V165" i="5"/>
  <c r="V225" i="5"/>
  <c r="V313" i="5"/>
  <c r="V52" i="5"/>
  <c r="V282" i="5"/>
  <c r="V142" i="5"/>
  <c r="V131" i="5"/>
  <c r="V29" i="5"/>
  <c r="V178" i="5"/>
  <c r="V284" i="5"/>
  <c r="V296" i="5"/>
  <c r="V316" i="5"/>
  <c r="V258" i="5"/>
  <c r="V173" i="5"/>
  <c r="V279" i="5"/>
  <c r="V115" i="5"/>
  <c r="V172" i="5"/>
  <c r="V231" i="5"/>
  <c r="V319" i="5"/>
  <c r="V57" i="5"/>
  <c r="V38" i="5"/>
  <c r="V134" i="5"/>
  <c r="V274" i="5"/>
  <c r="V94" i="5"/>
  <c r="V181" i="5"/>
  <c r="V287" i="5"/>
  <c r="V177" i="5"/>
  <c r="V235" i="5"/>
  <c r="V66" i="5"/>
  <c r="V11" i="5"/>
  <c r="V227" i="5"/>
  <c r="V175" i="5"/>
  <c r="V312" i="5"/>
  <c r="V107" i="5"/>
  <c r="V193" i="5"/>
  <c r="V98" i="5"/>
  <c r="V147" i="5"/>
  <c r="V159" i="5"/>
  <c r="V189" i="5"/>
  <c r="V293" i="5"/>
  <c r="V123" i="5"/>
  <c r="V182" i="5"/>
  <c r="V39" i="5"/>
  <c r="V18" i="5"/>
  <c r="V190" i="5"/>
  <c r="V20" i="5"/>
  <c r="V114" i="5"/>
  <c r="V315" i="5"/>
  <c r="V213" i="5"/>
  <c r="V183" i="5"/>
  <c r="V23" i="5"/>
  <c r="V196" i="5"/>
  <c r="V188" i="5"/>
  <c r="V51" i="5"/>
  <c r="V19" i="5"/>
  <c r="V120" i="5"/>
  <c r="V180" i="5"/>
  <c r="V116" i="5"/>
  <c r="V132" i="5"/>
  <c r="V26" i="5"/>
  <c r="V126" i="5"/>
  <c r="V286" i="5"/>
  <c r="V121" i="5"/>
  <c r="V21" i="5"/>
  <c r="V310" i="5"/>
  <c r="V204" i="5"/>
  <c r="V45" i="5"/>
  <c r="V317" i="5"/>
  <c r="V55" i="5"/>
  <c r="V124" i="5"/>
  <c r="V214" i="5"/>
  <c r="V194" i="5"/>
  <c r="V133" i="5"/>
  <c r="V263" i="5"/>
  <c r="V33" i="5"/>
  <c r="V224" i="5"/>
  <c r="V34" i="5"/>
  <c r="V211" i="5"/>
  <c r="V199" i="5"/>
  <c r="V72" i="5"/>
  <c r="V106" i="5"/>
  <c r="V170" i="5"/>
  <c r="V157" i="5"/>
  <c r="V206" i="5"/>
  <c r="V99" i="5"/>
  <c r="V187" i="5"/>
  <c r="V291" i="5"/>
  <c r="V36" i="5"/>
  <c r="V119" i="5"/>
  <c r="V299" i="5"/>
  <c r="V101" i="5"/>
  <c r="V239" i="5"/>
  <c r="V9" i="5"/>
  <c r="V200" i="5"/>
  <c r="V163" i="5"/>
  <c r="V109" i="5"/>
  <c r="V250" i="5"/>
  <c r="V113" i="5"/>
  <c r="V71" i="5"/>
  <c r="V192" i="5"/>
  <c r="V218" i="5"/>
  <c r="V103" i="5"/>
  <c r="V122" i="5"/>
  <c r="V197" i="5"/>
  <c r="V46" i="5"/>
  <c r="V138" i="5"/>
  <c r="V13" i="5"/>
  <c r="V240" i="5"/>
  <c r="V278" i="5"/>
  <c r="V139" i="5"/>
  <c r="V207" i="5"/>
  <c r="V288" i="5"/>
  <c r="V295" i="5"/>
  <c r="V253" i="5"/>
  <c r="V155" i="5"/>
  <c r="V221" i="5"/>
  <c r="V128" i="5"/>
  <c r="V22" i="5"/>
  <c r="V68" i="5"/>
  <c r="V208" i="5"/>
  <c r="V198" i="5"/>
  <c r="V203" i="5"/>
  <c r="V255" i="5"/>
  <c r="V28" i="5"/>
  <c r="V25" i="5"/>
  <c r="V127" i="5"/>
  <c r="V226" i="5"/>
  <c r="V210" i="5"/>
  <c r="V136" i="5"/>
  <c r="V260" i="5"/>
  <c r="V60" i="5"/>
  <c r="V137" i="5"/>
  <c r="V233" i="5"/>
  <c r="V112" i="5"/>
  <c r="V209" i="5"/>
  <c r="V129" i="5"/>
  <c r="V65" i="5"/>
  <c r="V54" i="5"/>
  <c r="V118" i="5"/>
  <c r="V135" i="5"/>
  <c r="V53" i="5"/>
  <c r="V149" i="5"/>
  <c r="V251" i="5"/>
  <c r="V63" i="5"/>
  <c r="V156" i="5"/>
  <c r="V35" i="5"/>
  <c r="V222" i="5"/>
  <c r="V217" i="5"/>
  <c r="V48" i="5"/>
  <c r="V152" i="5"/>
  <c r="V257" i="5"/>
  <c r="V144" i="5"/>
  <c r="V14" i="5"/>
  <c r="V154" i="5"/>
  <c r="V59" i="5"/>
  <c r="V100" i="5"/>
  <c r="V259" i="5"/>
  <c r="V140" i="5"/>
  <c r="V223" i="5"/>
  <c r="V283" i="5"/>
  <c r="V191" i="5"/>
  <c r="V216" i="5"/>
  <c r="V49" i="5"/>
  <c r="V75" i="5"/>
  <c r="V143" i="5"/>
  <c r="V229" i="5"/>
  <c r="V74" i="5"/>
  <c r="V102" i="5"/>
  <c r="V148" i="5"/>
  <c r="V212" i="5"/>
  <c r="V297" i="5"/>
  <c r="V151" i="5"/>
  <c r="V69" i="5"/>
  <c r="V280" i="5"/>
  <c r="V184" i="5"/>
  <c r="V145" i="5"/>
  <c r="V236" i="5"/>
  <c r="V169" i="5"/>
  <c r="V237" i="5"/>
  <c r="V289" i="5"/>
  <c r="V141" i="5"/>
  <c r="V232" i="5"/>
  <c r="V95" i="5"/>
  <c r="V58" i="5"/>
  <c r="V176" i="5"/>
  <c r="V238" i="5"/>
  <c r="V292" i="5"/>
  <c r="V160" i="5"/>
  <c r="V220" i="5"/>
  <c r="V117" i="5"/>
  <c r="V311" i="5"/>
  <c r="V290" i="5"/>
  <c r="V161" i="5"/>
  <c r="V254" i="5"/>
  <c r="G48" i="4"/>
  <c r="G31" i="4"/>
  <c r="G39" i="4"/>
  <c r="G27" i="4"/>
  <c r="G26" i="4"/>
  <c r="T321" i="5" l="1"/>
  <c r="V321" i="5"/>
  <c r="F5" i="1" s="1"/>
  <c r="G23" i="4"/>
  <c r="G22" i="4"/>
  <c r="G16" i="4"/>
  <c r="G14" i="4"/>
  <c r="G10" i="4"/>
  <c r="G12" i="4"/>
  <c r="G13" i="4"/>
  <c r="G36" i="4"/>
  <c r="G37" i="4"/>
  <c r="G6" i="4"/>
  <c r="G54" i="4" l="1"/>
  <c r="H5" i="1"/>
  <c r="M18" i="7"/>
  <c r="M24" i="7" s="1"/>
  <c r="F4" i="1" l="1"/>
  <c r="H4" i="1" s="1"/>
  <c r="H11" i="1" s="1"/>
  <c r="H12" i="1" l="1"/>
  <c r="H13" i="1" s="1"/>
</calcChain>
</file>

<file path=xl/sharedStrings.xml><?xml version="1.0" encoding="utf-8"?>
<sst xmlns="http://schemas.openxmlformats.org/spreadsheetml/2006/main" count="880" uniqueCount="627">
  <si>
    <t>순번</t>
    <phoneticPr fontId="2" type="noConversion"/>
  </si>
  <si>
    <t>내     용</t>
    <phoneticPr fontId="2" type="noConversion"/>
  </si>
  <si>
    <t>수량</t>
    <phoneticPr fontId="2" type="noConversion"/>
  </si>
  <si>
    <t>단    가</t>
    <phoneticPr fontId="2" type="noConversion"/>
  </si>
  <si>
    <t>금    액</t>
    <phoneticPr fontId="2" type="noConversion"/>
  </si>
  <si>
    <t>비    고</t>
    <phoneticPr fontId="2" type="noConversion"/>
  </si>
  <si>
    <t>소    계</t>
    <phoneticPr fontId="2" type="noConversion"/>
  </si>
  <si>
    <t>합    계</t>
    <phoneticPr fontId="2" type="noConversion"/>
  </si>
  <si>
    <t>비고</t>
    <phoneticPr fontId="2" type="noConversion"/>
  </si>
  <si>
    <t>단위</t>
    <phoneticPr fontId="2" type="noConversion"/>
  </si>
  <si>
    <t>단가</t>
    <phoneticPr fontId="2" type="noConversion"/>
  </si>
  <si>
    <t>합계</t>
    <phoneticPr fontId="2" type="noConversion"/>
  </si>
  <si>
    <t>부 가 세</t>
    <phoneticPr fontId="2" type="noConversion"/>
  </si>
  <si>
    <t>EA</t>
    <phoneticPr fontId="2" type="noConversion"/>
  </si>
  <si>
    <t>품목</t>
    <phoneticPr fontId="2" type="noConversion"/>
  </si>
  <si>
    <t>음성서버(Workstation)</t>
    <phoneticPr fontId="2" type="noConversion"/>
  </si>
  <si>
    <t>실시간문자망서버(Workstation)</t>
    <phoneticPr fontId="2" type="noConversion"/>
  </si>
  <si>
    <t>프린터</t>
    <phoneticPr fontId="2" type="noConversion"/>
  </si>
  <si>
    <t>빔프로젝터</t>
    <phoneticPr fontId="2" type="noConversion"/>
  </si>
  <si>
    <t>화상회의서버(Workstation)</t>
    <phoneticPr fontId="2" type="noConversion"/>
  </si>
  <si>
    <t>IP카메라</t>
    <phoneticPr fontId="2" type="noConversion"/>
  </si>
  <si>
    <t>백본스위치</t>
    <phoneticPr fontId="2" type="noConversion"/>
  </si>
  <si>
    <t>키폰 주장비</t>
    <phoneticPr fontId="2" type="noConversion"/>
  </si>
  <si>
    <t>키폰 단말기</t>
    <phoneticPr fontId="2" type="noConversion"/>
  </si>
  <si>
    <t>워키토키</t>
    <phoneticPr fontId="2" type="noConversion"/>
  </si>
  <si>
    <t>오디오믹서</t>
    <phoneticPr fontId="2" type="noConversion"/>
  </si>
  <si>
    <t>파워앰프</t>
    <phoneticPr fontId="2" type="noConversion"/>
  </si>
  <si>
    <t>스피커구역선택기</t>
    <phoneticPr fontId="2" type="noConversion"/>
  </si>
  <si>
    <t>순차원전원공급기</t>
    <phoneticPr fontId="2" type="noConversion"/>
  </si>
  <si>
    <t>구즈넥마이크</t>
    <phoneticPr fontId="2" type="noConversion"/>
  </si>
  <si>
    <t>식</t>
    <phoneticPr fontId="2" type="noConversion"/>
  </si>
  <si>
    <t>백업 서버</t>
    <phoneticPr fontId="2" type="noConversion"/>
  </si>
  <si>
    <t>기점용책상</t>
    <phoneticPr fontId="2" type="noConversion"/>
  </si>
  <si>
    <t>게임 서버</t>
    <phoneticPr fontId="2" type="noConversion"/>
  </si>
  <si>
    <t>KVM스위치</t>
    <phoneticPr fontId="2" type="noConversion"/>
  </si>
  <si>
    <t>주통제용PC</t>
    <phoneticPr fontId="2" type="noConversion"/>
  </si>
  <si>
    <t>전시기</t>
    <phoneticPr fontId="2" type="noConversion"/>
  </si>
  <si>
    <t>IP시스템(NVR)</t>
    <phoneticPr fontId="2" type="noConversion"/>
  </si>
  <si>
    <t>화상회의 카메라</t>
    <phoneticPr fontId="2" type="noConversion"/>
  </si>
  <si>
    <t>책상A</t>
    <phoneticPr fontId="2" type="noConversion"/>
  </si>
  <si>
    <t>책상B</t>
    <phoneticPr fontId="2" type="noConversion"/>
  </si>
  <si>
    <t>책상C</t>
    <phoneticPr fontId="2" type="noConversion"/>
  </si>
  <si>
    <t>훈련용 의자</t>
    <phoneticPr fontId="2" type="noConversion"/>
  </si>
  <si>
    <t>PC OS</t>
    <phoneticPr fontId="2" type="noConversion"/>
  </si>
  <si>
    <t>서버 OS</t>
    <phoneticPr fontId="2" type="noConversion"/>
  </si>
  <si>
    <t>백업 SW</t>
    <phoneticPr fontId="2" type="noConversion"/>
  </si>
  <si>
    <t>화상회의 SW
(물품공급및기술지원제품)</t>
    <phoneticPr fontId="2" type="noConversion"/>
  </si>
  <si>
    <t>웍그룹 스위치 A형</t>
    <phoneticPr fontId="2" type="noConversion"/>
  </si>
  <si>
    <t>웍그룹 스위치 B형</t>
    <phoneticPr fontId="2" type="noConversion"/>
  </si>
  <si>
    <t xml:space="preserve"> </t>
    <phoneticPr fontId="2" type="noConversion"/>
  </si>
  <si>
    <t>조이스틱포함</t>
    <phoneticPr fontId="2" type="noConversion"/>
  </si>
  <si>
    <t>네트워크/GUI 서버</t>
    <phoneticPr fontId="2" type="noConversion"/>
  </si>
  <si>
    <t>관찰관/강평/훈련/문자망 PC</t>
    <phoneticPr fontId="2" type="noConversion"/>
  </si>
  <si>
    <t>천장매립형 스피커</t>
    <phoneticPr fontId="2" type="noConversion"/>
  </si>
  <si>
    <t>헤드셋 &amp; PTT</t>
    <phoneticPr fontId="2" type="noConversion"/>
  </si>
  <si>
    <t>LAN 포트락</t>
    <phoneticPr fontId="2" type="noConversion"/>
  </si>
  <si>
    <t>DB 보안 SW</t>
    <phoneticPr fontId="2" type="noConversion"/>
  </si>
  <si>
    <t>DBMS</t>
    <phoneticPr fontId="2" type="noConversion"/>
  </si>
  <si>
    <t>서버보안 SW</t>
    <phoneticPr fontId="2" type="noConversion"/>
  </si>
  <si>
    <t>식</t>
    <phoneticPr fontId="2" type="noConversion"/>
  </si>
  <si>
    <t>PC 원격관리 솔루션</t>
    <phoneticPr fontId="2" type="noConversion"/>
  </si>
  <si>
    <t>합 계</t>
    <phoneticPr fontId="2" type="noConversion"/>
  </si>
  <si>
    <t>함정 종합전술훈련체계 원가분석</t>
    <phoneticPr fontId="2" type="noConversion"/>
  </si>
  <si>
    <t>No</t>
    <phoneticPr fontId="2" type="noConversion"/>
  </si>
  <si>
    <t>구  분</t>
    <phoneticPr fontId="2" type="noConversion"/>
  </si>
  <si>
    <t>데이터</t>
    <phoneticPr fontId="16" type="noConversion"/>
  </si>
  <si>
    <t>트랜젝션</t>
    <phoneticPr fontId="16" type="noConversion"/>
  </si>
  <si>
    <t>기능
점수</t>
    <phoneticPr fontId="16" type="noConversion"/>
  </si>
  <si>
    <t>연계
복잡성</t>
    <phoneticPr fontId="2" type="noConversion"/>
  </si>
  <si>
    <t>규모</t>
    <phoneticPr fontId="16" type="noConversion"/>
  </si>
  <si>
    <t>연계
복잡성</t>
    <phoneticPr fontId="16" type="noConversion"/>
  </si>
  <si>
    <t>성능
요구사항</t>
    <phoneticPr fontId="16" type="noConversion"/>
  </si>
  <si>
    <t>운용한경
호환성</t>
    <phoneticPr fontId="16" type="noConversion"/>
  </si>
  <si>
    <t>보안성
요구수준</t>
    <phoneticPr fontId="16" type="noConversion"/>
  </si>
  <si>
    <t>재사용율</t>
    <phoneticPr fontId="2" type="noConversion"/>
  </si>
  <si>
    <t>커스터마이징
비용</t>
    <phoneticPr fontId="2" type="noConversion"/>
  </si>
  <si>
    <t>EIF</t>
    <phoneticPr fontId="16" type="noConversion"/>
  </si>
  <si>
    <t>ILF</t>
    <phoneticPr fontId="16" type="noConversion"/>
  </si>
  <si>
    <t>EI</t>
    <phoneticPr fontId="16" type="noConversion"/>
  </si>
  <si>
    <t>EO</t>
    <phoneticPr fontId="16" type="noConversion"/>
  </si>
  <si>
    <t>EQ</t>
    <phoneticPr fontId="16" type="noConversion"/>
  </si>
  <si>
    <t>전술훈련통제기SW</t>
    <phoneticPr fontId="2" type="noConversion"/>
  </si>
  <si>
    <t>훈련모드관리</t>
    <phoneticPr fontId="2" type="noConversion"/>
  </si>
  <si>
    <t>단독훈련모드</t>
    <phoneticPr fontId="2" type="noConversion"/>
  </si>
  <si>
    <t>연동훈련모드</t>
    <phoneticPr fontId="2" type="noConversion"/>
  </si>
  <si>
    <t>훈련통제기능</t>
    <phoneticPr fontId="2" type="noConversion"/>
  </si>
  <si>
    <t>훈련 시나리오관리</t>
    <phoneticPr fontId="2" type="noConversion"/>
  </si>
  <si>
    <t>배속처리</t>
    <phoneticPr fontId="2" type="noConversion"/>
  </si>
  <si>
    <t>저장/복구관리</t>
    <phoneticPr fontId="2" type="noConversion"/>
  </si>
  <si>
    <t>시스템모니터링</t>
    <phoneticPr fontId="2" type="noConversion"/>
  </si>
  <si>
    <t>전술모의</t>
    <phoneticPr fontId="2" type="noConversion"/>
  </si>
  <si>
    <t>모의엔진</t>
    <phoneticPr fontId="2" type="noConversion"/>
  </si>
  <si>
    <t>객체관리</t>
    <phoneticPr fontId="2" type="noConversion"/>
  </si>
  <si>
    <t>객체생성</t>
    <phoneticPr fontId="2" type="noConversion"/>
  </si>
  <si>
    <t>객체삭제</t>
    <phoneticPr fontId="2" type="noConversion"/>
  </si>
  <si>
    <t>시간관리</t>
    <phoneticPr fontId="2" type="noConversion"/>
  </si>
  <si>
    <t>메모리관리</t>
    <phoneticPr fontId="2" type="noConversion"/>
  </si>
  <si>
    <t>이벤트관리</t>
    <phoneticPr fontId="2" type="noConversion"/>
  </si>
  <si>
    <t>저장및복구</t>
    <phoneticPr fontId="2" type="noConversion"/>
  </si>
  <si>
    <t>플랫폼 기동모의</t>
    <phoneticPr fontId="2" type="noConversion"/>
  </si>
  <si>
    <t>수상함기동</t>
    <phoneticPr fontId="2" type="noConversion"/>
  </si>
  <si>
    <t>잠수함기동</t>
    <phoneticPr fontId="2" type="noConversion"/>
  </si>
  <si>
    <t>항공기기동</t>
    <phoneticPr fontId="2" type="noConversion"/>
  </si>
  <si>
    <t>고정익기동</t>
    <phoneticPr fontId="2" type="noConversion"/>
  </si>
  <si>
    <t>회전익기동</t>
    <phoneticPr fontId="2" type="noConversion"/>
  </si>
  <si>
    <t>탐지모델</t>
    <phoneticPr fontId="2" type="noConversion"/>
  </si>
  <si>
    <t>OS 업그레이드에 따른 운용환경에서의 ASTT SW 일체 커스터마이징 및 전체 기능의 정상운용 시험평가 지원</t>
    <phoneticPr fontId="2" type="noConversion"/>
  </si>
  <si>
    <t>레이더운용모의</t>
    <phoneticPr fontId="2" type="noConversion"/>
  </si>
  <si>
    <t>표적데이터관리</t>
    <phoneticPr fontId="2" type="noConversion"/>
  </si>
  <si>
    <t>표적데이터 생성</t>
    <phoneticPr fontId="2" type="noConversion"/>
  </si>
  <si>
    <t>표적데이터 삭제</t>
    <phoneticPr fontId="2" type="noConversion"/>
  </si>
  <si>
    <t>표적데이터 융합</t>
    <phoneticPr fontId="2" type="noConversion"/>
  </si>
  <si>
    <t>표적데이터공유</t>
    <phoneticPr fontId="2" type="noConversion"/>
  </si>
  <si>
    <t>소노브이운용모의</t>
    <phoneticPr fontId="2" type="noConversion"/>
  </si>
  <si>
    <t>수동모드모의</t>
    <phoneticPr fontId="2" type="noConversion"/>
  </si>
  <si>
    <t>능동모드모의</t>
    <phoneticPr fontId="2" type="noConversion"/>
  </si>
  <si>
    <t>IFF운용모의</t>
    <phoneticPr fontId="2" type="noConversion"/>
  </si>
  <si>
    <t>질문기모의</t>
    <phoneticPr fontId="2" type="noConversion"/>
  </si>
  <si>
    <t>응답기모의</t>
    <phoneticPr fontId="2" type="noConversion"/>
  </si>
  <si>
    <t>AIS표적모의</t>
    <phoneticPr fontId="2" type="noConversion"/>
  </si>
  <si>
    <t>KNCCS</t>
  </si>
  <si>
    <t>KNCCS 운용모의</t>
    <phoneticPr fontId="2" type="noConversion"/>
  </si>
  <si>
    <t>KNCCS 표적데이터관리</t>
    <phoneticPr fontId="2" type="noConversion"/>
  </si>
  <si>
    <t>KNCCS 표적융합관리</t>
    <phoneticPr fontId="2" type="noConversion"/>
  </si>
  <si>
    <t>IFF모의</t>
    <phoneticPr fontId="2" type="noConversion"/>
  </si>
  <si>
    <t>AIS모의</t>
    <phoneticPr fontId="2" type="noConversion"/>
  </si>
  <si>
    <t>전자전모델</t>
    <phoneticPr fontId="2" type="noConversion"/>
  </si>
  <si>
    <t>ES장비모의</t>
    <phoneticPr fontId="2" type="noConversion"/>
  </si>
  <si>
    <t>EA장비모의</t>
    <phoneticPr fontId="2" type="noConversion"/>
  </si>
  <si>
    <t>JAMMER 모의</t>
    <phoneticPr fontId="2" type="noConversion"/>
  </si>
  <si>
    <t>TACM모의</t>
    <phoneticPr fontId="2" type="noConversion"/>
  </si>
  <si>
    <t>CHAFF모의</t>
    <phoneticPr fontId="2" type="noConversion"/>
  </si>
  <si>
    <t>무장모의모델</t>
    <phoneticPr fontId="2" type="noConversion"/>
  </si>
  <si>
    <t>함포모의</t>
    <phoneticPr fontId="2" type="noConversion"/>
  </si>
  <si>
    <t>유도탄모의</t>
    <phoneticPr fontId="2" type="noConversion"/>
  </si>
  <si>
    <t>근접방어무기체계</t>
    <phoneticPr fontId="2" type="noConversion"/>
  </si>
  <si>
    <t>어뢰모의</t>
    <phoneticPr fontId="2" type="noConversion"/>
  </si>
  <si>
    <t>신호탄운용모의</t>
    <phoneticPr fontId="2" type="noConversion"/>
  </si>
  <si>
    <t>표적관리모델</t>
    <phoneticPr fontId="2" type="noConversion"/>
  </si>
  <si>
    <t>표적생성모델</t>
    <phoneticPr fontId="2" type="noConversion"/>
  </si>
  <si>
    <t>표적삭제모델</t>
    <phoneticPr fontId="2" type="noConversion"/>
  </si>
  <si>
    <t>표적융합관리</t>
    <phoneticPr fontId="2" type="noConversion"/>
  </si>
  <si>
    <t>장애물운용모의</t>
    <phoneticPr fontId="2" type="noConversion"/>
  </si>
  <si>
    <t>손상평가모의</t>
    <phoneticPr fontId="2" type="noConversion"/>
  </si>
  <si>
    <t>플랫폼피해모의</t>
    <phoneticPr fontId="2" type="noConversion"/>
  </si>
  <si>
    <t>무장피해모의</t>
    <phoneticPr fontId="2" type="noConversion"/>
  </si>
  <si>
    <t>보급품소모모의</t>
    <phoneticPr fontId="2" type="noConversion"/>
  </si>
  <si>
    <t>유류소모논리</t>
    <phoneticPr fontId="2" type="noConversion"/>
  </si>
  <si>
    <t>보급품소</t>
    <phoneticPr fontId="2" type="noConversion"/>
  </si>
  <si>
    <t>데이터전달/처리처리</t>
    <phoneticPr fontId="2" type="noConversion"/>
  </si>
  <si>
    <t>데이터 전달기능</t>
    <phoneticPr fontId="2" type="noConversion"/>
  </si>
  <si>
    <t>데이터 처리기능</t>
    <phoneticPr fontId="2" type="noConversion"/>
  </si>
  <si>
    <t xml:space="preserve">타체계 연동 </t>
    <phoneticPr fontId="2" type="noConversion"/>
  </si>
  <si>
    <t xml:space="preserve">연동통제기 </t>
    <phoneticPr fontId="2" type="noConversion"/>
  </si>
  <si>
    <t>연동아답터</t>
    <phoneticPr fontId="2" type="noConversion"/>
  </si>
  <si>
    <t>연동모의</t>
    <phoneticPr fontId="2" type="noConversion"/>
  </si>
  <si>
    <t>음성통신체계SW</t>
    <phoneticPr fontId="2" type="noConversion"/>
  </si>
  <si>
    <t>함내통신</t>
    <phoneticPr fontId="2" type="noConversion"/>
  </si>
  <si>
    <t>회의망관리</t>
    <phoneticPr fontId="2" type="noConversion"/>
  </si>
  <si>
    <t>함외통신</t>
    <phoneticPr fontId="2" type="noConversion"/>
  </si>
  <si>
    <t>단말기등록관리</t>
    <phoneticPr fontId="2" type="noConversion"/>
  </si>
  <si>
    <t>유무선채널관리</t>
    <phoneticPr fontId="2" type="noConversion"/>
  </si>
  <si>
    <t>묵음기능</t>
    <phoneticPr fontId="2" type="noConversion"/>
  </si>
  <si>
    <t>음성데이터처리</t>
    <phoneticPr fontId="2" type="noConversion"/>
  </si>
  <si>
    <t>음성데이터분배</t>
    <phoneticPr fontId="2" type="noConversion"/>
  </si>
  <si>
    <t>음성데이터 저장기능</t>
    <phoneticPr fontId="2" type="noConversion"/>
  </si>
  <si>
    <t>단말기설정관리</t>
    <phoneticPr fontId="2" type="noConversion"/>
  </si>
  <si>
    <t>전술훈련상황도SW</t>
    <phoneticPr fontId="2" type="noConversion"/>
  </si>
  <si>
    <t>시스템</t>
    <phoneticPr fontId="2" type="noConversion"/>
  </si>
  <si>
    <t>훈련정보관리</t>
    <phoneticPr fontId="2" type="noConversion"/>
  </si>
  <si>
    <t>전술편집데이터초기화</t>
    <phoneticPr fontId="2" type="noConversion"/>
  </si>
  <si>
    <t>외부체계연동</t>
    <phoneticPr fontId="2" type="noConversion"/>
  </si>
  <si>
    <t>상황도관리</t>
    <phoneticPr fontId="2" type="noConversion"/>
  </si>
  <si>
    <t>좌표설정</t>
    <phoneticPr fontId="2" type="noConversion"/>
  </si>
  <si>
    <t>전자해도 설정</t>
    <phoneticPr fontId="2" type="noConversion"/>
  </si>
  <si>
    <t>상황도 화면이동</t>
    <phoneticPr fontId="2" type="noConversion"/>
  </si>
  <si>
    <t>상황도 도식 항목 설정</t>
    <phoneticPr fontId="2" type="noConversion"/>
  </si>
  <si>
    <t>상황도 저장 및 출력</t>
    <phoneticPr fontId="2" type="noConversion"/>
  </si>
  <si>
    <t>호출부호 설정/전시</t>
    <phoneticPr fontId="2" type="noConversion"/>
  </si>
  <si>
    <t>훈련통제관기능</t>
    <phoneticPr fontId="2" type="noConversion"/>
  </si>
  <si>
    <t>훈련상황조성</t>
    <phoneticPr fontId="2" type="noConversion"/>
  </si>
  <si>
    <t>모의반변경</t>
    <phoneticPr fontId="2" type="noConversion"/>
  </si>
  <si>
    <t>항적전시</t>
    <phoneticPr fontId="2" type="noConversion"/>
  </si>
  <si>
    <t>훈련환경편집</t>
    <phoneticPr fontId="2" type="noConversion"/>
  </si>
  <si>
    <t>항해정보편집</t>
    <phoneticPr fontId="2" type="noConversion"/>
  </si>
  <si>
    <t>표적관리</t>
    <phoneticPr fontId="2" type="noConversion"/>
  </si>
  <si>
    <t>기동통제</t>
    <phoneticPr fontId="2" type="noConversion"/>
  </si>
  <si>
    <t>교전통제</t>
    <phoneticPr fontId="2" type="noConversion"/>
  </si>
  <si>
    <t>그룹운용</t>
    <phoneticPr fontId="2" type="noConversion"/>
  </si>
  <si>
    <t>플랫폼생성</t>
    <phoneticPr fontId="2" type="noConversion"/>
  </si>
  <si>
    <t>플랫폼복사</t>
    <phoneticPr fontId="2" type="noConversion"/>
  </si>
  <si>
    <t>재밍객체관리</t>
    <phoneticPr fontId="2" type="noConversion"/>
  </si>
  <si>
    <t>해양부유물통제</t>
    <phoneticPr fontId="2" type="noConversion"/>
  </si>
  <si>
    <t>탐지장비성능통제</t>
    <phoneticPr fontId="2" type="noConversion"/>
  </si>
  <si>
    <t>IFF 식별코드</t>
    <phoneticPr fontId="2" type="noConversion"/>
  </si>
  <si>
    <t>무장별 명중률 설정</t>
    <phoneticPr fontId="2" type="noConversion"/>
  </si>
  <si>
    <t>AIC 정보 관리</t>
    <phoneticPr fontId="2" type="noConversion"/>
  </si>
  <si>
    <t>수중음향 전송</t>
    <phoneticPr fontId="2" type="noConversion"/>
  </si>
  <si>
    <t>해구도 데이터관리</t>
    <phoneticPr fontId="2" type="noConversion"/>
  </si>
  <si>
    <t>전술편집기능</t>
    <phoneticPr fontId="2" type="noConversion"/>
  </si>
  <si>
    <t xml:space="preserve"> CPA/함위변경(임검)</t>
  </si>
  <si>
    <t xml:space="preserve"> VECTAC</t>
  </si>
  <si>
    <t xml:space="preserve"> 경계진 구역 설정</t>
  </si>
  <si>
    <t xml:space="preserve"> RED WOOD </t>
  </si>
  <si>
    <t xml:space="preserve"> CORDON(14AS)</t>
  </si>
  <si>
    <t xml:space="preserve"> ACORN(2S)</t>
  </si>
  <si>
    <t xml:space="preserve"> 5A</t>
  </si>
  <si>
    <t xml:space="preserve"> FOC</t>
  </si>
  <si>
    <t xml:space="preserve"> FOP</t>
  </si>
  <si>
    <t xml:space="preserve"> EP 추적</t>
  </si>
  <si>
    <t xml:space="preserve"> 2A </t>
  </si>
  <si>
    <t xml:space="preserve"> DOG BOX </t>
  </si>
  <si>
    <t xml:space="preserve"> SLT </t>
  </si>
  <si>
    <t xml:space="preserve"> 선분편집 </t>
  </si>
  <si>
    <t xml:space="preserve"> 도형편집 </t>
  </si>
  <si>
    <t xml:space="preserve"> 문자편집 </t>
  </si>
  <si>
    <t xml:space="preserve"> 심볼편집 </t>
  </si>
  <si>
    <t xml:space="preserve"> 전술정보수신 </t>
  </si>
  <si>
    <t xml:space="preserve"> 전술편집관리 </t>
  </si>
  <si>
    <t xml:space="preserve"> 정보전송</t>
  </si>
  <si>
    <t>함정운용</t>
    <phoneticPr fontId="2" type="noConversion"/>
  </si>
  <si>
    <t>탐지장비운용</t>
    <phoneticPr fontId="2" type="noConversion"/>
  </si>
  <si>
    <t>무장운용</t>
    <phoneticPr fontId="2" type="noConversion"/>
  </si>
  <si>
    <t>전탐기지운용</t>
    <phoneticPr fontId="2" type="noConversion"/>
  </si>
  <si>
    <t>무장운용/통제</t>
    <phoneticPr fontId="2" type="noConversion"/>
  </si>
  <si>
    <t>적 전탐기지 운용</t>
    <phoneticPr fontId="2" type="noConversion"/>
  </si>
  <si>
    <t>전탐기지</t>
    <phoneticPr fontId="2" type="noConversion"/>
  </si>
  <si>
    <t>지대함 유도탄 기지</t>
    <phoneticPr fontId="2" type="noConversion"/>
  </si>
  <si>
    <t>지대공 유도탄 기지</t>
    <phoneticPr fontId="2" type="noConversion"/>
  </si>
  <si>
    <t>해안포기지</t>
    <phoneticPr fontId="2" type="noConversion"/>
  </si>
  <si>
    <t>잠수함 운용</t>
    <phoneticPr fontId="2" type="noConversion"/>
  </si>
  <si>
    <t>무장통제</t>
    <phoneticPr fontId="2" type="noConversion"/>
  </si>
  <si>
    <t>항공기운용</t>
    <phoneticPr fontId="2" type="noConversion"/>
  </si>
  <si>
    <t>조타</t>
    <phoneticPr fontId="2" type="noConversion"/>
  </si>
  <si>
    <t>조함</t>
    <phoneticPr fontId="2" type="noConversion"/>
  </si>
  <si>
    <t>타기/전령기설정</t>
    <phoneticPr fontId="2" type="noConversion"/>
  </si>
  <si>
    <t>제어장치지시기</t>
    <phoneticPr fontId="2" type="noConversion"/>
  </si>
  <si>
    <t>다가이기동 지시기</t>
    <phoneticPr fontId="2" type="noConversion"/>
  </si>
  <si>
    <t>등화설정</t>
    <phoneticPr fontId="2" type="noConversion"/>
  </si>
  <si>
    <t>레이다 운용(공통)</t>
    <phoneticPr fontId="2" type="noConversion"/>
  </si>
  <si>
    <t>IFF운용</t>
    <phoneticPr fontId="2" type="noConversion"/>
  </si>
  <si>
    <t>AIS 정보</t>
    <phoneticPr fontId="2" type="noConversion"/>
  </si>
  <si>
    <t>전자전장비</t>
    <phoneticPr fontId="2" type="noConversion"/>
  </si>
  <si>
    <t>SLQ-200K</t>
  </si>
  <si>
    <t>APECS-II</t>
  </si>
  <si>
    <t>ULQ-11(V)1K</t>
  </si>
  <si>
    <t>ULQ-12(V)1K</t>
  </si>
  <si>
    <t>SLQ-200K(V)4K</t>
  </si>
  <si>
    <t>음탐운용</t>
    <phoneticPr fontId="2" type="noConversion"/>
  </si>
  <si>
    <t>대잠전</t>
    <phoneticPr fontId="2" type="noConversion"/>
  </si>
  <si>
    <t>TACM Engagement Status</t>
  </si>
  <si>
    <t>SLTS Engagement Status</t>
  </si>
  <si>
    <t>KVLA Engagement Status</t>
  </si>
  <si>
    <t>TASS(SQR-220K)</t>
  </si>
  <si>
    <t>HMS</t>
    <phoneticPr fontId="2" type="noConversion"/>
  </si>
  <si>
    <t>어뢰기만기</t>
    <phoneticPr fontId="2" type="noConversion"/>
  </si>
  <si>
    <t>SONOBUOY</t>
    <phoneticPr fontId="2" type="noConversion"/>
  </si>
  <si>
    <t>B/T운용</t>
    <phoneticPr fontId="2" type="noConversion"/>
  </si>
  <si>
    <t>어뢰운용</t>
    <phoneticPr fontId="2" type="noConversion"/>
  </si>
  <si>
    <t>SUS</t>
    <phoneticPr fontId="2" type="noConversion"/>
  </si>
  <si>
    <t>기뢰부설</t>
    <phoneticPr fontId="2" type="noConversion"/>
  </si>
  <si>
    <t>폭뢰투하</t>
    <phoneticPr fontId="2" type="noConversion"/>
  </si>
  <si>
    <t>투하형 기만체 운용</t>
    <phoneticPr fontId="2" type="noConversion"/>
  </si>
  <si>
    <t>사통</t>
    <phoneticPr fontId="2" type="noConversion"/>
  </si>
  <si>
    <t>대공전</t>
    <phoneticPr fontId="2" type="noConversion"/>
  </si>
  <si>
    <t>유도통제</t>
    <phoneticPr fontId="2" type="noConversion"/>
  </si>
  <si>
    <t>사통레이더</t>
    <phoneticPr fontId="2" type="noConversion"/>
  </si>
  <si>
    <t>STIR</t>
    <phoneticPr fontId="2" type="noConversion"/>
  </si>
  <si>
    <t>MW-08</t>
    <phoneticPr fontId="2" type="noConversion"/>
  </si>
  <si>
    <t>PKG추적R/D</t>
    <phoneticPr fontId="2" type="noConversion"/>
  </si>
  <si>
    <t>FFG추적R/D</t>
    <phoneticPr fontId="2" type="noConversion"/>
  </si>
  <si>
    <t>S-1810</t>
    <phoneticPr fontId="2" type="noConversion"/>
  </si>
  <si>
    <t>ST-1802</t>
    <phoneticPr fontId="2" type="noConversion"/>
  </si>
  <si>
    <t>STIR-180</t>
    <phoneticPr fontId="2" type="noConversion"/>
  </si>
  <si>
    <t>WM-28</t>
    <phoneticPr fontId="2" type="noConversion"/>
  </si>
  <si>
    <t>WCS-86</t>
    <phoneticPr fontId="2" type="noConversion"/>
  </si>
  <si>
    <t>유도</t>
    <phoneticPr fontId="2" type="noConversion"/>
  </si>
  <si>
    <t>대함전</t>
    <phoneticPr fontId="2" type="noConversion"/>
  </si>
  <si>
    <t>KSSM</t>
    <phoneticPr fontId="2" type="noConversion"/>
  </si>
  <si>
    <t>H/P BLOCK 1A</t>
    <phoneticPr fontId="2" type="noConversion"/>
  </si>
  <si>
    <t>H/P BLOCK 1C</t>
    <phoneticPr fontId="2" type="noConversion"/>
  </si>
  <si>
    <t>H/P BLOCK 1G</t>
    <phoneticPr fontId="2" type="noConversion"/>
  </si>
  <si>
    <t>WCP</t>
    <phoneticPr fontId="2" type="noConversion"/>
  </si>
  <si>
    <t>WCP(DDG)</t>
    <phoneticPr fontId="2" type="noConversion"/>
  </si>
  <si>
    <t>미스트랄</t>
    <phoneticPr fontId="2" type="noConversion"/>
  </si>
  <si>
    <t>신궁</t>
    <phoneticPr fontId="2" type="noConversion"/>
  </si>
  <si>
    <t>청상어 초기 입력장치</t>
    <phoneticPr fontId="2" type="noConversion"/>
  </si>
  <si>
    <t xml:space="preserve">장거리대잠어뢰통제 </t>
    <phoneticPr fontId="2" type="noConversion"/>
  </si>
  <si>
    <t>MK-44</t>
    <phoneticPr fontId="2" type="noConversion"/>
  </si>
  <si>
    <t>K-744</t>
    <phoneticPr fontId="2" type="noConversion"/>
  </si>
  <si>
    <t>K-745</t>
    <phoneticPr fontId="2" type="noConversion"/>
  </si>
  <si>
    <t>K-6</t>
    <phoneticPr fontId="2" type="noConversion"/>
  </si>
  <si>
    <t>3D 견시모델</t>
    <phoneticPr fontId="2" type="noConversion"/>
  </si>
  <si>
    <t>지형영상 전시</t>
    <phoneticPr fontId="2" type="noConversion"/>
  </si>
  <si>
    <t>지형영상전시</t>
    <phoneticPr fontId="2" type="noConversion"/>
  </si>
  <si>
    <t>기상전시</t>
    <phoneticPr fontId="2" type="noConversion"/>
  </si>
  <si>
    <t>주야전시</t>
    <phoneticPr fontId="2" type="noConversion"/>
  </si>
  <si>
    <t>우천상황전시</t>
    <phoneticPr fontId="2" type="noConversion"/>
  </si>
  <si>
    <t>눈효과전시</t>
    <phoneticPr fontId="2" type="noConversion"/>
  </si>
  <si>
    <t>파고상태 전시</t>
    <phoneticPr fontId="2" type="noConversion"/>
  </si>
  <si>
    <t>3D모의객체관리</t>
    <phoneticPr fontId="2" type="noConversion"/>
  </si>
  <si>
    <t>객체 생성</t>
    <phoneticPr fontId="2" type="noConversion"/>
  </si>
  <si>
    <t>객체 삭제</t>
    <phoneticPr fontId="2" type="noConversion"/>
  </si>
  <si>
    <t>모의객체 전시</t>
    <phoneticPr fontId="2" type="noConversion"/>
  </si>
  <si>
    <t>플랫폼객체전시</t>
    <phoneticPr fontId="2" type="noConversion"/>
  </si>
  <si>
    <t>해상부유물 콘텐츠 변경</t>
    <phoneticPr fontId="2" type="noConversion"/>
  </si>
  <si>
    <t>무장객체 기동전시</t>
    <phoneticPr fontId="2" type="noConversion"/>
  </si>
  <si>
    <t>효과 전시</t>
    <phoneticPr fontId="2" type="noConversion"/>
  </si>
  <si>
    <t>물살효과전시</t>
    <phoneticPr fontId="2" type="noConversion"/>
  </si>
  <si>
    <t>신호탄효과전시</t>
    <phoneticPr fontId="2" type="noConversion"/>
  </si>
  <si>
    <t>뷰포인트 전환기능</t>
    <phoneticPr fontId="2" type="noConversion"/>
  </si>
  <si>
    <t>1인칭시점 전시</t>
    <phoneticPr fontId="2" type="noConversion"/>
  </si>
  <si>
    <t>3인칭시점 전시</t>
    <phoneticPr fontId="2" type="noConversion"/>
  </si>
  <si>
    <t>DB관리도구</t>
    <phoneticPr fontId="2" type="noConversion"/>
  </si>
  <si>
    <t>시스템관리</t>
    <phoneticPr fontId="2" type="noConversion"/>
  </si>
  <si>
    <t>플랫폼코드관리</t>
    <phoneticPr fontId="2" type="noConversion"/>
  </si>
  <si>
    <t>신규장비관리</t>
    <phoneticPr fontId="2" type="noConversion"/>
  </si>
  <si>
    <t>시나리오파일관리</t>
    <phoneticPr fontId="2" type="noConversion"/>
  </si>
  <si>
    <t>파라메터관리기능</t>
    <phoneticPr fontId="2" type="noConversion"/>
  </si>
  <si>
    <t>플랫폼제원관리</t>
    <phoneticPr fontId="2" type="noConversion"/>
  </si>
  <si>
    <t>수상함제원관리</t>
    <phoneticPr fontId="2" type="noConversion"/>
  </si>
  <si>
    <t>잠수함제원관리</t>
    <phoneticPr fontId="2" type="noConversion"/>
  </si>
  <si>
    <t>항공기제원관리</t>
    <phoneticPr fontId="2" type="noConversion"/>
  </si>
  <si>
    <t>무장제원관리</t>
    <phoneticPr fontId="2" type="noConversion"/>
  </si>
  <si>
    <t>함포제원관리</t>
    <phoneticPr fontId="2" type="noConversion"/>
  </si>
  <si>
    <t>유도탄제원관리</t>
    <phoneticPr fontId="2" type="noConversion"/>
  </si>
  <si>
    <t>어뢰제원관리</t>
    <phoneticPr fontId="2" type="noConversion"/>
  </si>
  <si>
    <t>센서제원관리</t>
    <phoneticPr fontId="2" type="noConversion"/>
  </si>
  <si>
    <t>레이더제원관리</t>
    <phoneticPr fontId="2" type="noConversion"/>
  </si>
  <si>
    <t>전자전장비제원관리</t>
    <phoneticPr fontId="2" type="noConversion"/>
  </si>
  <si>
    <t>IFF제원관리</t>
    <phoneticPr fontId="2" type="noConversion"/>
  </si>
  <si>
    <t>소나제원관리</t>
    <phoneticPr fontId="2" type="noConversion"/>
  </si>
  <si>
    <t>소노브이제원관리</t>
    <phoneticPr fontId="2" type="noConversion"/>
  </si>
  <si>
    <t>보급품제원관리</t>
    <phoneticPr fontId="2" type="noConversion"/>
  </si>
  <si>
    <t>유휴제원관리</t>
    <phoneticPr fontId="2" type="noConversion"/>
  </si>
  <si>
    <t>탄제원관리</t>
    <phoneticPr fontId="2" type="noConversion"/>
  </si>
  <si>
    <t>세력DB관리기능</t>
    <phoneticPr fontId="2" type="noConversion"/>
  </si>
  <si>
    <t>시나리오생성</t>
    <phoneticPr fontId="2" type="noConversion"/>
  </si>
  <si>
    <t>시나리오검증</t>
    <phoneticPr fontId="2" type="noConversion"/>
  </si>
  <si>
    <t>시나리오정보관리</t>
    <phoneticPr fontId="2" type="noConversion"/>
  </si>
  <si>
    <t>시나리오파일생성관리</t>
    <phoneticPr fontId="2" type="noConversion"/>
  </si>
  <si>
    <t>파일전송관리</t>
    <phoneticPr fontId="2" type="noConversion"/>
  </si>
  <si>
    <t>음성서버SW</t>
    <phoneticPr fontId="2" type="noConversion"/>
  </si>
  <si>
    <t>사용자단말기접속관리</t>
    <phoneticPr fontId="2" type="noConversion"/>
  </si>
  <si>
    <t>데이터전송관리</t>
    <phoneticPr fontId="2" type="noConversion"/>
  </si>
  <si>
    <t>통신망관리</t>
    <phoneticPr fontId="2" type="noConversion"/>
  </si>
  <si>
    <t>통달거리모의</t>
    <phoneticPr fontId="2" type="noConversion"/>
  </si>
  <si>
    <t>NMS관리SW</t>
    <phoneticPr fontId="2" type="noConversion"/>
  </si>
  <si>
    <t>모의반구성</t>
    <phoneticPr fontId="2" type="noConversion"/>
  </si>
  <si>
    <t>통신채널설정</t>
    <phoneticPr fontId="2" type="noConversion"/>
  </si>
  <si>
    <t>통신채널할당기능</t>
    <phoneticPr fontId="2" type="noConversion"/>
  </si>
  <si>
    <t>음성통신단말기SW</t>
    <phoneticPr fontId="2" type="noConversion"/>
  </si>
  <si>
    <t>함내통신기능</t>
    <phoneticPr fontId="2" type="noConversion"/>
  </si>
  <si>
    <t>함외통신기능</t>
    <phoneticPr fontId="2" type="noConversion"/>
  </si>
  <si>
    <t>계</t>
    <phoneticPr fontId="2" type="noConversion"/>
  </si>
  <si>
    <t>#2 : 개발원가 산출내역</t>
    <phoneticPr fontId="2" type="noConversion"/>
  </si>
  <si>
    <t>1. 개발규모산정</t>
  </si>
  <si>
    <t>- 기능점수 산정</t>
  </si>
  <si>
    <t>기능유형</t>
    <phoneticPr fontId="2" type="noConversion"/>
  </si>
  <si>
    <t>내부논리파일</t>
    <phoneticPr fontId="2" type="noConversion"/>
  </si>
  <si>
    <t>외부논리파일</t>
    <phoneticPr fontId="2" type="noConversion"/>
  </si>
  <si>
    <t>외부입력</t>
    <phoneticPr fontId="2" type="noConversion"/>
  </si>
  <si>
    <t>외부출력</t>
    <phoneticPr fontId="2" type="noConversion"/>
  </si>
  <si>
    <t>외부조회</t>
    <phoneticPr fontId="2" type="noConversion"/>
  </si>
  <si>
    <t>평균점수</t>
    <phoneticPr fontId="2" type="noConversion"/>
  </si>
  <si>
    <t>점수</t>
    <phoneticPr fontId="2" type="noConversion"/>
  </si>
  <si>
    <t>총 기능점수</t>
  </si>
  <si>
    <t>2. 보정계수 산정</t>
  </si>
  <si>
    <t>(1) 어플리케이션 유형</t>
  </si>
  <si>
    <t>구분</t>
  </si>
  <si>
    <t>내용</t>
  </si>
  <si>
    <t>보정계수</t>
    <phoneticPr fontId="2" type="noConversion"/>
  </si>
  <si>
    <t>보정계수 값</t>
    <phoneticPr fontId="2" type="noConversion"/>
  </si>
  <si>
    <t>비  고</t>
    <phoneticPr fontId="2" type="noConversion"/>
  </si>
  <si>
    <t>연계복잡성
수준</t>
    <phoneticPr fontId="2" type="noConversion"/>
  </si>
  <si>
    <t>1. 타 기관 연계 없음</t>
    <phoneticPr fontId="2" type="noConversion"/>
  </si>
  <si>
    <t>2. 1~2개의 타 기관 연계</t>
    <phoneticPr fontId="2" type="noConversion"/>
  </si>
  <si>
    <t>3. 3~5개의 타 기관 연계</t>
    <phoneticPr fontId="2" type="noConversion"/>
  </si>
  <si>
    <t>4. 6~10개의 타 기관 연계</t>
    <phoneticPr fontId="2" type="noConversion"/>
  </si>
  <si>
    <t>5. 10개 초과의 타 기관 연계</t>
    <phoneticPr fontId="2" type="noConversion"/>
  </si>
  <si>
    <t>성능
요구사항</t>
    <phoneticPr fontId="2" type="noConversion"/>
  </si>
  <si>
    <t>1. 응답성능에 대한 특별한 요구사항이 없다.</t>
    <phoneticPr fontId="2" type="noConversion"/>
  </si>
  <si>
    <t>2. 응답성능에 대한 요구사항이 있으나 특별한 조치가 필요하지는 않다.</t>
    <phoneticPr fontId="2" type="noConversion"/>
  </si>
  <si>
    <t>3. 응답시간이나 처리율이 피크타임(peak time)에 중요하며, 처리 시한이 명시되어 있다.</t>
    <phoneticPr fontId="2" type="noConversion"/>
  </si>
  <si>
    <t>4. 응답시간이나 처리율이 모든 업무시간에 중요하며, 처리 시한이 명시되어 있다.</t>
    <phoneticPr fontId="2" type="noConversion"/>
  </si>
  <si>
    <t>5. 응답성능 요구수준이 엄격하여, 설계, 개발 또는 구현 단계에서 성능 분석도구 사용이 필요하다.</t>
    <phoneticPr fontId="2" type="noConversion"/>
  </si>
  <si>
    <t>운용환경
호환성</t>
    <phoneticPr fontId="2" type="noConversion"/>
  </si>
  <si>
    <t>1. 응답성능에 대한 특별한 요구사항이 없다.1. 운영환경 호환성에 대한 요구사항이 없다.</t>
    <phoneticPr fontId="2" type="noConversion"/>
  </si>
  <si>
    <t>2. 운영환경 호환성에 대한 요구사항이 있으며, 동일 하드웨어 및 소프트웨어 환경에서 운영되도록 설계된다.</t>
    <phoneticPr fontId="2" type="noConversion"/>
  </si>
  <si>
    <t>3. 운영환경 호환성에 대한 요구사항이 있으며, 유사 하드웨어 및 소프트웨어 환경에서 운영되도록 설계된다.</t>
    <phoneticPr fontId="2" type="noConversion"/>
  </si>
  <si>
    <t>4. 운영환경 호환성에 대한 요구사항이 있으며, 이질적인 하드웨어 및 소프트웨어 환경에서 운영되도록 설계된다.</t>
    <phoneticPr fontId="2" type="noConversion"/>
  </si>
  <si>
    <t>5. 항목 4에 더하여 일반적 산출물 이외에 장소에서 원활한 운영을 보장하기 위한 운영 절차의 문서화와 사전 모의훈련이 요구된다.</t>
    <phoneticPr fontId="2" type="noConversion"/>
  </si>
  <si>
    <t>보안성
요구수준</t>
    <phoneticPr fontId="2" type="noConversion"/>
  </si>
  <si>
    <t>1. 암호화, 웹취약점 점검, 시큐어코딩, 개인정보보호 등 1가지 보안 요구사항이 포함되어 있다.</t>
    <phoneticPr fontId="2" type="noConversion"/>
  </si>
  <si>
    <t>2. 2가지 요구사항이 포함되어 있다.</t>
    <phoneticPr fontId="2" type="noConversion"/>
  </si>
  <si>
    <t>3. 3가지 요구사항이 포함되어 있다.</t>
    <phoneticPr fontId="2" type="noConversion"/>
  </si>
  <si>
    <t>4. 4가지 항목이 모두 포함되어 있다.</t>
    <phoneticPr fontId="2" type="noConversion"/>
  </si>
  <si>
    <t>5. 5가지 이상의 보안 요구사항이 포함되어 있다.</t>
    <phoneticPr fontId="2" type="noConversion"/>
  </si>
  <si>
    <t>개발언어 보정계수</t>
    <phoneticPr fontId="2" type="noConversion"/>
  </si>
  <si>
    <t>(3) 규모</t>
  </si>
  <si>
    <t>기능점수</t>
    <phoneticPr fontId="2" type="noConversion"/>
  </si>
  <si>
    <t>비   고</t>
    <phoneticPr fontId="2" type="noConversion"/>
  </si>
  <si>
    <t>규모</t>
    <phoneticPr fontId="2" type="noConversion"/>
  </si>
  <si>
    <t>­ 규모 보정계수 계산식 = 0.4057 x (loge(기능점수) - 7.1978)2 + 0.8878
 (단, 500FP 미만시 1.2800, 3,000FP 초과시 1.1530을 적용한다.)</t>
    <phoneticPr fontId="2" type="noConversion"/>
  </si>
  <si>
    <t>3. 개발원가 산정</t>
    <phoneticPr fontId="2" type="noConversion"/>
  </si>
  <si>
    <t>- 기능점수에 의한 개발원가</t>
    <phoneticPr fontId="2" type="noConversion"/>
  </si>
  <si>
    <t>보정계수</t>
  </si>
  <si>
    <t>개발원가</t>
    <phoneticPr fontId="2" type="noConversion"/>
  </si>
  <si>
    <t>비 고</t>
    <phoneticPr fontId="2" type="noConversion"/>
  </si>
  <si>
    <t>성능
요구수준</t>
    <phoneticPr fontId="2" type="noConversion"/>
  </si>
  <si>
    <t>운영환경
호환성</t>
    <phoneticPr fontId="2" type="noConversion"/>
  </si>
  <si>
    <t>26-N-종합전술훈련체계(ASTT) 교체사업</t>
    <phoneticPr fontId="2" type="noConversion"/>
  </si>
  <si>
    <t>내역 산출표</t>
  </si>
  <si>
    <t>NO</t>
  </si>
  <si>
    <t>품명</t>
  </si>
  <si>
    <t>규격</t>
  </si>
  <si>
    <t>단위</t>
  </si>
  <si>
    <t>수량</t>
  </si>
  <si>
    <t>재 료 비</t>
  </si>
  <si>
    <t>노 무 비</t>
  </si>
  <si>
    <t>경비</t>
  </si>
  <si>
    <t>합 계</t>
  </si>
  <si>
    <t>비고</t>
  </si>
  <si>
    <t>단 가</t>
  </si>
  <si>
    <t>금 액</t>
  </si>
  <si>
    <t>노무비</t>
  </si>
  <si>
    <t>통신관련산업기사</t>
  </si>
  <si>
    <t>인</t>
  </si>
  <si>
    <t>통신설비공</t>
  </si>
  <si>
    <t>보통인부</t>
  </si>
  <si>
    <t>통신관련 기사</t>
    <phoneticPr fontId="48" type="noConversion"/>
  </si>
  <si>
    <t>S/W시험사</t>
  </si>
  <si>
    <t>H/W시험사</t>
  </si>
  <si>
    <t>특별인부</t>
    <phoneticPr fontId="48" type="noConversion"/>
  </si>
  <si>
    <t>통신내선공</t>
    <phoneticPr fontId="48" type="noConversion"/>
  </si>
  <si>
    <t>무선안테나공</t>
    <phoneticPr fontId="48" type="noConversion"/>
  </si>
  <si>
    <t>노무비</t>
    <phoneticPr fontId="48" type="noConversion"/>
  </si>
  <si>
    <t>통신케이블공</t>
    <phoneticPr fontId="48" type="noConversion"/>
  </si>
  <si>
    <t>인</t>
    <phoneticPr fontId="48" type="noConversion"/>
  </si>
  <si>
    <t>합          계</t>
  </si>
  <si>
    <t>소 계(공량)</t>
  </si>
  <si>
    <t>EA</t>
  </si>
  <si>
    <t>공량</t>
  </si>
  <si>
    <t>공율</t>
  </si>
  <si>
    <t>비  고</t>
  </si>
  <si>
    <t>통신내선공</t>
  </si>
  <si>
    <t>특별인부</t>
  </si>
  <si>
    <t>H/W 시험사</t>
  </si>
  <si>
    <t>S/W 시험사</t>
  </si>
  <si>
    <t>통신관련 기사</t>
  </si>
  <si>
    <t>통신 설비공</t>
  </si>
  <si>
    <t>통신관련 산업기사</t>
  </si>
  <si>
    <t>공정구분</t>
  </si>
  <si>
    <t>품  명</t>
  </si>
  <si>
    <t>NO.</t>
  </si>
  <si>
    <t>일위대가표</t>
  </si>
  <si>
    <t>통신관련기능사</t>
  </si>
  <si>
    <t>통신관련기사</t>
  </si>
  <si>
    <t>광케이블설치사</t>
  </si>
  <si>
    <t>무선안테나공</t>
  </si>
  <si>
    <t>통신케이블공</t>
  </si>
  <si>
    <t>통신외선공</t>
  </si>
  <si>
    <t>시중노임단가</t>
  </si>
  <si>
    <t>직종명</t>
  </si>
  <si>
    <t>번호</t>
  </si>
  <si>
    <t>노임단가 명세표</t>
  </si>
  <si>
    <t>주) 26년 상반기 정보통신부문 시중 노임단가 적용</t>
    <phoneticPr fontId="48" type="noConversion"/>
  </si>
  <si>
    <t>게임서버</t>
    <phoneticPr fontId="48" type="noConversion"/>
  </si>
  <si>
    <t>본체설치</t>
    <phoneticPr fontId="2" type="noConversion"/>
  </si>
  <si>
    <t>os/patch설치</t>
    <phoneticPr fontId="2" type="noConversion"/>
  </si>
  <si>
    <t>device설치</t>
    <phoneticPr fontId="2" type="noConversion"/>
  </si>
  <si>
    <t>data백업</t>
    <phoneticPr fontId="2" type="noConversion"/>
  </si>
  <si>
    <t>sw install</t>
    <phoneticPr fontId="2" type="noConversion"/>
  </si>
  <si>
    <t>보안정책적용</t>
    <phoneticPr fontId="2" type="noConversion"/>
  </si>
  <si>
    <t>Log 분석</t>
    <phoneticPr fontId="2" type="noConversion"/>
  </si>
  <si>
    <t>종합시험</t>
    <phoneticPr fontId="2" type="noConversion"/>
  </si>
  <si>
    <t>네트워크/GUI 서버</t>
    <phoneticPr fontId="48" type="noConversion"/>
  </si>
  <si>
    <t>KVM 스위치</t>
    <phoneticPr fontId="48" type="noConversion"/>
  </si>
  <si>
    <t>대</t>
    <phoneticPr fontId="2" type="noConversion"/>
  </si>
  <si>
    <t>음성서버</t>
    <phoneticPr fontId="48" type="noConversion"/>
  </si>
  <si>
    <t>화상회의서버</t>
    <phoneticPr fontId="48" type="noConversion"/>
  </si>
  <si>
    <t>실시간문자망서버</t>
    <phoneticPr fontId="48" type="noConversion"/>
  </si>
  <si>
    <t>7-11-1-1 방송제작 송출설비</t>
    <phoneticPr fontId="48" type="noConversion"/>
  </si>
  <si>
    <t>8-1-1 네트워크 설비(공통)</t>
    <phoneticPr fontId="48" type="noConversion"/>
  </si>
  <si>
    <t>2026 정보통신표준품셈 적용</t>
    <phoneticPr fontId="48" type="noConversion"/>
  </si>
  <si>
    <t>주통제용PC</t>
    <phoneticPr fontId="48" type="noConversion"/>
  </si>
  <si>
    <t>관찰관/강평/훈련/문자망 PC</t>
    <phoneticPr fontId="48" type="noConversion"/>
  </si>
  <si>
    <t>백업서버</t>
    <phoneticPr fontId="48" type="noConversion"/>
  </si>
  <si>
    <t>프린터</t>
    <phoneticPr fontId="2" type="noConversion"/>
  </si>
  <si>
    <t>EA</t>
    <phoneticPr fontId="2" type="noConversion"/>
  </si>
  <si>
    <t>8-4-7-3-(4) 출력장치(프린터)설치</t>
    <phoneticPr fontId="2" type="noConversion"/>
  </si>
  <si>
    <t>본체설치</t>
    <phoneticPr fontId="2" type="noConversion"/>
  </si>
  <si>
    <t>본체설치</t>
    <phoneticPr fontId="2" type="noConversion"/>
  </si>
  <si>
    <t>본체설치</t>
    <phoneticPr fontId="2" type="noConversion"/>
  </si>
  <si>
    <t>빔프로젝터</t>
    <phoneticPr fontId="2" type="noConversion"/>
  </si>
  <si>
    <t>7-11-1 방송국 설비</t>
    <phoneticPr fontId="2" type="noConversion"/>
  </si>
  <si>
    <t>점검</t>
    <phoneticPr fontId="2" type="noConversion"/>
  </si>
  <si>
    <t>조정</t>
    <phoneticPr fontId="2" type="noConversion"/>
  </si>
  <si>
    <t>시험 및 측정</t>
    <phoneticPr fontId="2" type="noConversion"/>
  </si>
  <si>
    <t>전시기</t>
    <phoneticPr fontId="2" type="noConversion"/>
  </si>
  <si>
    <t>9-4-17 디지털 사이니지</t>
    <phoneticPr fontId="2" type="noConversion"/>
  </si>
  <si>
    <t>화상회의 카메라</t>
    <phoneticPr fontId="2" type="noConversion"/>
  </si>
  <si>
    <t>IP시스템(NVR)</t>
    <phoneticPr fontId="2" type="noConversion"/>
  </si>
  <si>
    <t>7-11-1 방송국 설비</t>
    <phoneticPr fontId="2" type="noConversion"/>
  </si>
  <si>
    <t>설치</t>
    <phoneticPr fontId="2" type="noConversion"/>
  </si>
  <si>
    <t>점검</t>
    <phoneticPr fontId="2" type="noConversion"/>
  </si>
  <si>
    <t>7-11-5 방송 및 음향영상설비 부대공사</t>
    <phoneticPr fontId="2" type="noConversion"/>
  </si>
  <si>
    <t>플렌트기계설치공</t>
    <phoneticPr fontId="2" type="noConversion"/>
  </si>
  <si>
    <t>내장공</t>
    <phoneticPr fontId="2" type="noConversion"/>
  </si>
  <si>
    <t>9-2-1-1 CCTV 시스템</t>
    <phoneticPr fontId="2" type="noConversion"/>
  </si>
  <si>
    <t>조정</t>
    <phoneticPr fontId="2" type="noConversion"/>
  </si>
  <si>
    <t>시험 및 측정</t>
    <phoneticPr fontId="2" type="noConversion"/>
  </si>
  <si>
    <t>벽부형</t>
    <phoneticPr fontId="2" type="noConversion"/>
  </si>
  <si>
    <t>플렌트기계설치공</t>
    <phoneticPr fontId="2" type="noConversion"/>
  </si>
  <si>
    <t>인</t>
    <phoneticPr fontId="2" type="noConversion"/>
  </si>
  <si>
    <t>인</t>
    <phoneticPr fontId="2" type="noConversion"/>
  </si>
  <si>
    <t>IP 카메라</t>
    <phoneticPr fontId="2" type="noConversion"/>
  </si>
  <si>
    <t>매트릭스</t>
    <phoneticPr fontId="2" type="noConversion"/>
  </si>
  <si>
    <t>9-4-29 지능형 카메라 시스템</t>
    <phoneticPr fontId="2" type="noConversion"/>
  </si>
  <si>
    <t>시험조정</t>
    <phoneticPr fontId="2" type="noConversion"/>
  </si>
  <si>
    <t>오디오믹서</t>
    <phoneticPr fontId="2" type="noConversion"/>
  </si>
  <si>
    <t>7-11-1-1 방송 제작 송출 설비</t>
    <phoneticPr fontId="2" type="noConversion"/>
  </si>
  <si>
    <t>파워앰프</t>
    <phoneticPr fontId="2" type="noConversion"/>
  </si>
  <si>
    <t>7-11-2-1 비상방송설비</t>
    <phoneticPr fontId="2" type="noConversion"/>
  </si>
  <si>
    <t>천장매립형 스피커</t>
    <phoneticPr fontId="2" type="noConversion"/>
  </si>
  <si>
    <t>벽부형 스피커</t>
    <phoneticPr fontId="2" type="noConversion"/>
  </si>
  <si>
    <t>매립형 품셈의 60% 적용</t>
    <phoneticPr fontId="2" type="noConversion"/>
  </si>
  <si>
    <t>8-1-6 IP 및 키폰 전화기</t>
    <phoneticPr fontId="2" type="noConversion"/>
  </si>
  <si>
    <t>키폰 주장비</t>
    <phoneticPr fontId="2" type="noConversion"/>
  </si>
  <si>
    <t>본체설치</t>
    <phoneticPr fontId="2" type="noConversion"/>
  </si>
  <si>
    <t>키폰 단말기</t>
    <phoneticPr fontId="2" type="noConversion"/>
  </si>
  <si>
    <t>9-2-1-2-(2) 네트워크설비 적용</t>
    <phoneticPr fontId="2" type="noConversion"/>
  </si>
  <si>
    <t>백본 스위치</t>
    <phoneticPr fontId="2" type="noConversion"/>
  </si>
  <si>
    <t>CARD 설치</t>
    <phoneticPr fontId="2" type="noConversion"/>
  </si>
  <si>
    <t>CONTROL CONSOLE 시험</t>
    <phoneticPr fontId="2" type="noConversion"/>
  </si>
  <si>
    <t>웍그룹 스위치 A형</t>
    <phoneticPr fontId="2" type="noConversion"/>
  </si>
  <si>
    <t>웍그룹 스위치 B형</t>
    <phoneticPr fontId="2" type="noConversion"/>
  </si>
  <si>
    <t>책상A</t>
    <phoneticPr fontId="2" type="noConversion"/>
  </si>
  <si>
    <t>책상B</t>
    <phoneticPr fontId="2" type="noConversion"/>
  </si>
  <si>
    <t>책상C</t>
    <phoneticPr fontId="2" type="noConversion"/>
  </si>
  <si>
    <t>설치</t>
    <phoneticPr fontId="2" type="noConversion"/>
  </si>
  <si>
    <t>7-11-3 콘솔</t>
    <phoneticPr fontId="2" type="noConversion"/>
  </si>
  <si>
    <t>매트릭스(8*8)</t>
    <phoneticPr fontId="2" type="noConversion"/>
  </si>
  <si>
    <t>매트릭스(4*4)</t>
    <phoneticPr fontId="2" type="noConversion"/>
  </si>
  <si>
    <t>Wall Display(2*3)</t>
    <phoneticPr fontId="2" type="noConversion"/>
  </si>
  <si>
    <t>Wall Display(2*2)</t>
    <phoneticPr fontId="2" type="noConversion"/>
  </si>
  <si>
    <t>건축목공</t>
    <phoneticPr fontId="2" type="noConversion"/>
  </si>
  <si>
    <t>건축목공</t>
    <phoneticPr fontId="2" type="noConversion"/>
  </si>
  <si>
    <t>노무비</t>
    <phoneticPr fontId="2" type="noConversion"/>
  </si>
  <si>
    <t>건축목공</t>
    <phoneticPr fontId="2" type="noConversion"/>
  </si>
  <si>
    <t>인</t>
    <phoneticPr fontId="2" type="noConversion"/>
  </si>
  <si>
    <t>M2</t>
    <phoneticPr fontId="2" type="noConversion"/>
  </si>
  <si>
    <t>M2</t>
    <phoneticPr fontId="2" type="noConversion"/>
  </si>
  <si>
    <t>영상
벽체</t>
    <phoneticPr fontId="2" type="noConversion"/>
  </si>
  <si>
    <t>벽체틀 설치</t>
    <phoneticPr fontId="2" type="noConversion"/>
  </si>
  <si>
    <t>벽체합판 설치</t>
    <phoneticPr fontId="2" type="noConversion"/>
  </si>
  <si>
    <t>수장합판 설치</t>
    <phoneticPr fontId="2" type="noConversion"/>
  </si>
  <si>
    <t>걸레받이 설치</t>
    <phoneticPr fontId="2" type="noConversion"/>
  </si>
  <si>
    <t>건축공사 4-2 수장목공사</t>
    <phoneticPr fontId="2" type="noConversion"/>
  </si>
  <si>
    <t>M</t>
    <phoneticPr fontId="2" type="noConversion"/>
  </si>
  <si>
    <t>공구손료는 인력품의 2%</t>
    <phoneticPr fontId="2" type="noConversion"/>
  </si>
  <si>
    <t>잡재료 및 소모재료는 주재료비의 5%</t>
    <phoneticPr fontId="2" type="noConversion"/>
  </si>
  <si>
    <t>32M</t>
    <phoneticPr fontId="2" type="noConversion"/>
  </si>
  <si>
    <t>M2</t>
    <phoneticPr fontId="2" type="noConversion"/>
  </si>
  <si>
    <t>목재</t>
    <phoneticPr fontId="2" type="noConversion"/>
  </si>
  <si>
    <t>합판</t>
    <phoneticPr fontId="2" type="noConversion"/>
  </si>
  <si>
    <t>수장합판</t>
    <phoneticPr fontId="2" type="noConversion"/>
  </si>
  <si>
    <t>걸레받이</t>
    <phoneticPr fontId="2" type="noConversion"/>
  </si>
  <si>
    <t>M2</t>
    <phoneticPr fontId="2" type="noConversion"/>
  </si>
  <si>
    <t>M</t>
    <phoneticPr fontId="2" type="noConversion"/>
  </si>
  <si>
    <t>DOOR (손잡이 포함)</t>
    <phoneticPr fontId="2" type="noConversion"/>
  </si>
  <si>
    <t>SET</t>
    <phoneticPr fontId="2" type="noConversion"/>
  </si>
  <si>
    <t>전시기 프레임</t>
    <phoneticPr fontId="2" type="noConversion"/>
  </si>
  <si>
    <t>EA</t>
    <phoneticPr fontId="2" type="noConversion"/>
  </si>
  <si>
    <t>프레임 설치</t>
    <phoneticPr fontId="2" type="noConversion"/>
  </si>
  <si>
    <t>9-4-4 스마트스쿨 시스템 프라켓설치 적용</t>
    <phoneticPr fontId="2" type="noConversion"/>
  </si>
  <si>
    <t>영상벽체 및 전시기</t>
    <phoneticPr fontId="2" type="noConversion"/>
  </si>
  <si>
    <t>원터치브라켓포함</t>
    <phoneticPr fontId="2" type="noConversion"/>
  </si>
  <si>
    <t>Wall Display(2*2) 함체</t>
    <phoneticPr fontId="2" type="noConversion"/>
  </si>
  <si>
    <t>항 목</t>
  </si>
  <si>
    <t>요 율</t>
  </si>
  <si>
    <t>구 성 비</t>
  </si>
  <si>
    <t>비 고</t>
  </si>
  <si>
    <t>재료비</t>
  </si>
  <si>
    <t>직접재료비</t>
  </si>
  <si>
    <t>간접재료비</t>
  </si>
  <si>
    <t>작업실, 부산물등</t>
  </si>
  <si>
    <t>1. 소 계</t>
  </si>
  <si>
    <t>직접노무비</t>
  </si>
  <si>
    <t>간접노무비</t>
  </si>
  <si>
    <t>2. 소 계</t>
  </si>
  <si>
    <t>경  비</t>
  </si>
  <si>
    <t>고용보험료</t>
  </si>
  <si>
    <t>노무비 * 요율</t>
  </si>
  <si>
    <t>산재보험료</t>
  </si>
  <si>
    <t>건강보험료</t>
  </si>
  <si>
    <t>직접노무비 * 요율</t>
  </si>
  <si>
    <t>연금보험료</t>
  </si>
  <si>
    <t>노인장기요양보험</t>
  </si>
  <si>
    <t>건강보험료 * 요율</t>
  </si>
  <si>
    <t>건설근로자 퇴직공제부금비</t>
  </si>
  <si>
    <t>산업안전관리비</t>
  </si>
  <si>
    <t>3. 소 계</t>
  </si>
  <si>
    <t>일반관리비</t>
  </si>
  <si>
    <t>(재료비 + 노무비 + 경비) * 요율</t>
  </si>
  <si>
    <t>이윤</t>
  </si>
  <si>
    <t>(노무비 + 경비 + 일반관리비 ) * 요율</t>
  </si>
  <si>
    <t>합계</t>
  </si>
  <si>
    <t>(부가세 별도)</t>
  </si>
  <si>
    <t>6.노무비 산출 내역</t>
    <phoneticPr fontId="2" type="noConversion"/>
  </si>
  <si>
    <t>95M2</t>
    <phoneticPr fontId="2" type="noConversion"/>
  </si>
  <si>
    <t>190M2</t>
    <phoneticPr fontId="2" type="noConversion"/>
  </si>
  <si>
    <t>190M2</t>
    <phoneticPr fontId="2" type="noConversion"/>
  </si>
  <si>
    <t>직접노무비 *요율</t>
    <phoneticPr fontId="2" type="noConversion"/>
  </si>
  <si>
    <t>운용SW 포함</t>
    <phoneticPr fontId="2" type="noConversion"/>
  </si>
  <si>
    <t>원 가 계 산 서 (설치)</t>
    <phoneticPr fontId="2" type="noConversion"/>
  </si>
  <si>
    <t>구매내역서(완제품)</t>
    <phoneticPr fontId="2" type="noConversion"/>
  </si>
  <si>
    <t xml:space="preserve"> 개발비 산정근거</t>
    <phoneticPr fontId="2" type="noConversion"/>
  </si>
  <si>
    <t>원가계산서(공사)</t>
    <phoneticPr fontId="2" type="noConversion"/>
  </si>
  <si>
    <t>기능점수당
단가</t>
    <phoneticPr fontId="2" type="noConversion"/>
  </si>
  <si>
    <t>기능점수당
단가</t>
    <phoneticPr fontId="2" type="noConversion"/>
  </si>
  <si>
    <t>개발원가
 (단계별기능
점수단가)</t>
    <phoneticPr fontId="16" type="noConversion"/>
  </si>
  <si>
    <t>천단위절사</t>
    <phoneticPr fontId="2" type="noConversion"/>
  </si>
  <si>
    <t>공구손료5%
(잡재료 및 소모품 주재료비)</t>
    <phoneticPr fontId="2" type="noConversion"/>
  </si>
  <si>
    <t>산출내역서</t>
    <phoneticPr fontId="2" type="noConversion"/>
  </si>
  <si>
    <t>((재료비+직노)* 요율)*2.07</t>
    <phoneticPr fontId="2" type="noConversion"/>
  </si>
  <si>
    <t>실시간 문자망 &amp; KNCCS SW
(물품공급및기술지원제품)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</si>
</sst>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176" formatCode="0.00000_ "/>
    <numFmt numFmtId="177" formatCode="0.0_);[Red]\(0.0\)"/>
    <numFmt numFmtId="178" formatCode="#,##0.000000000_);[Red]\(#,##0.000000000\)"/>
    <numFmt numFmtId="179" formatCode="0.00_);[Red]\(0.00\)"/>
    <numFmt numFmtId="180" formatCode="#,##0_);[Red]\(#,##0\)"/>
    <numFmt numFmtId="181" formatCode="_-* #,##0.0_-;\-* #,##0.0_-;_-* &quot;-&quot;_-;_-@_-"/>
    <numFmt numFmtId="182" formatCode="#,##0_ "/>
    <numFmt numFmtId="183" formatCode="_-* #,##0.0_-;\-* #,##0.0_-;_-* &quot;-&quot;?_-;_-@_-"/>
    <numFmt numFmtId="184" formatCode="#,##0.00_);[Red]\(#,##0.00\)"/>
    <numFmt numFmtId="185" formatCode="0.00_ "/>
    <numFmt numFmtId="186" formatCode="0.000_ "/>
    <numFmt numFmtId="187" formatCode="_ &quot;₩&quot;* #,##0.00_ ;_ &quot;₩&quot;* &quot;₩&quot;&quot;₩&quot;&quot;₩&quot;&quot;₩&quot;&quot;₩&quot;&quot;₩&quot;&quot;₩&quot;&quot;₩&quot;&quot;₩&quot;&quot;₩&quot;&quot;₩&quot;\-#,##0.00_ ;_ &quot;₩&quot;* &quot;-&quot;??_ ;_ @_ "/>
    <numFmt numFmtId="188" formatCode="_-* #,##0_-;&quot;₩&quot;&quot;₩&quot;&quot;₩&quot;&quot;₩&quot;&quot;₩&quot;&quot;₩&quot;\-* #,##0_-;_-* &quot;-&quot;_-;_-@_-"/>
    <numFmt numFmtId="189" formatCode="_-* #,##0.000_-;\-* #,##0.000_-;_-* &quot;-&quot;_-;_-@_-"/>
    <numFmt numFmtId="190" formatCode="#,##0.000000_ "/>
    <numFmt numFmtId="191" formatCode="#,##0.000_ "/>
    <numFmt numFmtId="192" formatCode="#,##0.0000_ "/>
    <numFmt numFmtId="193" formatCode="#,##0.000_);[Red]\(#,##0.000\)"/>
    <numFmt numFmtId="194" formatCode="&quot;시중노임단가 &quot;\ 00.00%\ &quot;적용&quot;"/>
    <numFmt numFmtId="195" formatCode="0.000%"/>
    <numFmt numFmtId="196" formatCode="0.0%"/>
    <numFmt numFmtId="197" formatCode="0.000_);[Red]\(0.000\)"/>
    <numFmt numFmtId="198" formatCode="0_);[Red]\(0\)"/>
  </numFmts>
  <fonts count="70">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11"/>
      <color theme="1"/>
      <name val="산돌고딕 M"/>
      <family val="1"/>
      <charset val="129"/>
    </font>
    <font>
      <sz val="36"/>
      <color theme="1"/>
      <name val="산돌고딕 M"/>
      <family val="1"/>
      <charset val="129"/>
    </font>
    <font>
      <sz val="10"/>
      <color theme="1"/>
      <name val="산돌고딕 M"/>
      <family val="1"/>
      <charset val="129"/>
    </font>
    <font>
      <b/>
      <sz val="10"/>
      <color theme="1"/>
      <name val="산돌고딕 M"/>
      <family val="1"/>
      <charset val="129"/>
    </font>
    <font>
      <b/>
      <sz val="11"/>
      <color theme="1"/>
      <name val="산돌고딕 M"/>
      <family val="1"/>
      <charset val="129"/>
    </font>
    <font>
      <b/>
      <sz val="12"/>
      <color theme="1"/>
      <name val="산돌고딕 M"/>
      <family val="1"/>
      <charset val="129"/>
    </font>
    <font>
      <b/>
      <sz val="12"/>
      <color theme="1"/>
      <name val="KoPub돋움체 Medium"/>
      <family val="1"/>
      <charset val="129"/>
    </font>
    <font>
      <b/>
      <sz val="12"/>
      <color rgb="FF000000"/>
      <name val="KoPub돋움체 Medium"/>
      <family val="1"/>
      <charset val="129"/>
    </font>
    <font>
      <b/>
      <sz val="14"/>
      <color theme="1"/>
      <name val="KoPub돋움체 Bold"/>
      <family val="1"/>
      <charset val="129"/>
    </font>
    <font>
      <b/>
      <sz val="20"/>
      <color theme="1"/>
      <name val="KoPub돋움체 Bold"/>
      <family val="1"/>
      <charset val="129"/>
    </font>
    <font>
      <b/>
      <sz val="20"/>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sz val="8"/>
      <name val="맑은 고딕"/>
      <family val="3"/>
      <charset val="129"/>
    </font>
    <font>
      <b/>
      <sz val="11"/>
      <color rgb="FF0033CC"/>
      <name val="맑은 고딕"/>
      <family val="3"/>
      <charset val="129"/>
      <scheme val="minor"/>
    </font>
    <font>
      <sz val="11"/>
      <name val="돋움"/>
      <family val="3"/>
      <charset val="129"/>
    </font>
    <font>
      <sz val="10"/>
      <name val="맑은 고딕"/>
      <family val="3"/>
      <charset val="129"/>
      <scheme val="minor"/>
    </font>
    <font>
      <sz val="11"/>
      <name val="맑은 고딕"/>
      <family val="3"/>
      <charset val="129"/>
      <scheme val="minor"/>
    </font>
    <font>
      <sz val="11"/>
      <color theme="1"/>
      <name val="맑은 고딕"/>
      <family val="3"/>
      <charset val="129"/>
      <scheme val="minor"/>
    </font>
    <font>
      <b/>
      <sz val="11"/>
      <name val="맑은 고딕"/>
      <family val="3"/>
      <charset val="129"/>
      <scheme val="minor"/>
    </font>
    <font>
      <b/>
      <sz val="15"/>
      <color rgb="FF000000"/>
      <name val="맑은 고딕"/>
      <family val="3"/>
      <charset val="129"/>
      <scheme val="minor"/>
    </font>
    <font>
      <b/>
      <sz val="9"/>
      <color rgb="FF000000"/>
      <name val="맑은 고딕"/>
      <family val="3"/>
      <charset val="129"/>
      <scheme val="minor"/>
    </font>
    <font>
      <sz val="8"/>
      <color rgb="FF000000"/>
      <name val="맑은 고딕"/>
      <family val="3"/>
      <charset val="129"/>
      <scheme val="minor"/>
    </font>
    <font>
      <b/>
      <sz val="8"/>
      <color rgb="FF000000"/>
      <name val="맑은 고딕"/>
      <family val="3"/>
      <charset val="129"/>
      <scheme val="minor"/>
    </font>
    <font>
      <b/>
      <sz val="10"/>
      <color rgb="FF000000"/>
      <name val="맑은 고딕"/>
      <family val="3"/>
      <charset val="129"/>
      <scheme val="minor"/>
    </font>
    <font>
      <sz val="10"/>
      <color rgb="FF000000"/>
      <name val="맑은 고딕"/>
      <family val="3"/>
      <charset val="129"/>
      <scheme val="minor"/>
    </font>
    <font>
      <b/>
      <sz val="9"/>
      <color rgb="FFFF0000"/>
      <name val="맑은 고딕"/>
      <family val="3"/>
      <charset val="129"/>
      <scheme val="minor"/>
    </font>
    <font>
      <sz val="9"/>
      <color rgb="FF000000"/>
      <name val="맑은 고딕"/>
      <family val="3"/>
      <charset val="129"/>
      <scheme val="minor"/>
    </font>
    <font>
      <sz val="10"/>
      <name val="맑은 고딕"/>
      <family val="3"/>
      <charset val="129"/>
    </font>
    <font>
      <b/>
      <sz val="8"/>
      <color rgb="FFFF0000"/>
      <name val="맑은 고딕"/>
      <family val="3"/>
      <charset val="129"/>
      <scheme val="minor"/>
    </font>
    <font>
      <b/>
      <sz val="8"/>
      <color theme="1"/>
      <name val="맑은 고딕"/>
      <family val="3"/>
      <charset val="129"/>
      <scheme val="minor"/>
    </font>
    <font>
      <sz val="8"/>
      <name val="맑은 고딕"/>
      <family val="3"/>
      <charset val="129"/>
      <scheme val="minor"/>
    </font>
    <font>
      <sz val="9"/>
      <name val="맑은 고딕"/>
      <family val="3"/>
      <charset val="129"/>
      <scheme val="minor"/>
    </font>
    <font>
      <sz val="11"/>
      <color rgb="FF000000"/>
      <name val="바탕체"/>
      <family val="1"/>
      <charset val="129"/>
    </font>
    <font>
      <sz val="12"/>
      <color rgb="FF000000"/>
      <name val="한컴바탕"/>
      <family val="3"/>
      <charset val="129"/>
    </font>
    <font>
      <sz val="12"/>
      <color rgb="FF000000"/>
      <name val="바탕체"/>
      <family val="1"/>
      <charset val="129"/>
    </font>
    <font>
      <sz val="11"/>
      <color rgb="FF000000"/>
      <name val="맑은 고딕"/>
      <family val="3"/>
      <charset val="129"/>
    </font>
    <font>
      <sz val="11"/>
      <color rgb="FF000000"/>
      <name val="돋움"/>
      <family val="3"/>
      <charset val="129"/>
    </font>
    <font>
      <b/>
      <sz val="18"/>
      <color rgb="FF000000"/>
      <name val="맑은 고딕"/>
      <family val="3"/>
      <charset val="129"/>
    </font>
    <font>
      <sz val="10"/>
      <color rgb="FF000000"/>
      <name val="굴림체"/>
      <family val="3"/>
      <charset val="129"/>
    </font>
    <font>
      <b/>
      <sz val="12"/>
      <color rgb="FF000000"/>
      <name val="맑은 고딕"/>
      <family val="3"/>
      <charset val="129"/>
    </font>
    <font>
      <b/>
      <sz val="20"/>
      <color rgb="FF000000"/>
      <name val="굴림체"/>
      <family val="3"/>
      <charset val="129"/>
    </font>
    <font>
      <sz val="10"/>
      <color rgb="FF000000"/>
      <name val="한컴바탕"/>
      <family val="3"/>
      <charset val="129"/>
    </font>
    <font>
      <sz val="10"/>
      <color rgb="FF000000"/>
      <name val="맑은 고딕"/>
      <family val="3"/>
      <charset val="129"/>
    </font>
    <font>
      <b/>
      <sz val="10"/>
      <color rgb="FF000000"/>
      <name val="맑은 고딕"/>
      <family val="3"/>
      <charset val="129"/>
    </font>
    <font>
      <sz val="8"/>
      <name val="돋움"/>
      <family val="3"/>
      <charset val="129"/>
    </font>
    <font>
      <sz val="11"/>
      <color rgb="FF000000"/>
      <name val="굴림"/>
      <family val="3"/>
      <charset val="129"/>
    </font>
    <font>
      <sz val="9"/>
      <color rgb="FF000000"/>
      <name val="맑은 고딕"/>
      <family val="3"/>
      <charset val="129"/>
    </font>
    <font>
      <b/>
      <sz val="9"/>
      <color rgb="FF000000"/>
      <name val="맑은 고딕"/>
      <family val="3"/>
      <charset val="129"/>
    </font>
    <font>
      <sz val="12"/>
      <color rgb="FF000000"/>
      <name val="맑은 고딕"/>
      <family val="3"/>
      <charset val="129"/>
    </font>
    <font>
      <sz val="12"/>
      <color rgb="FF000000"/>
      <name val="굴림체"/>
      <family val="3"/>
      <charset val="129"/>
    </font>
    <font>
      <sz val="8"/>
      <color rgb="FF000000"/>
      <name val="맑은 고딕"/>
      <family val="3"/>
      <charset val="129"/>
    </font>
    <font>
      <sz val="9"/>
      <color rgb="FFFFFFFF"/>
      <name val="맑은 고딕"/>
      <family val="3"/>
      <charset val="129"/>
    </font>
    <font>
      <b/>
      <sz val="6"/>
      <color rgb="FF000000"/>
      <name val="맑은 고딕"/>
      <family val="3"/>
      <charset val="129"/>
    </font>
    <font>
      <sz val="10"/>
      <name val="바탕체"/>
      <family val="1"/>
      <charset val="129"/>
    </font>
    <font>
      <sz val="11"/>
      <color indexed="8"/>
      <name val="맑은 고딕"/>
      <family val="3"/>
      <charset val="129"/>
    </font>
    <font>
      <sz val="12"/>
      <color indexed="8"/>
      <name val="한컴바탕"/>
      <family val="3"/>
      <charset val="129"/>
    </font>
    <font>
      <b/>
      <sz val="20"/>
      <color indexed="8"/>
      <name val="맑은 고딕"/>
      <family val="3"/>
      <charset val="129"/>
    </font>
    <font>
      <sz val="11"/>
      <name val="맑은 고딕"/>
      <family val="3"/>
      <charset val="129"/>
    </font>
    <font>
      <sz val="13"/>
      <color indexed="8"/>
      <name val="맑은 고딕"/>
      <family val="3"/>
      <charset val="129"/>
    </font>
    <font>
      <sz val="13"/>
      <color indexed="8"/>
      <name val="한컴바탕"/>
      <family val="3"/>
      <charset val="129"/>
    </font>
    <font>
      <b/>
      <sz val="13"/>
      <color indexed="8"/>
      <name val="맑은 고딕"/>
      <family val="3"/>
      <charset val="129"/>
    </font>
    <font>
      <sz val="15"/>
      <color indexed="8"/>
      <name val="맑은 고딕"/>
      <family val="3"/>
      <charset val="129"/>
    </font>
    <font>
      <b/>
      <sz val="15"/>
      <color indexed="8"/>
      <name val="맑은 고딕"/>
      <family val="3"/>
      <charset val="129"/>
    </font>
    <font>
      <sz val="11"/>
      <color theme="1"/>
      <name val="맑은 고딕"/>
      <family val="3"/>
      <charset val="129"/>
    </font>
    <font>
      <b/>
      <sz val="10"/>
      <name val="맑은 고딕"/>
      <family val="3"/>
      <charset val="129"/>
      <scheme val="minor"/>
    </font>
    <font>
      <sz val="36"/>
      <color theme="1"/>
      <name val="맑은 고딕"/>
      <family val="1"/>
      <charset val="129"/>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rgb="FFFFC000"/>
        <bgColor indexed="64"/>
      </patternFill>
    </fill>
    <fill>
      <patternFill patternType="solid">
        <fgColor theme="8" tint="0.79998168889431442"/>
        <bgColor indexed="64"/>
      </patternFill>
    </fill>
    <fill>
      <patternFill patternType="solid">
        <fgColor theme="2"/>
        <bgColor indexed="64"/>
      </patternFill>
    </fill>
    <fill>
      <patternFill patternType="solid">
        <fgColor rgb="FFFFFF00"/>
        <bgColor indexed="64"/>
      </patternFill>
    </fill>
    <fill>
      <patternFill patternType="solid">
        <fgColor theme="9" tint="0.79998168889431442"/>
        <bgColor indexed="64"/>
      </patternFill>
    </fill>
    <fill>
      <patternFill patternType="solid">
        <fgColor indexed="65"/>
        <bgColor indexed="64"/>
      </patternFill>
    </fill>
    <fill>
      <patternFill patternType="solid">
        <fgColor rgb="FFDCE6F2"/>
        <bgColor indexed="64"/>
      </patternFill>
    </fill>
    <fill>
      <patternFill patternType="solid">
        <fgColor rgb="FFFFFFFF"/>
        <bgColor indexed="64"/>
      </patternFill>
    </fill>
    <fill>
      <patternFill patternType="solid">
        <fgColor rgb="FFF3F3F3"/>
        <bgColor indexed="64"/>
      </patternFill>
    </fill>
    <fill>
      <patternFill patternType="solid">
        <fgColor rgb="FFFDEADB"/>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left>
      <right style="thin">
        <color theme="0" tint="-0.499984740745262"/>
      </right>
      <top style="medium">
        <color theme="1"/>
      </top>
      <bottom style="thin">
        <color theme="0" tint="-0.499984740745262"/>
      </bottom>
      <diagonal/>
    </border>
    <border>
      <left style="thin">
        <color theme="0" tint="-0.499984740745262"/>
      </left>
      <right style="thin">
        <color theme="0" tint="-0.499984740745262"/>
      </right>
      <top style="medium">
        <color theme="1"/>
      </top>
      <bottom style="thin">
        <color theme="0" tint="-0.499984740745262"/>
      </bottom>
      <diagonal/>
    </border>
    <border>
      <left style="thin">
        <color theme="0" tint="-0.499984740745262"/>
      </left>
      <right style="medium">
        <color theme="1"/>
      </right>
      <top style="medium">
        <color theme="1"/>
      </top>
      <bottom style="thin">
        <color theme="0" tint="-0.499984740745262"/>
      </bottom>
      <diagonal/>
    </border>
    <border>
      <left style="medium">
        <color theme="1"/>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medium">
        <color theme="1"/>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theme="0" tint="-0.499984740745262"/>
      </top>
      <bottom style="thin">
        <color theme="0" tint="-0.499984740745262"/>
      </bottom>
      <diagonal/>
    </border>
    <border>
      <left style="thin">
        <color indexed="64"/>
      </left>
      <right/>
      <top style="thin">
        <color indexed="64"/>
      </top>
      <bottom/>
      <diagonal/>
    </border>
    <border>
      <left/>
      <right/>
      <top style="thin">
        <color indexed="64"/>
      </top>
      <bottom/>
      <diagonal/>
    </border>
    <border>
      <left style="medium">
        <color theme="1"/>
      </left>
      <right style="thin">
        <color theme="0" tint="-0.499984740745262"/>
      </right>
      <top style="thin">
        <color theme="0" tint="-0.499984740745262"/>
      </top>
      <bottom style="medium">
        <color theme="1"/>
      </bottom>
      <diagonal/>
    </border>
    <border>
      <left style="thin">
        <color theme="0" tint="-0.499984740745262"/>
      </left>
      <right/>
      <top style="thin">
        <color theme="0" tint="-0.499984740745262"/>
      </top>
      <bottom style="medium">
        <color theme="1"/>
      </bottom>
      <diagonal/>
    </border>
    <border>
      <left/>
      <right style="thin">
        <color theme="0" tint="-0.499984740745262"/>
      </right>
      <top style="thin">
        <color theme="0" tint="-0.499984740745262"/>
      </top>
      <bottom style="medium">
        <color theme="1"/>
      </bottom>
      <diagonal/>
    </border>
    <border>
      <left style="thin">
        <color theme="0" tint="-0.499984740745262"/>
      </left>
      <right style="thin">
        <color theme="0" tint="-0.499984740745262"/>
      </right>
      <top style="thin">
        <color theme="0" tint="-0.499984740745262"/>
      </top>
      <bottom style="medium">
        <color theme="1"/>
      </bottom>
      <diagonal/>
    </border>
    <border>
      <left style="thin">
        <color theme="0" tint="-0.499984740745262"/>
      </left>
      <right style="medium">
        <color theme="1"/>
      </right>
      <top style="thin">
        <color theme="0" tint="-0.499984740745262"/>
      </top>
      <bottom style="medium">
        <color theme="1"/>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5">
    <xf numFmtId="0" fontId="0" fillId="0" borderId="0">
      <alignment vertical="center"/>
    </xf>
    <xf numFmtId="41" fontId="1" fillId="0" borderId="0" applyFont="0" applyFill="0" applyBorder="0" applyAlignment="0" applyProtection="0">
      <alignment vertical="center"/>
    </xf>
    <xf numFmtId="0" fontId="18" fillId="0" borderId="0"/>
    <xf numFmtId="0" fontId="18" fillId="0" borderId="0">
      <alignment vertical="center"/>
    </xf>
    <xf numFmtId="0" fontId="36" fillId="0" borderId="0"/>
    <xf numFmtId="187" fontId="38" fillId="0" borderId="2">
      <alignment horizontal="centerContinuous" vertical="center"/>
    </xf>
    <xf numFmtId="188" fontId="39" fillId="0" borderId="0">
      <alignment horizontal="centerContinuous" vertical="center"/>
    </xf>
    <xf numFmtId="0" fontId="40" fillId="0" borderId="0">
      <alignment vertical="center"/>
    </xf>
    <xf numFmtId="41" fontId="40" fillId="0" borderId="0"/>
    <xf numFmtId="0" fontId="45" fillId="0" borderId="0"/>
    <xf numFmtId="41" fontId="40" fillId="0" borderId="0"/>
    <xf numFmtId="0" fontId="49" fillId="0" borderId="2">
      <alignment horizontal="centerContinuous" vertical="center"/>
    </xf>
    <xf numFmtId="0" fontId="39" fillId="0" borderId="0">
      <alignment vertical="center"/>
    </xf>
    <xf numFmtId="41" fontId="53" fillId="0" borderId="0">
      <alignment vertical="center"/>
    </xf>
    <xf numFmtId="0" fontId="38" fillId="0" borderId="0"/>
    <xf numFmtId="9" fontId="39" fillId="0" borderId="0">
      <alignment vertical="center"/>
    </xf>
    <xf numFmtId="0" fontId="21" fillId="0" borderId="0">
      <alignment vertical="center"/>
    </xf>
    <xf numFmtId="41" fontId="57" fillId="0" borderId="0" applyFont="0" applyFill="0" applyBorder="0" applyAlignment="0" applyProtection="0">
      <alignment vertical="center"/>
    </xf>
    <xf numFmtId="9" fontId="58" fillId="0" borderId="0" applyFont="0" applyFill="0" applyBorder="0" applyAlignment="0" applyProtection="0">
      <alignment vertical="center"/>
    </xf>
    <xf numFmtId="9" fontId="57" fillId="0" borderId="0" applyFont="0" applyFill="0" applyBorder="0" applyAlignment="0" applyProtection="0">
      <alignment vertical="center"/>
    </xf>
    <xf numFmtId="0" fontId="18" fillId="0" borderId="0"/>
    <xf numFmtId="41" fontId="58" fillId="0" borderId="0" applyFont="0" applyFill="0" applyBorder="0" applyAlignment="0" applyProtection="0">
      <alignment vertical="center"/>
    </xf>
    <xf numFmtId="0" fontId="59" fillId="0" borderId="0"/>
    <xf numFmtId="0" fontId="61" fillId="0" borderId="0">
      <alignment vertical="center"/>
    </xf>
    <xf numFmtId="0" fontId="59" fillId="0" borderId="0"/>
  </cellStyleXfs>
  <cellXfs count="429">
    <xf numFmtId="0" fontId="0" fillId="0" borderId="0" xfId="0">
      <alignment vertical="center"/>
    </xf>
    <xf numFmtId="0" fontId="3" fillId="2" borderId="0" xfId="0" applyFont="1" applyFill="1">
      <alignment vertical="center"/>
    </xf>
    <xf numFmtId="0" fontId="3" fillId="2" borderId="3" xfId="0" applyFont="1" applyFill="1" applyBorder="1">
      <alignment vertical="center"/>
    </xf>
    <xf numFmtId="0" fontId="3" fillId="2" borderId="4" xfId="0" applyFont="1" applyFill="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7" fillId="4" borderId="14" xfId="0" applyFont="1" applyFill="1" applyBorder="1" applyAlignment="1">
      <alignment horizontal="center" vertical="center"/>
    </xf>
    <xf numFmtId="0" fontId="7" fillId="4" borderId="15" xfId="0" applyFont="1" applyFill="1" applyBorder="1" applyAlignment="1">
      <alignment horizontal="center" vertical="center"/>
    </xf>
    <xf numFmtId="0" fontId="5" fillId="2" borderId="17" xfId="0" applyFont="1" applyFill="1" applyBorder="1">
      <alignment vertical="center"/>
    </xf>
    <xf numFmtId="0" fontId="5" fillId="2" borderId="12" xfId="0" applyFont="1" applyFill="1" applyBorder="1">
      <alignment vertical="center"/>
    </xf>
    <xf numFmtId="0" fontId="5" fillId="2" borderId="24"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18" xfId="0" applyFont="1" applyFill="1" applyBorder="1">
      <alignment vertical="center"/>
    </xf>
    <xf numFmtId="0" fontId="5" fillId="2" borderId="19" xfId="0" applyFont="1" applyFill="1" applyBorder="1">
      <alignment vertical="center"/>
    </xf>
    <xf numFmtId="0" fontId="5" fillId="2" borderId="20" xfId="0" applyFont="1" applyFill="1" applyBorder="1">
      <alignment vertical="center"/>
    </xf>
    <xf numFmtId="0" fontId="8" fillId="0" borderId="0" xfId="0" applyFont="1">
      <alignment vertical="center"/>
    </xf>
    <xf numFmtId="0" fontId="8" fillId="0" borderId="34" xfId="0" applyFont="1" applyBorder="1">
      <alignment vertical="center"/>
    </xf>
    <xf numFmtId="0" fontId="5" fillId="2" borderId="17" xfId="0" applyFont="1" applyFill="1" applyBorder="1" applyAlignment="1">
      <alignment horizontal="center" vertical="center"/>
    </xf>
    <xf numFmtId="0" fontId="9" fillId="0" borderId="31" xfId="0" applyFont="1" applyBorder="1" applyAlignment="1">
      <alignment horizontal="center" vertical="center" wrapText="1"/>
    </xf>
    <xf numFmtId="0" fontId="10" fillId="0" borderId="1" xfId="0" applyFont="1" applyBorder="1" applyAlignment="1">
      <alignment horizontal="center" vertical="center"/>
    </xf>
    <xf numFmtId="0" fontId="9" fillId="0" borderId="1" xfId="0" applyFont="1" applyBorder="1" applyAlignment="1">
      <alignment horizontal="center" vertical="center"/>
    </xf>
    <xf numFmtId="41" fontId="9" fillId="0" borderId="1" xfId="1" applyFont="1" applyBorder="1" applyAlignment="1">
      <alignment horizontal="center" vertical="center"/>
    </xf>
    <xf numFmtId="41" fontId="9" fillId="0" borderId="1" xfId="1" applyFont="1" applyBorder="1">
      <alignment vertical="center"/>
    </xf>
    <xf numFmtId="0" fontId="9" fillId="0" borderId="11" xfId="0" applyFont="1" applyBorder="1" applyAlignment="1">
      <alignment horizontal="center" vertical="center" wrapText="1"/>
    </xf>
    <xf numFmtId="41" fontId="11" fillId="0" borderId="33" xfId="1" applyFont="1" applyBorder="1">
      <alignment vertical="center"/>
    </xf>
    <xf numFmtId="0" fontId="0" fillId="0" borderId="0" xfId="0" applyAlignment="1">
      <alignment horizontal="center" vertical="center"/>
    </xf>
    <xf numFmtId="0" fontId="14" fillId="0" borderId="0" xfId="0" applyFont="1">
      <alignment vertical="center"/>
    </xf>
    <xf numFmtId="0" fontId="14" fillId="0" borderId="0" xfId="0" applyFont="1" applyAlignment="1">
      <alignment horizontal="center" vertical="center"/>
    </xf>
    <xf numFmtId="176" fontId="14" fillId="0" borderId="0" xfId="0" applyNumberFormat="1" applyFont="1">
      <alignment vertical="center"/>
    </xf>
    <xf numFmtId="183" fontId="0" fillId="0" borderId="0" xfId="0" applyNumberFormat="1">
      <alignment vertical="center"/>
    </xf>
    <xf numFmtId="0" fontId="23" fillId="0" borderId="0" xfId="0" applyFont="1" applyAlignment="1">
      <alignment horizontal="left" vertical="center"/>
    </xf>
    <xf numFmtId="0" fontId="21" fillId="0" borderId="0" xfId="0" applyFont="1">
      <alignment vertical="center"/>
    </xf>
    <xf numFmtId="0" fontId="26" fillId="6" borderId="39" xfId="0" applyFont="1" applyFill="1" applyBorder="1" applyAlignment="1">
      <alignment horizontal="center" vertical="center" wrapText="1"/>
    </xf>
    <xf numFmtId="0" fontId="26" fillId="6" borderId="40" xfId="0" applyFont="1" applyFill="1" applyBorder="1" applyAlignment="1">
      <alignment horizontal="center" vertical="center" wrapText="1"/>
    </xf>
    <xf numFmtId="0" fontId="26" fillId="14" borderId="39" xfId="0" applyFont="1" applyFill="1" applyBorder="1" applyAlignment="1">
      <alignment horizontal="center" vertical="center" wrapText="1"/>
    </xf>
    <xf numFmtId="0" fontId="27" fillId="14" borderId="39" xfId="0" applyFont="1" applyFill="1" applyBorder="1" applyAlignment="1">
      <alignment horizontal="center" vertical="center" wrapText="1"/>
    </xf>
    <xf numFmtId="0" fontId="21" fillId="0" borderId="0" xfId="0" applyFont="1" applyAlignment="1">
      <alignment horizontal="center" vertical="center"/>
    </xf>
    <xf numFmtId="0" fontId="25" fillId="3" borderId="39" xfId="0" applyFont="1" applyFill="1" applyBorder="1" applyAlignment="1">
      <alignment horizontal="center" vertical="center" wrapText="1"/>
    </xf>
    <xf numFmtId="0" fontId="28" fillId="0" borderId="39" xfId="0" applyFont="1" applyBorder="1" applyAlignment="1">
      <alignment horizontal="center" vertical="center" wrapText="1"/>
    </xf>
    <xf numFmtId="4" fontId="29" fillId="11" borderId="39" xfId="0" applyNumberFormat="1" applyFont="1" applyFill="1" applyBorder="1" applyAlignment="1">
      <alignment horizontal="center" vertical="center" wrapText="1"/>
    </xf>
    <xf numFmtId="0" fontId="25" fillId="0" borderId="39" xfId="0" applyFont="1" applyBorder="1" applyAlignment="1">
      <alignment horizontal="center" vertical="center" wrapText="1"/>
    </xf>
    <xf numFmtId="184" fontId="31" fillId="0" borderId="40" xfId="3" applyNumberFormat="1" applyFont="1" applyBorder="1" applyAlignment="1">
      <alignment horizontal="center" vertical="center" wrapText="1"/>
    </xf>
    <xf numFmtId="184" fontId="31" fillId="15" borderId="40" xfId="3" applyNumberFormat="1" applyFont="1" applyFill="1" applyBorder="1" applyAlignment="1">
      <alignment horizontal="center" vertical="center" wrapText="1"/>
    </xf>
    <xf numFmtId="0" fontId="32" fillId="11" borderId="40" xfId="0" applyFont="1" applyFill="1" applyBorder="1" applyAlignment="1">
      <alignment vertical="center" wrapText="1"/>
    </xf>
    <xf numFmtId="185" fontId="33" fillId="0" borderId="40" xfId="0" applyNumberFormat="1" applyFont="1" applyBorder="1" applyAlignment="1">
      <alignment horizontal="center" vertical="center" wrapText="1"/>
    </xf>
    <xf numFmtId="0" fontId="25" fillId="6" borderId="39" xfId="0" applyFont="1" applyFill="1" applyBorder="1" applyAlignment="1">
      <alignment horizontal="center" vertical="center" wrapText="1"/>
    </xf>
    <xf numFmtId="41" fontId="25" fillId="0" borderId="39" xfId="1" applyFont="1" applyBorder="1" applyAlignment="1">
      <alignment horizontal="center" vertical="center" wrapText="1"/>
    </xf>
    <xf numFmtId="186" fontId="25" fillId="0" borderId="39" xfId="0" applyNumberFormat="1" applyFont="1" applyBorder="1" applyAlignment="1">
      <alignment horizontal="center" vertical="center" wrapText="1"/>
    </xf>
    <xf numFmtId="186" fontId="32" fillId="0" borderId="39" xfId="0" applyNumberFormat="1" applyFont="1" applyBorder="1" applyAlignment="1">
      <alignment vertical="center" wrapText="1"/>
    </xf>
    <xf numFmtId="41" fontId="25" fillId="0" borderId="48" xfId="1" applyFont="1" applyBorder="1" applyAlignment="1">
      <alignment vertical="center" wrapText="1"/>
    </xf>
    <xf numFmtId="186" fontId="25" fillId="0" borderId="51" xfId="0" applyNumberFormat="1" applyFont="1" applyBorder="1" applyAlignment="1">
      <alignment horizontal="center" vertical="center" wrapText="1"/>
    </xf>
    <xf numFmtId="185" fontId="25" fillId="0" borderId="51" xfId="0" applyNumberFormat="1" applyFont="1" applyBorder="1" applyAlignment="1">
      <alignment horizontal="center" vertical="center" wrapText="1"/>
    </xf>
    <xf numFmtId="179" fontId="25" fillId="0" borderId="51" xfId="0" applyNumberFormat="1" applyFont="1" applyBorder="1" applyAlignment="1">
      <alignment horizontal="center" vertical="center" wrapText="1"/>
    </xf>
    <xf numFmtId="41" fontId="34" fillId="0" borderId="51" xfId="1" applyFont="1" applyBorder="1" applyAlignment="1">
      <alignment vertical="center" wrapText="1"/>
    </xf>
    <xf numFmtId="41" fontId="19" fillId="0" borderId="52" xfId="1" applyFont="1" applyFill="1" applyBorder="1" applyAlignment="1">
      <alignment horizontal="center" vertical="center"/>
    </xf>
    <xf numFmtId="41" fontId="30" fillId="0" borderId="48" xfId="1" applyFont="1" applyBorder="1" applyAlignment="1">
      <alignment vertical="center" wrapText="1"/>
    </xf>
    <xf numFmtId="186" fontId="30" fillId="0" borderId="51" xfId="0" applyNumberFormat="1" applyFont="1" applyBorder="1" applyAlignment="1">
      <alignment horizontal="center" vertical="center" wrapText="1"/>
    </xf>
    <xf numFmtId="185" fontId="30" fillId="0" borderId="51" xfId="0" applyNumberFormat="1" applyFont="1" applyBorder="1" applyAlignment="1">
      <alignment horizontal="center" vertical="center" wrapText="1"/>
    </xf>
    <xf numFmtId="179" fontId="30" fillId="0" borderId="51" xfId="0" applyNumberFormat="1" applyFont="1" applyBorder="1" applyAlignment="1">
      <alignment horizontal="center" vertical="center" wrapText="1"/>
    </xf>
    <xf numFmtId="41" fontId="35" fillId="0" borderId="51" xfId="1" applyFont="1" applyBorder="1" applyAlignment="1">
      <alignment vertical="center" wrapText="1"/>
    </xf>
    <xf numFmtId="0" fontId="37" fillId="0" borderId="0" xfId="4" applyFont="1" applyAlignment="1">
      <alignment horizontal="left" vertical="center"/>
    </xf>
    <xf numFmtId="0" fontId="38" fillId="0" borderId="0" xfId="5" applyNumberFormat="1" applyBorder="1" applyAlignment="1">
      <alignment vertical="center"/>
    </xf>
    <xf numFmtId="41" fontId="39" fillId="0" borderId="0" xfId="6" applyNumberFormat="1" applyAlignment="1">
      <alignment vertical="center"/>
    </xf>
    <xf numFmtId="180" fontId="38" fillId="0" borderId="0" xfId="5" applyNumberFormat="1" applyBorder="1" applyAlignment="1">
      <alignment vertical="center"/>
    </xf>
    <xf numFmtId="0" fontId="42" fillId="0" borderId="0" xfId="7" applyFont="1" applyAlignment="1">
      <alignment horizontal="center"/>
    </xf>
    <xf numFmtId="0" fontId="43" fillId="0" borderId="0" xfId="8" applyNumberFormat="1" applyFont="1" applyAlignment="1">
      <alignment horizontal="left" vertical="center"/>
    </xf>
    <xf numFmtId="0" fontId="44" fillId="0" borderId="0" xfId="7" applyFont="1" applyAlignment="1">
      <alignment horizontal="center" vertical="center"/>
    </xf>
    <xf numFmtId="41" fontId="44" fillId="0" borderId="0" xfId="6" applyNumberFormat="1" applyFont="1" applyAlignment="1">
      <alignment horizontal="center" vertical="center"/>
    </xf>
    <xf numFmtId="180" fontId="44" fillId="0" borderId="0" xfId="7" applyNumberFormat="1" applyFont="1" applyAlignment="1">
      <alignment horizontal="center" vertical="center"/>
    </xf>
    <xf numFmtId="0" fontId="42" fillId="0" borderId="0" xfId="7" applyFont="1">
      <alignment vertical="center"/>
    </xf>
    <xf numFmtId="180" fontId="43" fillId="17" borderId="1" xfId="8" applyNumberFormat="1" applyFont="1" applyFill="1" applyBorder="1" applyAlignment="1">
      <alignment horizontal="center" vertical="center"/>
    </xf>
    <xf numFmtId="41" fontId="43" fillId="17" borderId="1" xfId="8" applyFont="1" applyFill="1" applyBorder="1" applyAlignment="1">
      <alignment horizontal="center" vertical="center"/>
    </xf>
    <xf numFmtId="0" fontId="46" fillId="0" borderId="1" xfId="5" applyNumberFormat="1" applyFont="1" applyBorder="1" applyAlignment="1">
      <alignment vertical="center"/>
    </xf>
    <xf numFmtId="49" fontId="46" fillId="0" borderId="1" xfId="5" applyNumberFormat="1" applyFont="1" applyBorder="1" applyAlignment="1">
      <alignment horizontal="center" vertical="center"/>
    </xf>
    <xf numFmtId="189" fontId="46" fillId="0" borderId="1" xfId="6" applyNumberFormat="1" applyFont="1" applyBorder="1" applyAlignment="1">
      <alignment horizontal="center" vertical="center"/>
    </xf>
    <xf numFmtId="180" fontId="46" fillId="0" borderId="1" xfId="10" applyNumberFormat="1" applyFont="1" applyBorder="1" applyAlignment="1">
      <alignment vertical="center"/>
    </xf>
    <xf numFmtId="41" fontId="46" fillId="0" borderId="1" xfId="10" applyFont="1" applyBorder="1" applyAlignment="1">
      <alignment vertical="center"/>
    </xf>
    <xf numFmtId="3" fontId="46" fillId="0" borderId="1" xfId="8" applyNumberFormat="1" applyFont="1" applyBorder="1" applyAlignment="1">
      <alignment horizontal="right" vertical="center" shrinkToFit="1"/>
    </xf>
    <xf numFmtId="0" fontId="47" fillId="0" borderId="1" xfId="8" applyNumberFormat="1" applyFont="1" applyBorder="1" applyAlignment="1">
      <alignment horizontal="center" vertical="center"/>
    </xf>
    <xf numFmtId="0" fontId="0" fillId="0" borderId="0" xfId="5" applyNumberFormat="1" applyFont="1" applyBorder="1" applyAlignment="1">
      <alignment vertical="center"/>
    </xf>
    <xf numFmtId="0" fontId="47" fillId="0" borderId="1" xfId="8" applyNumberFormat="1" applyFont="1" applyBorder="1" applyAlignment="1">
      <alignment vertical="center"/>
    </xf>
    <xf numFmtId="0" fontId="46" fillId="0" borderId="1" xfId="5" applyNumberFormat="1" applyFont="1" applyBorder="1" applyAlignment="1">
      <alignment horizontal="left" vertical="center" wrapText="1"/>
    </xf>
    <xf numFmtId="0" fontId="46" fillId="17" borderId="1" xfId="5" applyNumberFormat="1" applyFont="1" applyFill="1" applyBorder="1" applyAlignment="1">
      <alignment horizontal="left" vertical="center" wrapText="1"/>
    </xf>
    <xf numFmtId="0" fontId="47" fillId="0" borderId="1" xfId="8" applyNumberFormat="1" applyFont="1" applyBorder="1" applyAlignment="1">
      <alignment horizontal="left" vertical="center"/>
    </xf>
    <xf numFmtId="0" fontId="46" fillId="0" borderId="1" xfId="5" applyNumberFormat="1" applyFont="1" applyBorder="1" applyAlignment="1">
      <alignment horizontal="center" vertical="center"/>
    </xf>
    <xf numFmtId="41" fontId="46" fillId="0" borderId="1" xfId="6" applyNumberFormat="1" applyFont="1" applyBorder="1" applyAlignment="1">
      <alignment horizontal="center" vertical="center"/>
    </xf>
    <xf numFmtId="0" fontId="46" fillId="17" borderId="1" xfId="5" applyNumberFormat="1" applyFont="1" applyFill="1" applyBorder="1" applyAlignment="1">
      <alignment horizontal="center" vertical="center"/>
    </xf>
    <xf numFmtId="41" fontId="46" fillId="17" borderId="1" xfId="6" applyNumberFormat="1" applyFont="1" applyFill="1" applyBorder="1" applyAlignment="1">
      <alignment horizontal="center" vertical="center"/>
    </xf>
    <xf numFmtId="180" fontId="46" fillId="17" borderId="1" xfId="10" applyNumberFormat="1" applyFont="1" applyFill="1" applyBorder="1" applyAlignment="1">
      <alignment vertical="center"/>
    </xf>
    <xf numFmtId="180" fontId="47" fillId="17" borderId="1" xfId="10" applyNumberFormat="1" applyFont="1" applyFill="1" applyBorder="1" applyAlignment="1">
      <alignment vertical="center"/>
    </xf>
    <xf numFmtId="41" fontId="47" fillId="17" borderId="1" xfId="10" applyFont="1" applyFill="1" applyBorder="1" applyAlignment="1">
      <alignment vertical="center"/>
    </xf>
    <xf numFmtId="0" fontId="47" fillId="17" borderId="1" xfId="8" applyNumberFormat="1" applyFont="1" applyFill="1" applyBorder="1" applyAlignment="1">
      <alignment horizontal="left" vertical="center"/>
    </xf>
    <xf numFmtId="182" fontId="50" fillId="0" borderId="0" xfId="12" applyNumberFormat="1" applyFont="1" applyAlignment="1">
      <alignment vertical="center" shrinkToFit="1"/>
    </xf>
    <xf numFmtId="182" fontId="50" fillId="0" borderId="0" xfId="12" applyNumberFormat="1" applyFont="1" applyAlignment="1">
      <alignment horizontal="center" vertical="center" shrinkToFit="1"/>
    </xf>
    <xf numFmtId="190" fontId="50" fillId="0" borderId="0" xfId="12" applyNumberFormat="1" applyFont="1" applyAlignment="1">
      <alignment horizontal="center" vertical="center" shrinkToFit="1"/>
    </xf>
    <xf numFmtId="191" fontId="50" fillId="0" borderId="0" xfId="12" applyNumberFormat="1" applyFont="1" applyAlignment="1">
      <alignment horizontal="center" vertical="center" shrinkToFit="1"/>
    </xf>
    <xf numFmtId="191" fontId="50" fillId="0" borderId="0" xfId="12" applyNumberFormat="1" applyFont="1" applyAlignment="1">
      <alignment vertical="center" shrinkToFit="1"/>
    </xf>
    <xf numFmtId="192" fontId="50" fillId="0" borderId="0" xfId="12" applyNumberFormat="1" applyFont="1" applyAlignment="1">
      <alignment vertical="center" shrinkToFit="1"/>
    </xf>
    <xf numFmtId="182" fontId="51" fillId="18" borderId="53" xfId="12" applyNumberFormat="1" applyFont="1" applyFill="1" applyBorder="1" applyAlignment="1">
      <alignment horizontal="center" vertical="center" shrinkToFit="1"/>
    </xf>
    <xf numFmtId="193" fontId="43" fillId="18" borderId="44" xfId="12" applyNumberFormat="1" applyFont="1" applyFill="1" applyBorder="1" applyAlignment="1">
      <alignment vertical="center" shrinkToFit="1"/>
    </xf>
    <xf numFmtId="193" fontId="43" fillId="18" borderId="54" xfId="12" applyNumberFormat="1" applyFont="1" applyFill="1" applyBorder="1" applyAlignment="1">
      <alignment vertical="center" shrinkToFit="1"/>
    </xf>
    <xf numFmtId="182" fontId="51" fillId="18" borderId="44" xfId="12" applyNumberFormat="1" applyFont="1" applyFill="1" applyBorder="1" applyAlignment="1">
      <alignment horizontal="center" vertical="center" shrinkToFit="1"/>
    </xf>
    <xf numFmtId="182" fontId="50" fillId="19" borderId="34" xfId="12" applyNumberFormat="1" applyFont="1" applyFill="1" applyBorder="1" applyAlignment="1">
      <alignment horizontal="center" vertical="center" shrinkToFit="1"/>
    </xf>
    <xf numFmtId="193" fontId="52" fillId="19" borderId="56" xfId="12" applyNumberFormat="1" applyFont="1" applyFill="1" applyBorder="1" applyAlignment="1">
      <alignment vertical="center" shrinkToFit="1"/>
    </xf>
    <xf numFmtId="193" fontId="52" fillId="19" borderId="33" xfId="12" applyNumberFormat="1" applyFont="1" applyFill="1" applyBorder="1" applyAlignment="1">
      <alignment vertical="center" shrinkToFit="1"/>
    </xf>
    <xf numFmtId="182" fontId="50" fillId="19" borderId="33" xfId="12" applyNumberFormat="1" applyFont="1" applyFill="1" applyBorder="1" applyAlignment="1">
      <alignment horizontal="center" vertical="center" shrinkToFit="1"/>
    </xf>
    <xf numFmtId="182" fontId="50" fillId="19" borderId="11" xfId="12" applyNumberFormat="1" applyFont="1" applyFill="1" applyBorder="1" applyAlignment="1">
      <alignment horizontal="center" vertical="center" shrinkToFit="1"/>
    </xf>
    <xf numFmtId="193" fontId="52" fillId="19" borderId="2" xfId="12" applyNumberFormat="1" applyFont="1" applyFill="1" applyBorder="1" applyAlignment="1">
      <alignment vertical="center" shrinkToFit="1"/>
    </xf>
    <xf numFmtId="193" fontId="52" fillId="19" borderId="1" xfId="12" applyNumberFormat="1" applyFont="1" applyFill="1" applyBorder="1" applyAlignment="1">
      <alignment vertical="center" shrinkToFit="1"/>
    </xf>
    <xf numFmtId="182" fontId="50" fillId="19" borderId="1" xfId="12" applyNumberFormat="1" applyFont="1" applyFill="1" applyBorder="1" applyAlignment="1">
      <alignment horizontal="center" vertical="center" shrinkToFit="1"/>
    </xf>
    <xf numFmtId="182" fontId="50" fillId="19" borderId="30" xfId="12" applyNumberFormat="1" applyFont="1" applyFill="1" applyBorder="1" applyAlignment="1">
      <alignment horizontal="center" vertical="center" shrinkToFit="1"/>
    </xf>
    <xf numFmtId="193" fontId="52" fillId="19" borderId="26" xfId="12" applyNumberFormat="1" applyFont="1" applyFill="1" applyBorder="1" applyAlignment="1">
      <alignment vertical="center" shrinkToFit="1"/>
    </xf>
    <xf numFmtId="193" fontId="52" fillId="19" borderId="29" xfId="12" applyNumberFormat="1" applyFont="1" applyFill="1" applyBorder="1" applyAlignment="1">
      <alignment vertical="center" shrinkToFit="1"/>
    </xf>
    <xf numFmtId="182" fontId="50" fillId="19" borderId="29" xfId="12" applyNumberFormat="1" applyFont="1" applyFill="1" applyBorder="1" applyAlignment="1">
      <alignment horizontal="center" vertical="center" shrinkToFit="1"/>
    </xf>
    <xf numFmtId="193" fontId="52" fillId="19" borderId="43" xfId="12" applyNumberFormat="1" applyFont="1" applyFill="1" applyBorder="1" applyAlignment="1">
      <alignment vertical="center" shrinkToFit="1"/>
    </xf>
    <xf numFmtId="182" fontId="50" fillId="19" borderId="43" xfId="12" applyNumberFormat="1" applyFont="1" applyFill="1" applyBorder="1" applyAlignment="1">
      <alignment horizontal="center" vertical="center" shrinkToFit="1"/>
    </xf>
    <xf numFmtId="182" fontId="50" fillId="19" borderId="65" xfId="12" applyNumberFormat="1" applyFont="1" applyFill="1" applyBorder="1" applyAlignment="1">
      <alignment horizontal="center" vertical="center" shrinkToFit="1"/>
    </xf>
    <xf numFmtId="193" fontId="52" fillId="19" borderId="46" xfId="12" applyNumberFormat="1" applyFont="1" applyFill="1" applyBorder="1" applyAlignment="1">
      <alignment vertical="center" shrinkToFit="1"/>
    </xf>
    <xf numFmtId="182" fontId="51" fillId="0" borderId="0" xfId="12" applyNumberFormat="1" applyFont="1" applyAlignment="1">
      <alignment horizontal="center" vertical="center" shrinkToFit="1"/>
    </xf>
    <xf numFmtId="182" fontId="51" fillId="18" borderId="43" xfId="12" applyNumberFormat="1" applyFont="1" applyFill="1" applyBorder="1" applyAlignment="1">
      <alignment horizontal="center" vertical="center" shrinkToFit="1"/>
    </xf>
    <xf numFmtId="182" fontId="47" fillId="0" borderId="0" xfId="12" applyNumberFormat="1" applyFont="1" applyAlignment="1">
      <alignment horizontal="center" vertical="center" shrinkToFit="1"/>
    </xf>
    <xf numFmtId="182" fontId="51" fillId="0" borderId="0" xfId="12" applyNumberFormat="1" applyFont="1" applyAlignment="1">
      <alignment horizontal="center" vertical="center"/>
    </xf>
    <xf numFmtId="0" fontId="40" fillId="0" borderId="0" xfId="7">
      <alignment vertical="center"/>
    </xf>
    <xf numFmtId="0" fontId="50" fillId="0" borderId="0" xfId="12" applyFont="1" applyAlignment="1">
      <alignment horizontal="center" vertical="center" shrinkToFit="1"/>
    </xf>
    <xf numFmtId="182" fontId="52" fillId="0" borderId="0" xfId="12" applyNumberFormat="1" applyFont="1" applyAlignment="1">
      <alignment vertical="center" shrinkToFit="1"/>
    </xf>
    <xf numFmtId="182" fontId="52" fillId="0" borderId="1" xfId="12" applyNumberFormat="1" applyFont="1" applyBorder="1" applyAlignment="1">
      <alignment vertical="center" shrinkToFit="1"/>
    </xf>
    <xf numFmtId="182" fontId="52" fillId="15" borderId="1" xfId="12" applyNumberFormat="1" applyFont="1" applyFill="1" applyBorder="1" applyAlignment="1">
      <alignment vertical="center" shrinkToFit="1"/>
    </xf>
    <xf numFmtId="182" fontId="52" fillId="0" borderId="1" xfId="12" applyNumberFormat="1" applyFont="1" applyBorder="1" applyAlignment="1">
      <alignment horizontal="center" vertical="center" shrinkToFit="1"/>
    </xf>
    <xf numFmtId="0" fontId="52" fillId="0" borderId="1" xfId="12" applyFont="1" applyBorder="1" applyAlignment="1">
      <alignment horizontal="center" vertical="center" shrinkToFit="1"/>
    </xf>
    <xf numFmtId="194" fontId="51" fillId="18" borderId="44" xfId="12" applyNumberFormat="1" applyFont="1" applyFill="1" applyBorder="1" applyAlignment="1">
      <alignment horizontal="center" vertical="center" shrinkToFit="1"/>
    </xf>
    <xf numFmtId="0" fontId="51" fillId="18" borderId="44" xfId="12" applyFont="1" applyFill="1" applyBorder="1" applyAlignment="1">
      <alignment horizontal="center" vertical="center" shrinkToFit="1"/>
    </xf>
    <xf numFmtId="9" fontId="55" fillId="0" borderId="70" xfId="15" applyFont="1" applyBorder="1" applyAlignment="1">
      <alignment vertical="center" shrinkToFit="1"/>
    </xf>
    <xf numFmtId="182" fontId="50" fillId="0" borderId="70" xfId="12" applyNumberFormat="1" applyFont="1" applyBorder="1" applyAlignment="1">
      <alignment horizontal="center" vertical="center" shrinkToFit="1"/>
    </xf>
    <xf numFmtId="0" fontId="50" fillId="0" borderId="70" xfId="12" applyFont="1" applyBorder="1" applyAlignment="1">
      <alignment horizontal="center" vertical="center" shrinkToFit="1"/>
    </xf>
    <xf numFmtId="0" fontId="46" fillId="0" borderId="0" xfId="4" applyFont="1" applyAlignment="1">
      <alignment horizontal="left" vertical="center"/>
    </xf>
    <xf numFmtId="182" fontId="51" fillId="18" borderId="58" xfId="12" applyNumberFormat="1" applyFont="1" applyFill="1" applyBorder="1" applyAlignment="1">
      <alignment horizontal="center" vertical="center" shrinkToFit="1"/>
    </xf>
    <xf numFmtId="182" fontId="50" fillId="19" borderId="66" xfId="12" applyNumberFormat="1" applyFont="1" applyFill="1" applyBorder="1" applyAlignment="1">
      <alignment horizontal="center" vertical="center" shrinkToFit="1"/>
    </xf>
    <xf numFmtId="182" fontId="39" fillId="19" borderId="60" xfId="12" applyNumberFormat="1" applyFill="1" applyBorder="1" applyAlignment="1">
      <alignment horizontal="center" vertical="center" shrinkToFit="1"/>
    </xf>
    <xf numFmtId="182" fontId="39" fillId="19" borderId="29" xfId="12" applyNumberFormat="1" applyFill="1" applyBorder="1" applyAlignment="1">
      <alignment horizontal="center" vertical="center" shrinkToFit="1"/>
    </xf>
    <xf numFmtId="182" fontId="39" fillId="19" borderId="58" xfId="12" applyNumberFormat="1" applyFill="1" applyBorder="1" applyAlignment="1">
      <alignment vertical="center" wrapText="1" shrinkToFit="1"/>
    </xf>
    <xf numFmtId="182" fontId="50" fillId="19" borderId="61" xfId="12" applyNumberFormat="1" applyFont="1" applyFill="1" applyBorder="1" applyAlignment="1">
      <alignment horizontal="center" vertical="center" shrinkToFit="1"/>
    </xf>
    <xf numFmtId="182" fontId="39" fillId="19" borderId="64" xfId="12" applyNumberFormat="1" applyFill="1" applyBorder="1" applyAlignment="1">
      <alignment horizontal="center" vertical="center" shrinkToFit="1"/>
    </xf>
    <xf numFmtId="182" fontId="39" fillId="19" borderId="71" xfId="12" applyNumberFormat="1" applyFill="1" applyBorder="1" applyAlignment="1">
      <alignment horizontal="center" vertical="center" shrinkToFit="1"/>
    </xf>
    <xf numFmtId="182" fontId="39" fillId="19" borderId="1" xfId="12" applyNumberFormat="1" applyFill="1" applyBorder="1" applyAlignment="1">
      <alignment horizontal="center" vertical="center" shrinkToFit="1"/>
    </xf>
    <xf numFmtId="182" fontId="50" fillId="19" borderId="44" xfId="12" applyNumberFormat="1" applyFont="1" applyFill="1" applyBorder="1" applyAlignment="1">
      <alignment horizontal="center" vertical="center" shrinkToFit="1"/>
    </xf>
    <xf numFmtId="193" fontId="52" fillId="19" borderId="44" xfId="12" applyNumberFormat="1" applyFont="1" applyFill="1" applyBorder="1" applyAlignment="1">
      <alignment vertical="center" shrinkToFit="1"/>
    </xf>
    <xf numFmtId="193" fontId="52" fillId="19" borderId="54" xfId="12" applyNumberFormat="1" applyFont="1" applyFill="1" applyBorder="1" applyAlignment="1">
      <alignment vertical="center" shrinkToFit="1"/>
    </xf>
    <xf numFmtId="182" fontId="50" fillId="19" borderId="53" xfId="12" applyNumberFormat="1" applyFont="1" applyFill="1" applyBorder="1" applyAlignment="1">
      <alignment horizontal="center" vertical="center" shrinkToFit="1"/>
    </xf>
    <xf numFmtId="41" fontId="38" fillId="0" borderId="0" xfId="1" applyFont="1" applyBorder="1" applyAlignment="1">
      <alignment vertical="center"/>
    </xf>
    <xf numFmtId="182" fontId="39" fillId="19" borderId="28" xfId="12" applyNumberFormat="1" applyFill="1" applyBorder="1" applyAlignment="1">
      <alignment horizontal="center" vertical="center" shrinkToFit="1"/>
    </xf>
    <xf numFmtId="182" fontId="39" fillId="19" borderId="31" xfId="12" applyNumberFormat="1" applyFill="1" applyBorder="1" applyAlignment="1">
      <alignment horizontal="center" vertical="center" shrinkToFit="1"/>
    </xf>
    <xf numFmtId="0" fontId="56" fillId="0" borderId="1" xfId="8" applyNumberFormat="1" applyFont="1" applyBorder="1" applyAlignment="1">
      <alignment horizontal="left" vertical="center" wrapText="1"/>
    </xf>
    <xf numFmtId="182" fontId="39" fillId="19" borderId="44" xfId="12" applyNumberFormat="1" applyFill="1" applyBorder="1" applyAlignment="1">
      <alignment horizontal="center" vertical="center" shrinkToFit="1"/>
    </xf>
    <xf numFmtId="182" fontId="39" fillId="19" borderId="13" xfId="12" applyNumberFormat="1" applyFill="1" applyBorder="1" applyAlignment="1">
      <alignment horizontal="center" vertical="center" shrinkToFit="1"/>
    </xf>
    <xf numFmtId="0" fontId="61" fillId="0" borderId="0" xfId="23">
      <alignment vertical="center"/>
    </xf>
    <xf numFmtId="0" fontId="64" fillId="18" borderId="1" xfId="22" applyFont="1" applyFill="1" applyBorder="1" applyAlignment="1">
      <alignment horizontal="center" vertical="center"/>
    </xf>
    <xf numFmtId="0" fontId="62" fillId="0" borderId="2" xfId="22" applyFont="1" applyBorder="1" applyAlignment="1">
      <alignment horizontal="center" vertical="center"/>
    </xf>
    <xf numFmtId="41" fontId="65" fillId="0" borderId="2" xfId="22" applyNumberFormat="1" applyFont="1" applyBorder="1" applyAlignment="1">
      <alignment horizontal="center" vertical="center"/>
    </xf>
    <xf numFmtId="0" fontId="65" fillId="0" borderId="2" xfId="22" applyFont="1" applyBorder="1" applyAlignment="1">
      <alignment horizontal="center" vertical="center"/>
    </xf>
    <xf numFmtId="0" fontId="62" fillId="0" borderId="1" xfId="22" applyFont="1" applyBorder="1" applyAlignment="1">
      <alignment horizontal="center" vertical="center" shrinkToFit="1"/>
    </xf>
    <xf numFmtId="0" fontId="64" fillId="0" borderId="2" xfId="22" applyFont="1" applyBorder="1" applyAlignment="1">
      <alignment horizontal="center" vertical="center"/>
    </xf>
    <xf numFmtId="41" fontId="66" fillId="0" borderId="2" xfId="22" applyNumberFormat="1" applyFont="1" applyBorder="1" applyAlignment="1">
      <alignment horizontal="center" vertical="center"/>
    </xf>
    <xf numFmtId="10" fontId="65" fillId="0" borderId="2" xfId="22" applyNumberFormat="1" applyFont="1" applyBorder="1" applyAlignment="1">
      <alignment horizontal="center" vertical="center"/>
    </xf>
    <xf numFmtId="41" fontId="65" fillId="0" borderId="2" xfId="24" applyNumberFormat="1" applyFont="1" applyBorder="1" applyAlignment="1">
      <alignment horizontal="center" vertical="center"/>
    </xf>
    <xf numFmtId="41" fontId="66" fillId="0" borderId="2" xfId="24" applyNumberFormat="1" applyFont="1" applyBorder="1" applyAlignment="1">
      <alignment horizontal="center" vertical="center"/>
    </xf>
    <xf numFmtId="41" fontId="65" fillId="20" borderId="2" xfId="24" applyNumberFormat="1" applyFont="1" applyFill="1" applyBorder="1" applyAlignment="1">
      <alignment horizontal="center" vertical="center"/>
    </xf>
    <xf numFmtId="196" fontId="65" fillId="20" borderId="2" xfId="22" applyNumberFormat="1" applyFont="1" applyFill="1" applyBorder="1" applyAlignment="1">
      <alignment horizontal="center" vertical="center"/>
    </xf>
    <xf numFmtId="0" fontId="62" fillId="20" borderId="1" xfId="22" applyFont="1" applyFill="1" applyBorder="1" applyAlignment="1">
      <alignment horizontal="center" vertical="center" shrinkToFit="1"/>
    </xf>
    <xf numFmtId="0" fontId="61" fillId="0" borderId="0" xfId="23" applyAlignment="1"/>
    <xf numFmtId="0" fontId="5" fillId="2" borderId="12" xfId="0" applyFont="1" applyFill="1" applyBorder="1" applyAlignment="1">
      <alignment horizontal="center" vertical="center"/>
    </xf>
    <xf numFmtId="193" fontId="52" fillId="19" borderId="63" xfId="12" applyNumberFormat="1" applyFont="1" applyFill="1" applyBorder="1" applyAlignment="1">
      <alignment vertical="center" shrinkToFit="1"/>
    </xf>
    <xf numFmtId="193" fontId="52" fillId="19" borderId="74" xfId="12" applyNumberFormat="1" applyFont="1" applyFill="1" applyBorder="1" applyAlignment="1">
      <alignment vertical="center" shrinkToFit="1"/>
    </xf>
    <xf numFmtId="182" fontId="50" fillId="19" borderId="75" xfId="12" applyNumberFormat="1" applyFont="1" applyFill="1" applyBorder="1" applyAlignment="1">
      <alignment horizontal="center" vertical="center" shrinkToFit="1"/>
    </xf>
    <xf numFmtId="0" fontId="46" fillId="0" borderId="1" xfId="9" applyFont="1" applyBorder="1" applyAlignment="1">
      <alignment horizontal="center" vertical="center"/>
    </xf>
    <xf numFmtId="0" fontId="46" fillId="0" borderId="1" xfId="5" applyNumberFormat="1" applyFont="1" applyBorder="1" applyAlignment="1">
      <alignment horizontal="center" vertical="center" wrapText="1"/>
    </xf>
    <xf numFmtId="0" fontId="46" fillId="17" borderId="1" xfId="5" applyNumberFormat="1" applyFont="1" applyFill="1" applyBorder="1" applyAlignment="1">
      <alignment horizontal="center" vertical="center" wrapText="1"/>
    </xf>
    <xf numFmtId="49" fontId="46" fillId="17" borderId="1" xfId="11" applyNumberFormat="1" applyFont="1" applyFill="1" applyBorder="1" applyAlignment="1">
      <alignment horizontal="center" vertical="center"/>
    </xf>
    <xf numFmtId="182" fontId="67" fillId="19" borderId="29" xfId="12" applyNumberFormat="1" applyFont="1" applyFill="1" applyBorder="1" applyAlignment="1">
      <alignment horizontal="center" vertical="center" shrinkToFit="1"/>
    </xf>
    <xf numFmtId="182" fontId="67" fillId="19" borderId="64" xfId="12" applyNumberFormat="1" applyFont="1" applyFill="1" applyBorder="1" applyAlignment="1">
      <alignment horizontal="center" vertical="center" shrinkToFit="1"/>
    </xf>
    <xf numFmtId="41" fontId="0" fillId="0" borderId="0" xfId="0" applyNumberFormat="1">
      <alignment vertical="center"/>
    </xf>
    <xf numFmtId="182" fontId="39" fillId="19" borderId="76" xfId="12" applyNumberFormat="1" applyFill="1" applyBorder="1" applyAlignment="1">
      <alignment horizontal="center" vertical="center" wrapText="1" shrinkToFit="1"/>
    </xf>
    <xf numFmtId="182" fontId="51" fillId="2" borderId="58" xfId="12" applyNumberFormat="1" applyFont="1" applyFill="1" applyBorder="1" applyAlignment="1">
      <alignment horizontal="center" vertical="center" shrinkToFit="1"/>
    </xf>
    <xf numFmtId="0" fontId="64" fillId="18" borderId="11" xfId="22" applyFont="1" applyFill="1" applyBorder="1" applyAlignment="1">
      <alignment horizontal="center" vertical="center"/>
    </xf>
    <xf numFmtId="0" fontId="62" fillId="0" borderId="11" xfId="22" applyFont="1" applyBorder="1" applyAlignment="1">
      <alignment vertical="center"/>
    </xf>
    <xf numFmtId="0" fontId="62" fillId="0" borderId="11" xfId="22" applyFont="1" applyBorder="1" applyAlignment="1">
      <alignment horizontal="center" vertical="center" wrapText="1"/>
    </xf>
    <xf numFmtId="0" fontId="62" fillId="0" borderId="11" xfId="22" applyFont="1" applyBorder="1" applyAlignment="1">
      <alignment horizontal="center" vertical="center"/>
    </xf>
    <xf numFmtId="0" fontId="62" fillId="20" borderId="11" xfId="22" applyFont="1" applyFill="1" applyBorder="1" applyAlignment="1">
      <alignment horizontal="center" vertical="center" shrinkToFit="1"/>
    </xf>
    <xf numFmtId="41" fontId="66" fillId="21" borderId="56" xfId="24" applyNumberFormat="1" applyFont="1" applyFill="1" applyBorder="1" applyAlignment="1">
      <alignment horizontal="center" vertical="center"/>
    </xf>
    <xf numFmtId="9" fontId="65" fillId="21" borderId="56" xfId="22" applyNumberFormat="1" applyFont="1" applyFill="1" applyBorder="1" applyAlignment="1">
      <alignment horizontal="center" vertical="center"/>
    </xf>
    <xf numFmtId="0" fontId="62" fillId="21" borderId="33" xfId="22" applyFont="1" applyFill="1" applyBorder="1" applyAlignment="1">
      <alignment horizontal="center" vertical="center" shrinkToFit="1"/>
    </xf>
    <xf numFmtId="0" fontId="62" fillId="21" borderId="34" xfId="22" applyFont="1" applyFill="1" applyBorder="1" applyAlignment="1">
      <alignment vertical="center"/>
    </xf>
    <xf numFmtId="41" fontId="14" fillId="0" borderId="0" xfId="1" applyFont="1">
      <alignment vertical="center"/>
    </xf>
    <xf numFmtId="0" fontId="19" fillId="0" borderId="0" xfId="0" applyFont="1">
      <alignment vertical="center"/>
    </xf>
    <xf numFmtId="198" fontId="28" fillId="0" borderId="39" xfId="0" applyNumberFormat="1" applyFont="1" applyBorder="1" applyAlignment="1">
      <alignment horizontal="center" vertical="center" wrapText="1"/>
    </xf>
    <xf numFmtId="0" fontId="15" fillId="7" borderId="1" xfId="0" applyFont="1" applyFill="1" applyBorder="1" applyAlignment="1">
      <alignment horizontal="center" vertical="center"/>
    </xf>
    <xf numFmtId="0" fontId="17" fillId="12" borderId="1" xfId="0" applyFont="1" applyFill="1" applyBorder="1">
      <alignment vertical="center"/>
    </xf>
    <xf numFmtId="0" fontId="0" fillId="0" borderId="1" xfId="0" applyBorder="1">
      <alignment vertical="center"/>
    </xf>
    <xf numFmtId="0" fontId="19" fillId="0" borderId="1" xfId="2" applyFont="1" applyBorder="1" applyAlignment="1" applyProtection="1">
      <alignment horizontal="center" vertical="center" wrapText="1"/>
      <protection locked="0"/>
    </xf>
    <xf numFmtId="0" fontId="14" fillId="0" borderId="1" xfId="0" applyFont="1" applyBorder="1" applyAlignment="1">
      <alignment horizontal="center" vertical="center"/>
    </xf>
    <xf numFmtId="41" fontId="14" fillId="0" borderId="1" xfId="1" applyFont="1" applyBorder="1" applyAlignment="1">
      <alignment horizontal="center" vertical="center"/>
    </xf>
    <xf numFmtId="180" fontId="19" fillId="0" borderId="1" xfId="0" applyNumberFormat="1" applyFont="1" applyBorder="1">
      <alignment vertical="center"/>
    </xf>
    <xf numFmtId="9" fontId="14" fillId="0" borderId="1" xfId="0" applyNumberFormat="1" applyFont="1" applyBorder="1" applyAlignment="1">
      <alignment horizontal="center" vertical="center"/>
    </xf>
    <xf numFmtId="0" fontId="17" fillId="0" borderId="1" xfId="0" applyFont="1" applyBorder="1">
      <alignment vertical="center"/>
    </xf>
    <xf numFmtId="0" fontId="19" fillId="0" borderId="1" xfId="2" applyFont="1" applyBorder="1" applyAlignment="1" applyProtection="1">
      <alignment horizontal="left" vertical="center" wrapText="1"/>
      <protection locked="0"/>
    </xf>
    <xf numFmtId="0" fontId="0" fillId="0" borderId="1" xfId="0" applyBorder="1" applyAlignment="1">
      <alignment horizontal="left" vertical="center" indent="1"/>
    </xf>
    <xf numFmtId="0" fontId="20" fillId="0" borderId="1" xfId="0" applyFont="1" applyBorder="1">
      <alignment vertical="center"/>
    </xf>
    <xf numFmtId="0" fontId="21" fillId="0" borderId="1" xfId="0" applyFont="1" applyBorder="1">
      <alignment vertical="center"/>
    </xf>
    <xf numFmtId="0" fontId="14" fillId="0" borderId="1" xfId="0" applyFont="1" applyBorder="1">
      <alignment vertical="center"/>
    </xf>
    <xf numFmtId="176" fontId="14" fillId="0" borderId="1" xfId="0" applyNumberFormat="1" applyFont="1" applyBorder="1">
      <alignment vertical="center"/>
    </xf>
    <xf numFmtId="0" fontId="22" fillId="0" borderId="1" xfId="0" applyFont="1" applyBorder="1">
      <alignment vertical="center"/>
    </xf>
    <xf numFmtId="0" fontId="0" fillId="0" borderId="31" xfId="0" applyBorder="1" applyAlignment="1">
      <alignment horizontal="center" vertical="center"/>
    </xf>
    <xf numFmtId="0" fontId="0" fillId="0" borderId="80" xfId="0" applyBorder="1" applyAlignment="1">
      <alignment horizontal="center" vertical="center"/>
    </xf>
    <xf numFmtId="0" fontId="17" fillId="0" borderId="43" xfId="0" applyFont="1" applyBorder="1">
      <alignment vertical="center"/>
    </xf>
    <xf numFmtId="0" fontId="0" fillId="0" borderId="43" xfId="0" applyBorder="1">
      <alignment vertical="center"/>
    </xf>
    <xf numFmtId="0" fontId="19" fillId="0" borderId="43" xfId="2" applyFont="1" applyBorder="1" applyAlignment="1" applyProtection="1">
      <alignment horizontal="center" vertical="center" wrapText="1"/>
      <protection locked="0"/>
    </xf>
    <xf numFmtId="0" fontId="14" fillId="0" borderId="43" xfId="0" applyFont="1" applyBorder="1" applyAlignment="1">
      <alignment horizontal="center" vertical="center"/>
    </xf>
    <xf numFmtId="9" fontId="14" fillId="0" borderId="43" xfId="0" applyNumberFormat="1" applyFont="1" applyBorder="1" applyAlignment="1">
      <alignment horizontal="center" vertical="center"/>
    </xf>
    <xf numFmtId="0" fontId="0" fillId="13" borderId="82" xfId="0" applyFill="1" applyBorder="1" applyAlignment="1">
      <alignment horizontal="center" vertical="center"/>
    </xf>
    <xf numFmtId="0" fontId="14" fillId="13" borderId="82" xfId="0" applyFont="1" applyFill="1" applyBorder="1" applyAlignment="1">
      <alignment horizontal="center" vertical="center"/>
    </xf>
    <xf numFmtId="41" fontId="14" fillId="13" borderId="82" xfId="1" applyFont="1" applyFill="1" applyBorder="1">
      <alignment vertical="center"/>
    </xf>
    <xf numFmtId="181" fontId="14" fillId="13" borderId="82" xfId="0" applyNumberFormat="1" applyFont="1" applyFill="1" applyBorder="1" applyAlignment="1">
      <alignment horizontal="center" vertical="center"/>
    </xf>
    <xf numFmtId="182" fontId="68" fillId="13" borderId="82" xfId="0" applyNumberFormat="1" applyFont="1" applyFill="1" applyBorder="1">
      <alignment vertical="center"/>
    </xf>
    <xf numFmtId="182" fontId="15" fillId="13" borderId="83" xfId="0" applyNumberFormat="1" applyFont="1" applyFill="1" applyBorder="1">
      <alignment vertical="center"/>
    </xf>
    <xf numFmtId="0" fontId="0" fillId="0" borderId="13" xfId="0" applyBorder="1" applyAlignment="1">
      <alignment horizontal="center" vertical="center"/>
    </xf>
    <xf numFmtId="0" fontId="17" fillId="12" borderId="44" xfId="0" applyFont="1" applyFill="1" applyBorder="1">
      <alignment vertical="center"/>
    </xf>
    <xf numFmtId="0" fontId="0" fillId="0" borderId="44" xfId="0" applyBorder="1">
      <alignment vertical="center"/>
    </xf>
    <xf numFmtId="0" fontId="19" fillId="0" borderId="44" xfId="2" applyFont="1" applyBorder="1" applyAlignment="1" applyProtection="1">
      <alignment horizontal="center" vertical="center" wrapText="1"/>
      <protection locked="0"/>
    </xf>
    <xf numFmtId="0" fontId="14" fillId="0" borderId="44" xfId="0" applyFont="1" applyBorder="1" applyAlignment="1">
      <alignment horizontal="center" vertical="center"/>
    </xf>
    <xf numFmtId="41" fontId="14" fillId="0" borderId="44" xfId="1" applyFont="1" applyBorder="1" applyAlignment="1">
      <alignment horizontal="center" vertical="center"/>
    </xf>
    <xf numFmtId="180" fontId="19" fillId="0" borderId="44" xfId="0" applyNumberFormat="1" applyFont="1" applyBorder="1">
      <alignment vertical="center"/>
    </xf>
    <xf numFmtId="0" fontId="15" fillId="7" borderId="33" xfId="0" applyFont="1" applyFill="1" applyBorder="1" applyAlignment="1">
      <alignment horizontal="center" vertical="center"/>
    </xf>
    <xf numFmtId="0" fontId="15" fillId="8" borderId="33" xfId="0" applyFont="1" applyFill="1" applyBorder="1" applyAlignment="1">
      <alignment horizontal="center" vertical="center"/>
    </xf>
    <xf numFmtId="0" fontId="15" fillId="9" borderId="33" xfId="0" applyFont="1" applyFill="1" applyBorder="1" applyAlignment="1">
      <alignment horizontal="center" vertical="center"/>
    </xf>
    <xf numFmtId="197" fontId="15" fillId="9" borderId="33" xfId="0" applyNumberFormat="1" applyFont="1" applyFill="1" applyBorder="1" applyAlignment="1">
      <alignment horizontal="center" vertical="center"/>
    </xf>
    <xf numFmtId="41" fontId="14" fillId="13" borderId="82" xfId="1" applyFont="1" applyFill="1" applyBorder="1" applyAlignment="1">
      <alignment horizontal="center" vertical="center"/>
    </xf>
    <xf numFmtId="0" fontId="14" fillId="0" borderId="44" xfId="0" applyFont="1" applyBorder="1">
      <alignment vertical="center"/>
    </xf>
    <xf numFmtId="0" fontId="14" fillId="0" borderId="53" xfId="0" applyFont="1" applyBorder="1">
      <alignment vertical="center"/>
    </xf>
    <xf numFmtId="41" fontId="14" fillId="0" borderId="11" xfId="1" applyFont="1" applyBorder="1">
      <alignment vertical="center"/>
    </xf>
    <xf numFmtId="41" fontId="14" fillId="0" borderId="1" xfId="1" applyFont="1" applyBorder="1">
      <alignment vertical="center"/>
    </xf>
    <xf numFmtId="41" fontId="19" fillId="0" borderId="1" xfId="1" applyFont="1" applyBorder="1">
      <alignment vertical="center"/>
    </xf>
    <xf numFmtId="0" fontId="14" fillId="0" borderId="11" xfId="0" applyFont="1" applyBorder="1">
      <alignment vertical="center"/>
    </xf>
    <xf numFmtId="0" fontId="14" fillId="0" borderId="43" xfId="0" applyFont="1" applyBorder="1">
      <alignment vertical="center"/>
    </xf>
    <xf numFmtId="41" fontId="14" fillId="0" borderId="43" xfId="1" applyFont="1" applyBorder="1">
      <alignment vertical="center"/>
    </xf>
    <xf numFmtId="41" fontId="19" fillId="0" borderId="43" xfId="1" applyFont="1" applyBorder="1">
      <alignment vertical="center"/>
    </xf>
    <xf numFmtId="41" fontId="14" fillId="0" borderId="65" xfId="1" applyFont="1" applyBorder="1">
      <alignment vertical="center"/>
    </xf>
    <xf numFmtId="0" fontId="9" fillId="15" borderId="1" xfId="0" applyFont="1" applyFill="1" applyBorder="1" applyAlignment="1">
      <alignment horizontal="center" vertical="center"/>
    </xf>
    <xf numFmtId="0" fontId="10" fillId="15" borderId="1" xfId="0" applyFont="1" applyFill="1" applyBorder="1" applyAlignment="1">
      <alignment horizontal="center" vertical="center"/>
    </xf>
    <xf numFmtId="41" fontId="9" fillId="15" borderId="1" xfId="1" applyFont="1" applyFill="1" applyBorder="1" applyAlignment="1">
      <alignment horizontal="center" vertical="center"/>
    </xf>
    <xf numFmtId="41" fontId="9" fillId="15" borderId="1" xfId="1" applyFont="1" applyFill="1" applyBorder="1">
      <alignment vertical="center"/>
    </xf>
    <xf numFmtId="0" fontId="7" fillId="4" borderId="15" xfId="0" applyFont="1" applyFill="1" applyBorder="1" applyAlignment="1">
      <alignment horizontal="center" vertical="center"/>
    </xf>
    <xf numFmtId="0" fontId="7" fillId="4" borderId="16" xfId="0" applyFont="1" applyFill="1" applyBorder="1" applyAlignment="1">
      <alignment horizontal="center" vertical="center"/>
    </xf>
    <xf numFmtId="0" fontId="69"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23"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22" xfId="0" applyFont="1" applyFill="1" applyBorder="1" applyAlignment="1">
      <alignment horizontal="center" vertical="center"/>
    </xf>
    <xf numFmtId="0" fontId="6" fillId="2" borderId="23" xfId="0" applyFont="1" applyFill="1" applyBorder="1" applyAlignment="1">
      <alignment horizontal="center" vertical="center"/>
    </xf>
    <xf numFmtId="41" fontId="5" fillId="2" borderId="24" xfId="1" applyFont="1" applyFill="1" applyBorder="1" applyAlignment="1">
      <alignment horizontal="center" vertical="center"/>
    </xf>
    <xf numFmtId="41" fontId="5" fillId="2" borderId="23" xfId="1" applyFont="1" applyFill="1" applyBorder="1" applyAlignment="1">
      <alignment horizontal="center" vertical="center"/>
    </xf>
    <xf numFmtId="41" fontId="5" fillId="2" borderId="24" xfId="0" applyNumberFormat="1" applyFont="1" applyFill="1" applyBorder="1" applyAlignment="1">
      <alignment horizontal="center" vertical="center"/>
    </xf>
    <xf numFmtId="0" fontId="5" fillId="2" borderId="25" xfId="0" applyFont="1" applyFill="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27" xfId="0" applyFont="1" applyBorder="1" applyAlignment="1">
      <alignment horizontal="center" vertical="center"/>
    </xf>
    <xf numFmtId="0" fontId="12" fillId="0" borderId="28" xfId="0" applyFont="1" applyBorder="1" applyAlignment="1">
      <alignment horizontal="center" vertic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0" fillId="0" borderId="1" xfId="0" applyFont="1" applyBorder="1" applyAlignment="1">
      <alignment horizontal="center" vertical="center" wrapText="1"/>
    </xf>
    <xf numFmtId="0" fontId="11" fillId="5" borderId="1" xfId="0" applyFont="1" applyFill="1" applyBorder="1" applyAlignment="1">
      <alignment horizontal="center" vertical="center"/>
    </xf>
    <xf numFmtId="0" fontId="11" fillId="5" borderId="31" xfId="0" applyFont="1" applyFill="1" applyBorder="1" applyAlignment="1">
      <alignment horizontal="center" vertical="center"/>
    </xf>
    <xf numFmtId="0" fontId="11" fillId="5" borderId="11" xfId="0" applyFont="1" applyFill="1" applyBorder="1" applyAlignment="1">
      <alignment horizontal="center" vertical="center"/>
    </xf>
    <xf numFmtId="0" fontId="11" fillId="0" borderId="32" xfId="0" applyFont="1" applyBorder="1" applyAlignment="1">
      <alignment horizontal="center" vertical="center"/>
    </xf>
    <xf numFmtId="0" fontId="11" fillId="0" borderId="33" xfId="0" applyFont="1" applyBorder="1" applyAlignment="1">
      <alignment horizontal="center" vertical="center"/>
    </xf>
    <xf numFmtId="0" fontId="10" fillId="15" borderId="1" xfId="0" applyFont="1" applyFill="1" applyBorder="1" applyAlignment="1">
      <alignment horizontal="center" vertical="center" wrapText="1"/>
    </xf>
    <xf numFmtId="0" fontId="10" fillId="15" borderId="1" xfId="0" applyFont="1" applyFill="1" applyBorder="1" applyAlignment="1">
      <alignment horizontal="center" vertical="center"/>
    </xf>
    <xf numFmtId="0" fontId="68" fillId="10" borderId="29" xfId="0" applyFont="1" applyFill="1" applyBorder="1" applyAlignment="1">
      <alignment horizontal="center" vertical="center" wrapText="1"/>
    </xf>
    <xf numFmtId="0" fontId="68" fillId="10" borderId="1" xfId="0" applyFont="1" applyFill="1" applyBorder="1" applyAlignment="1">
      <alignment horizontal="center" vertical="center" wrapText="1"/>
    </xf>
    <xf numFmtId="0" fontId="68" fillId="10" borderId="33" xfId="0" applyFont="1" applyFill="1" applyBorder="1" applyAlignment="1">
      <alignment horizontal="center" vertical="center" wrapText="1"/>
    </xf>
    <xf numFmtId="0" fontId="0" fillId="13" borderId="81" xfId="0" applyFill="1" applyBorder="1" applyAlignment="1">
      <alignment horizontal="center" vertical="center"/>
    </xf>
    <xf numFmtId="0" fontId="0" fillId="13" borderId="82" xfId="0" applyFill="1" applyBorder="1" applyAlignment="1">
      <alignment horizontal="center" vertical="center"/>
    </xf>
    <xf numFmtId="177" fontId="15" fillId="9" borderId="29" xfId="0" applyNumberFormat="1" applyFont="1" applyFill="1" applyBorder="1" applyAlignment="1">
      <alignment horizontal="center" vertical="center" wrapText="1"/>
    </xf>
    <xf numFmtId="177" fontId="15" fillId="9" borderId="1" xfId="0" applyNumberFormat="1" applyFont="1" applyFill="1" applyBorder="1" applyAlignment="1">
      <alignment horizontal="center" vertical="center"/>
    </xf>
    <xf numFmtId="178" fontId="15" fillId="9" borderId="29" xfId="0" applyNumberFormat="1" applyFont="1" applyFill="1" applyBorder="1" applyAlignment="1">
      <alignment horizontal="center" vertical="center" wrapText="1"/>
    </xf>
    <xf numFmtId="178" fontId="15" fillId="9" borderId="1" xfId="0" applyNumberFormat="1" applyFont="1" applyFill="1" applyBorder="1" applyAlignment="1">
      <alignment horizontal="center" vertical="center" wrapText="1"/>
    </xf>
    <xf numFmtId="0" fontId="13" fillId="0" borderId="0" xfId="0" applyFont="1" applyAlignment="1">
      <alignment horizontal="center" vertical="center"/>
    </xf>
    <xf numFmtId="0" fontId="0" fillId="6" borderId="28"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6" borderId="29" xfId="0" applyFill="1" applyBorder="1" applyAlignment="1">
      <alignment horizontal="center" vertical="center"/>
    </xf>
    <xf numFmtId="0" fontId="0" fillId="6" borderId="1" xfId="0" applyFill="1" applyBorder="1" applyAlignment="1">
      <alignment horizontal="center" vertical="center"/>
    </xf>
    <xf numFmtId="0" fontId="0" fillId="6" borderId="33" xfId="0" applyFill="1" applyBorder="1" applyAlignment="1">
      <alignment horizontal="center" vertical="center"/>
    </xf>
    <xf numFmtId="0" fontId="15" fillId="7" borderId="29" xfId="0" applyFont="1" applyFill="1" applyBorder="1" applyAlignment="1">
      <alignment horizontal="center" vertical="center"/>
    </xf>
    <xf numFmtId="0" fontId="15" fillId="8" borderId="29" xfId="0" applyFont="1" applyFill="1" applyBorder="1" applyAlignment="1">
      <alignment horizontal="center" vertical="center" wrapText="1"/>
    </xf>
    <xf numFmtId="0" fontId="15" fillId="8" borderId="1" xfId="0" applyFont="1" applyFill="1" applyBorder="1" applyAlignment="1">
      <alignment horizontal="center" vertical="center"/>
    </xf>
    <xf numFmtId="0" fontId="15" fillId="9" borderId="29" xfId="0" applyFont="1" applyFill="1" applyBorder="1" applyAlignment="1">
      <alignment horizontal="center" vertical="center" wrapText="1"/>
    </xf>
    <xf numFmtId="0" fontId="15" fillId="9" borderId="1" xfId="0" applyFont="1" applyFill="1" applyBorder="1" applyAlignment="1">
      <alignment horizontal="center" vertical="center"/>
    </xf>
    <xf numFmtId="0" fontId="22" fillId="11" borderId="30" xfId="0" applyFont="1" applyFill="1" applyBorder="1" applyAlignment="1">
      <alignment horizontal="center" vertical="center" wrapText="1"/>
    </xf>
    <xf numFmtId="0" fontId="22" fillId="11" borderId="11" xfId="0" applyFont="1" applyFill="1" applyBorder="1" applyAlignment="1">
      <alignment horizontal="center" vertical="center"/>
    </xf>
    <xf numFmtId="0" fontId="22" fillId="11" borderId="34" xfId="0" applyFont="1" applyFill="1" applyBorder="1" applyAlignment="1">
      <alignment horizontal="center" vertical="center"/>
    </xf>
    <xf numFmtId="0" fontId="22" fillId="11" borderId="29" xfId="0" applyFont="1" applyFill="1" applyBorder="1" applyAlignment="1">
      <alignment horizontal="center" vertical="center"/>
    </xf>
    <xf numFmtId="0" fontId="22" fillId="11" borderId="1" xfId="0" applyFont="1" applyFill="1" applyBorder="1" applyAlignment="1">
      <alignment horizontal="center" vertical="center"/>
    </xf>
    <xf numFmtId="0" fontId="22" fillId="11" borderId="33" xfId="0" applyFont="1" applyFill="1" applyBorder="1" applyAlignment="1">
      <alignment horizontal="center" vertical="center"/>
    </xf>
    <xf numFmtId="179" fontId="15" fillId="9" borderId="29" xfId="0" applyNumberFormat="1" applyFont="1" applyFill="1" applyBorder="1" applyAlignment="1">
      <alignment horizontal="center" vertical="center" wrapText="1"/>
    </xf>
    <xf numFmtId="179" fontId="15" fillId="9" borderId="1" xfId="0" applyNumberFormat="1" applyFont="1" applyFill="1" applyBorder="1" applyAlignment="1">
      <alignment horizontal="center" vertical="center" wrapText="1"/>
    </xf>
    <xf numFmtId="41" fontId="15" fillId="9" borderId="29" xfId="1" applyFont="1" applyFill="1" applyBorder="1" applyAlignment="1">
      <alignment horizontal="center" vertical="center" wrapText="1"/>
    </xf>
    <xf numFmtId="41" fontId="15" fillId="9" borderId="1" xfId="1" applyFont="1" applyFill="1" applyBorder="1" applyAlignment="1">
      <alignment horizontal="center" vertical="center" wrapText="1"/>
    </xf>
    <xf numFmtId="41" fontId="15" fillId="9" borderId="33" xfId="1" applyFont="1" applyFill="1" applyBorder="1" applyAlignment="1">
      <alignment horizontal="center" vertical="center" wrapText="1"/>
    </xf>
    <xf numFmtId="0" fontId="24" fillId="7" borderId="1" xfId="0" applyFont="1" applyFill="1" applyBorder="1" applyAlignment="1">
      <alignment horizontal="left" vertical="center" wrapText="1"/>
    </xf>
    <xf numFmtId="0" fontId="25" fillId="0" borderId="43" xfId="0" applyFont="1" applyBorder="1" applyAlignment="1">
      <alignment horizontal="left" vertical="center" wrapText="1"/>
    </xf>
    <xf numFmtId="0" fontId="26" fillId="6" borderId="40" xfId="0" applyFont="1" applyFill="1" applyBorder="1" applyAlignment="1">
      <alignment horizontal="center" vertical="center" wrapText="1"/>
    </xf>
    <xf numFmtId="0" fontId="26" fillId="6" borderId="42" xfId="0" applyFont="1" applyFill="1" applyBorder="1" applyAlignment="1">
      <alignment horizontal="center" vertical="center" wrapText="1"/>
    </xf>
    <xf numFmtId="0" fontId="28" fillId="0" borderId="40" xfId="0" applyFont="1" applyBorder="1" applyAlignment="1">
      <alignment horizontal="center" vertical="center" wrapText="1"/>
    </xf>
    <xf numFmtId="0" fontId="28" fillId="0" borderId="42" xfId="0" applyFont="1" applyBorder="1" applyAlignment="1">
      <alignment horizontal="center" vertical="center" wrapText="1"/>
    </xf>
    <xf numFmtId="0" fontId="27" fillId="14" borderId="40" xfId="0" applyFont="1" applyFill="1" applyBorder="1" applyAlignment="1">
      <alignment horizontal="center" vertical="center" wrapText="1"/>
    </xf>
    <xf numFmtId="0" fontId="27" fillId="14" borderId="42" xfId="0" applyFont="1" applyFill="1" applyBorder="1" applyAlignment="1">
      <alignment horizontal="center" vertical="center" wrapText="1"/>
    </xf>
    <xf numFmtId="0" fontId="25" fillId="0" borderId="39" xfId="0" applyFont="1" applyBorder="1" applyAlignment="1">
      <alignment horizontal="center" vertical="center" wrapText="1"/>
    </xf>
    <xf numFmtId="0" fontId="25" fillId="0" borderId="40" xfId="0" applyFont="1" applyBorder="1" applyAlignment="1">
      <alignment horizontal="left" vertical="center" wrapText="1"/>
    </xf>
    <xf numFmtId="0" fontId="25" fillId="0" borderId="45" xfId="0" applyFont="1" applyBorder="1" applyAlignment="1">
      <alignment horizontal="left" vertical="center" wrapText="1"/>
    </xf>
    <xf numFmtId="0" fontId="0" fillId="0" borderId="45" xfId="0" applyBorder="1" applyAlignment="1">
      <alignment horizontal="left" vertical="center" wrapText="1"/>
    </xf>
    <xf numFmtId="0" fontId="0" fillId="0" borderId="42" xfId="0" applyBorder="1" applyAlignment="1">
      <alignment horizontal="left" vertical="center" wrapText="1"/>
    </xf>
    <xf numFmtId="185" fontId="28" fillId="0" borderId="39" xfId="0" applyNumberFormat="1" applyFont="1" applyBorder="1" applyAlignment="1">
      <alignment horizontal="center" vertical="center" wrapText="1"/>
    </xf>
    <xf numFmtId="0" fontId="26" fillId="11" borderId="39" xfId="0" applyFont="1" applyFill="1" applyBorder="1" applyAlignment="1">
      <alignment horizontal="center" vertical="center" wrapText="1"/>
    </xf>
    <xf numFmtId="4" fontId="26" fillId="0" borderId="44" xfId="0" applyNumberFormat="1" applyFont="1" applyBorder="1" applyAlignment="1">
      <alignment horizontal="center" vertical="center" wrapText="1"/>
    </xf>
    <xf numFmtId="0" fontId="30" fillId="0" borderId="43" xfId="0" applyFont="1" applyBorder="1" applyAlignment="1">
      <alignment horizontal="left" vertical="center" wrapText="1"/>
    </xf>
    <xf numFmtId="0" fontId="26" fillId="6" borderId="39" xfId="0" applyFont="1" applyFill="1" applyBorder="1" applyAlignment="1">
      <alignment horizontal="center" vertical="center" wrapText="1"/>
    </xf>
    <xf numFmtId="0" fontId="25" fillId="0" borderId="42" xfId="0" applyFont="1" applyBorder="1" applyAlignment="1">
      <alignment horizontal="left" vertical="center" wrapText="1"/>
    </xf>
    <xf numFmtId="184" fontId="28" fillId="0" borderId="39" xfId="0" applyNumberFormat="1" applyFont="1" applyBorder="1" applyAlignment="1">
      <alignment horizontal="center" vertical="center" wrapText="1"/>
    </xf>
    <xf numFmtId="0" fontId="28" fillId="0" borderId="39" xfId="0" applyFont="1" applyBorder="1" applyAlignment="1">
      <alignment horizontal="center" vertical="center" wrapText="1"/>
    </xf>
    <xf numFmtId="0" fontId="24" fillId="16" borderId="1" xfId="0" applyFont="1" applyFill="1" applyBorder="1" applyAlignment="1">
      <alignment horizontal="left" vertical="center" wrapText="1"/>
    </xf>
    <xf numFmtId="0" fontId="25" fillId="11" borderId="39" xfId="0" applyFont="1" applyFill="1" applyBorder="1" applyAlignment="1">
      <alignment horizontal="center" vertical="center" wrapText="1"/>
    </xf>
    <xf numFmtId="0" fontId="28" fillId="11" borderId="39" xfId="0" applyFont="1" applyFill="1" applyBorder="1" applyAlignment="1">
      <alignment horizontal="center" vertical="center" wrapText="1"/>
    </xf>
    <xf numFmtId="0" fontId="25" fillId="6" borderId="39" xfId="0" applyFont="1" applyFill="1" applyBorder="1" applyAlignment="1">
      <alignment horizontal="center" vertical="center" wrapText="1"/>
    </xf>
    <xf numFmtId="3" fontId="30" fillId="0" borderId="49" xfId="0" applyNumberFormat="1" applyFont="1" applyBorder="1" applyAlignment="1">
      <alignment horizontal="center" vertical="center" wrapText="1"/>
    </xf>
    <xf numFmtId="3" fontId="30" fillId="0" borderId="50" xfId="0" applyNumberFormat="1" applyFont="1" applyBorder="1" applyAlignment="1">
      <alignment horizontal="center" vertical="center" wrapText="1"/>
    </xf>
    <xf numFmtId="3" fontId="25" fillId="0" borderId="49" xfId="0" applyNumberFormat="1" applyFont="1" applyBorder="1" applyAlignment="1">
      <alignment horizontal="center" vertical="center" wrapText="1"/>
    </xf>
    <xf numFmtId="3" fontId="25" fillId="0" borderId="50" xfId="0" applyNumberFormat="1" applyFont="1" applyBorder="1" applyAlignment="1">
      <alignment horizontal="center" vertical="center" wrapText="1"/>
    </xf>
    <xf numFmtId="0" fontId="25" fillId="0" borderId="46" xfId="0" applyFont="1" applyBorder="1" applyAlignment="1">
      <alignment horizontal="left" vertical="center" wrapText="1"/>
    </xf>
    <xf numFmtId="0" fontId="25" fillId="0" borderId="47" xfId="0" applyFont="1" applyBorder="1" applyAlignment="1">
      <alignment horizontal="left" vertical="center" wrapText="1"/>
    </xf>
    <xf numFmtId="0" fontId="26" fillId="6" borderId="35" xfId="0" applyFont="1" applyFill="1" applyBorder="1" applyAlignment="1">
      <alignment horizontal="center" vertical="center" wrapText="1"/>
    </xf>
    <xf numFmtId="0" fontId="26" fillId="6" borderId="38" xfId="0" applyFont="1" applyFill="1" applyBorder="1" applyAlignment="1">
      <alignment horizontal="center" vertical="center" wrapText="1"/>
    </xf>
    <xf numFmtId="0" fontId="26" fillId="6" borderId="36" xfId="0" applyFont="1" applyFill="1" applyBorder="1" applyAlignment="1">
      <alignment horizontal="center" vertical="center" wrapText="1"/>
    </xf>
    <xf numFmtId="0" fontId="33" fillId="6" borderId="36" xfId="0" applyFont="1" applyFill="1" applyBorder="1" applyAlignment="1">
      <alignment horizontal="center" vertical="center"/>
    </xf>
    <xf numFmtId="0" fontId="33" fillId="6" borderId="39" xfId="0" applyFont="1" applyFill="1" applyBorder="1" applyAlignment="1">
      <alignment horizontal="center" vertical="center"/>
    </xf>
    <xf numFmtId="0" fontId="26" fillId="6" borderId="37" xfId="0" applyFont="1" applyFill="1" applyBorder="1" applyAlignment="1">
      <alignment horizontal="center" vertical="center" wrapText="1"/>
    </xf>
    <xf numFmtId="0" fontId="26" fillId="6" borderId="41" xfId="0" applyFont="1" applyFill="1" applyBorder="1" applyAlignment="1">
      <alignment horizontal="center" vertical="center" wrapText="1"/>
    </xf>
    <xf numFmtId="0" fontId="62" fillId="20" borderId="31" xfId="22" applyFont="1" applyFill="1" applyBorder="1" applyAlignment="1">
      <alignment horizontal="center" vertical="center"/>
    </xf>
    <xf numFmtId="0" fontId="62" fillId="20" borderId="1" xfId="22" applyFont="1" applyFill="1" applyBorder="1" applyAlignment="1">
      <alignment horizontal="center" vertical="center"/>
    </xf>
    <xf numFmtId="0" fontId="64" fillId="21" borderId="32" xfId="22" applyFont="1" applyFill="1" applyBorder="1" applyAlignment="1">
      <alignment horizontal="center" vertical="center"/>
    </xf>
    <xf numFmtId="0" fontId="64" fillId="21" borderId="33" xfId="22" applyFont="1" applyFill="1" applyBorder="1" applyAlignment="1">
      <alignment horizontal="center" vertical="center"/>
    </xf>
    <xf numFmtId="0" fontId="60" fillId="0" borderId="77" xfId="22" applyFont="1" applyBorder="1" applyAlignment="1">
      <alignment horizontal="center" vertical="center"/>
    </xf>
    <xf numFmtId="0" fontId="60" fillId="0" borderId="78" xfId="22" applyFont="1" applyBorder="1" applyAlignment="1">
      <alignment horizontal="center" vertical="center"/>
    </xf>
    <xf numFmtId="0" fontId="60" fillId="0" borderId="79" xfId="22" applyFont="1" applyBorder="1" applyAlignment="1">
      <alignment horizontal="center" vertical="center"/>
    </xf>
    <xf numFmtId="0" fontId="60" fillId="0" borderId="3" xfId="22" applyFont="1" applyBorder="1" applyAlignment="1">
      <alignment horizontal="center" vertical="center"/>
    </xf>
    <xf numFmtId="0" fontId="60" fillId="0" borderId="0" xfId="22" applyFont="1" applyAlignment="1">
      <alignment horizontal="center" vertical="center"/>
    </xf>
    <xf numFmtId="0" fontId="60" fillId="0" borderId="4" xfId="22" applyFont="1" applyBorder="1" applyAlignment="1">
      <alignment horizontal="center" vertical="center"/>
    </xf>
    <xf numFmtId="0" fontId="62" fillId="0" borderId="3" xfId="22" applyFont="1" applyBorder="1" applyAlignment="1">
      <alignment horizontal="left" vertical="center"/>
    </xf>
    <xf numFmtId="0" fontId="63" fillId="0" borderId="0" xfId="22" applyFont="1" applyAlignment="1">
      <alignment horizontal="left" vertical="center"/>
    </xf>
    <xf numFmtId="0" fontId="63" fillId="0" borderId="4" xfId="22" applyFont="1" applyBorder="1" applyAlignment="1">
      <alignment horizontal="left" vertical="center"/>
    </xf>
    <xf numFmtId="0" fontId="64" fillId="18" borderId="31" xfId="22" applyFont="1" applyFill="1" applyBorder="1" applyAlignment="1">
      <alignment horizontal="center" vertical="center"/>
    </xf>
    <xf numFmtId="0" fontId="64" fillId="18" borderId="1" xfId="22" applyFont="1" applyFill="1" applyBorder="1" applyAlignment="1">
      <alignment horizontal="center" vertical="center"/>
    </xf>
    <xf numFmtId="0" fontId="62" fillId="0" borderId="31" xfId="22" applyFont="1" applyBorder="1" applyAlignment="1">
      <alignment horizontal="center" vertical="center"/>
    </xf>
    <xf numFmtId="0" fontId="62" fillId="0" borderId="1" xfId="22" applyFont="1" applyBorder="1" applyAlignment="1">
      <alignment horizontal="center" vertical="center" wrapText="1"/>
    </xf>
    <xf numFmtId="0" fontId="62" fillId="0" borderId="1" xfId="22" applyFont="1" applyBorder="1" applyAlignment="1">
      <alignment horizontal="center" vertical="center"/>
    </xf>
    <xf numFmtId="0" fontId="62" fillId="0" borderId="65" xfId="22" applyFont="1" applyBorder="1" applyAlignment="1">
      <alignment horizontal="center" vertical="center" wrapText="1"/>
    </xf>
    <xf numFmtId="0" fontId="62" fillId="0" borderId="75" xfId="22" applyFont="1" applyBorder="1" applyAlignment="1">
      <alignment horizontal="center" vertical="center" wrapText="1"/>
    </xf>
    <xf numFmtId="0" fontId="62" fillId="0" borderId="53" xfId="22" applyFont="1" applyBorder="1" applyAlignment="1">
      <alignment horizontal="center" vertical="center" wrapText="1"/>
    </xf>
    <xf numFmtId="41" fontId="43" fillId="17" borderId="1" xfId="8" applyFont="1" applyFill="1" applyBorder="1" applyAlignment="1">
      <alignment horizontal="center" vertical="center"/>
    </xf>
    <xf numFmtId="0" fontId="47" fillId="17" borderId="1" xfId="8" applyNumberFormat="1" applyFont="1" applyFill="1" applyBorder="1" applyAlignment="1">
      <alignment horizontal="center" vertical="center"/>
    </xf>
    <xf numFmtId="0" fontId="46" fillId="17" borderId="1" xfId="5" applyNumberFormat="1" applyFont="1" applyFill="1" applyBorder="1" applyAlignment="1">
      <alignment horizontal="center" vertical="center"/>
    </xf>
    <xf numFmtId="0" fontId="41" fillId="0" borderId="0" xfId="7" applyFont="1" applyAlignment="1">
      <alignment horizontal="center" vertical="center"/>
    </xf>
    <xf numFmtId="41" fontId="43" fillId="17" borderId="1" xfId="8" applyFont="1" applyFill="1" applyBorder="1" applyAlignment="1">
      <alignment horizontal="center" vertical="center" shrinkToFit="1"/>
    </xf>
    <xf numFmtId="41" fontId="43" fillId="17" borderId="1" xfId="8" applyFont="1" applyFill="1" applyBorder="1" applyAlignment="1">
      <alignment horizontal="center" vertical="center" wrapText="1"/>
    </xf>
    <xf numFmtId="41" fontId="43" fillId="17" borderId="1" xfId="6" applyNumberFormat="1" applyFont="1" applyFill="1" applyBorder="1" applyAlignment="1">
      <alignment horizontal="center" vertical="center"/>
    </xf>
    <xf numFmtId="180" fontId="43" fillId="17" borderId="1" xfId="8" applyNumberFormat="1" applyFont="1" applyFill="1" applyBorder="1" applyAlignment="1">
      <alignment horizontal="center" vertical="center"/>
    </xf>
    <xf numFmtId="0" fontId="46" fillId="0" borderId="43" xfId="9" applyFont="1" applyBorder="1" applyAlignment="1">
      <alignment horizontal="center" vertical="center"/>
    </xf>
    <xf numFmtId="0" fontId="46" fillId="0" borderId="63" xfId="9" applyFont="1" applyBorder="1" applyAlignment="1">
      <alignment horizontal="center" vertical="center"/>
    </xf>
    <xf numFmtId="0" fontId="46" fillId="0" borderId="43" xfId="5" applyNumberFormat="1" applyFont="1" applyBorder="1" applyAlignment="1">
      <alignment horizontal="center" vertical="center" wrapText="1"/>
    </xf>
    <xf numFmtId="0" fontId="46" fillId="0" borderId="63" xfId="5" applyNumberFormat="1" applyFont="1" applyBorder="1" applyAlignment="1">
      <alignment horizontal="center" vertical="center" wrapText="1"/>
    </xf>
    <xf numFmtId="182" fontId="51" fillId="18" borderId="13" xfId="12" applyNumberFormat="1" applyFont="1" applyFill="1" applyBorder="1" applyAlignment="1">
      <alignment horizontal="center" vertical="center" shrinkToFit="1"/>
    </xf>
    <xf numFmtId="182" fontId="51" fillId="18" borderId="55" xfId="12" applyNumberFormat="1" applyFont="1" applyFill="1" applyBorder="1" applyAlignment="1">
      <alignment horizontal="center" vertical="center" shrinkToFit="1"/>
    </xf>
    <xf numFmtId="182" fontId="51" fillId="18" borderId="44" xfId="12" applyNumberFormat="1" applyFont="1" applyFill="1" applyBorder="1" applyAlignment="1">
      <alignment horizontal="center" vertical="center" shrinkToFit="1"/>
    </xf>
    <xf numFmtId="0" fontId="41" fillId="0" borderId="0" xfId="14" applyFont="1" applyAlignment="1">
      <alignment horizontal="center" vertical="center" shrinkToFit="1"/>
    </xf>
    <xf numFmtId="182" fontId="51" fillId="18" borderId="69" xfId="12" applyNumberFormat="1" applyFont="1" applyFill="1" applyBorder="1" applyAlignment="1">
      <alignment horizontal="center" vertical="center" shrinkToFit="1"/>
    </xf>
    <xf numFmtId="182" fontId="51" fillId="18" borderId="68" xfId="12" applyNumberFormat="1" applyFont="1" applyFill="1" applyBorder="1" applyAlignment="1">
      <alignment horizontal="center" vertical="center" shrinkToFit="1"/>
    </xf>
    <xf numFmtId="182" fontId="51" fillId="18" borderId="60" xfId="12" applyNumberFormat="1" applyFont="1" applyFill="1" applyBorder="1" applyAlignment="1">
      <alignment horizontal="center" vertical="center" shrinkToFit="1"/>
    </xf>
    <xf numFmtId="182" fontId="51" fillId="18" borderId="67" xfId="12" applyNumberFormat="1" applyFont="1" applyFill="1" applyBorder="1" applyAlignment="1">
      <alignment horizontal="center" vertical="center" shrinkToFit="1"/>
    </xf>
    <xf numFmtId="182" fontId="51" fillId="18" borderId="29" xfId="12" applyNumberFormat="1" applyFont="1" applyFill="1" applyBorder="1" applyAlignment="1">
      <alignment horizontal="center" vertical="center" shrinkToFit="1"/>
    </xf>
    <xf numFmtId="182" fontId="51" fillId="18" borderId="43" xfId="12" applyNumberFormat="1" applyFont="1" applyFill="1" applyBorder="1" applyAlignment="1">
      <alignment horizontal="center" vertical="center" shrinkToFit="1"/>
    </xf>
    <xf numFmtId="182" fontId="51" fillId="18" borderId="29" xfId="12" applyNumberFormat="1" applyFont="1" applyFill="1" applyBorder="1" applyAlignment="1">
      <alignment horizontal="center" vertical="center" wrapText="1" shrinkToFit="1"/>
    </xf>
    <xf numFmtId="182" fontId="51" fillId="18" borderId="30" xfId="12" applyNumberFormat="1" applyFont="1" applyFill="1" applyBorder="1" applyAlignment="1">
      <alignment horizontal="center" vertical="center" shrinkToFit="1"/>
    </xf>
    <xf numFmtId="182" fontId="51" fillId="18" borderId="65" xfId="12" applyNumberFormat="1" applyFont="1" applyFill="1" applyBorder="1" applyAlignment="1">
      <alignment horizontal="center" vertical="center" shrinkToFit="1"/>
    </xf>
    <xf numFmtId="182" fontId="39" fillId="19" borderId="64" xfId="12" applyNumberFormat="1" applyFill="1" applyBorder="1" applyAlignment="1">
      <alignment horizontal="center" vertical="center" shrinkToFit="1"/>
    </xf>
    <xf numFmtId="182" fontId="39" fillId="19" borderId="63" xfId="12" applyNumberFormat="1" applyFill="1" applyBorder="1" applyAlignment="1">
      <alignment horizontal="center" vertical="center" shrinkToFit="1"/>
    </xf>
    <xf numFmtId="182" fontId="39" fillId="19" borderId="62" xfId="12" applyNumberFormat="1" applyFill="1" applyBorder="1" applyAlignment="1">
      <alignment horizontal="center" vertical="center" shrinkToFit="1"/>
    </xf>
    <xf numFmtId="182" fontId="39" fillId="19" borderId="71" xfId="12" applyNumberFormat="1" applyFill="1" applyBorder="1" applyAlignment="1">
      <alignment horizontal="center" vertical="center" shrinkToFit="1"/>
    </xf>
    <xf numFmtId="182" fontId="39" fillId="19" borderId="72" xfId="12" applyNumberFormat="1" applyFill="1" applyBorder="1" applyAlignment="1">
      <alignment horizontal="center" vertical="center" shrinkToFit="1"/>
    </xf>
    <xf numFmtId="182" fontId="39" fillId="19" borderId="73" xfId="12" applyNumberFormat="1" applyFill="1" applyBorder="1" applyAlignment="1">
      <alignment horizontal="center" vertical="center" shrinkToFit="1"/>
    </xf>
    <xf numFmtId="182" fontId="50" fillId="19" borderId="61" xfId="12" applyNumberFormat="1" applyFont="1" applyFill="1" applyBorder="1" applyAlignment="1">
      <alignment horizontal="center" vertical="center" shrinkToFit="1"/>
    </xf>
    <xf numFmtId="182" fontId="50" fillId="19" borderId="58" xfId="12" applyNumberFormat="1" applyFont="1" applyFill="1" applyBorder="1" applyAlignment="1">
      <alignment horizontal="center" vertical="center" shrinkToFit="1"/>
    </xf>
    <xf numFmtId="182" fontId="50" fillId="19" borderId="59" xfId="12" applyNumberFormat="1" applyFont="1" applyFill="1" applyBorder="1" applyAlignment="1">
      <alignment horizontal="center" vertical="center" shrinkToFit="1"/>
    </xf>
    <xf numFmtId="182" fontId="50" fillId="19" borderId="66" xfId="12" applyNumberFormat="1" applyFont="1" applyFill="1" applyBorder="1" applyAlignment="1">
      <alignment horizontal="center" vertical="center" shrinkToFit="1"/>
    </xf>
    <xf numFmtId="182" fontId="39" fillId="19" borderId="60" xfId="12" applyNumberFormat="1" applyFill="1" applyBorder="1" applyAlignment="1">
      <alignment horizontal="center" vertical="center" shrinkToFit="1"/>
    </xf>
    <xf numFmtId="182" fontId="39" fillId="19" borderId="27" xfId="12" applyNumberFormat="1" applyFill="1" applyBorder="1" applyAlignment="1">
      <alignment horizontal="center" vertical="center" shrinkToFit="1"/>
    </xf>
    <xf numFmtId="182" fontId="39" fillId="19" borderId="67" xfId="12" applyNumberFormat="1" applyFill="1" applyBorder="1" applyAlignment="1">
      <alignment horizontal="center" vertical="center" shrinkToFit="1"/>
    </xf>
    <xf numFmtId="182" fontId="39" fillId="19" borderId="57" xfId="12" applyNumberFormat="1" applyFill="1" applyBorder="1" applyAlignment="1">
      <alignment horizontal="center" vertical="center" shrinkToFit="1"/>
    </xf>
    <xf numFmtId="182" fontId="39" fillId="19" borderId="29" xfId="12" applyNumberFormat="1" applyFill="1" applyBorder="1" applyAlignment="1">
      <alignment horizontal="center" vertical="center" shrinkToFit="1"/>
    </xf>
    <xf numFmtId="182" fontId="39" fillId="19" borderId="1" xfId="12" applyNumberFormat="1" applyFill="1" applyBorder="1" applyAlignment="1">
      <alignment horizontal="center" vertical="center" shrinkToFit="1"/>
    </xf>
    <xf numFmtId="182" fontId="39" fillId="19" borderId="43" xfId="12" applyNumberFormat="1" applyFill="1" applyBorder="1" applyAlignment="1">
      <alignment horizontal="center" vertical="center" shrinkToFit="1"/>
    </xf>
    <xf numFmtId="182" fontId="39" fillId="19" borderId="33" xfId="12" applyNumberFormat="1" applyFill="1" applyBorder="1" applyAlignment="1">
      <alignment horizontal="center" vertical="center" shrinkToFit="1"/>
    </xf>
    <xf numFmtId="182" fontId="67" fillId="19" borderId="64" xfId="12" applyNumberFormat="1" applyFont="1" applyFill="1" applyBorder="1" applyAlignment="1">
      <alignment horizontal="center" vertical="center" shrinkToFit="1"/>
    </xf>
    <xf numFmtId="182" fontId="67" fillId="19" borderId="63" xfId="12" applyNumberFormat="1" applyFont="1" applyFill="1" applyBorder="1" applyAlignment="1">
      <alignment horizontal="center" vertical="center" shrinkToFit="1"/>
    </xf>
    <xf numFmtId="182" fontId="67" fillId="19" borderId="62" xfId="12" applyNumberFormat="1" applyFont="1" applyFill="1" applyBorder="1" applyAlignment="1">
      <alignment horizontal="center" vertical="center" shrinkToFit="1"/>
    </xf>
    <xf numFmtId="182" fontId="50" fillId="19" borderId="76" xfId="12" applyNumberFormat="1" applyFont="1" applyFill="1" applyBorder="1" applyAlignment="1">
      <alignment horizontal="center" vertical="center" shrinkToFit="1"/>
    </xf>
    <xf numFmtId="182" fontId="39" fillId="19" borderId="61" xfId="12" applyNumberFormat="1" applyFill="1" applyBorder="1" applyAlignment="1">
      <alignment horizontal="center" vertical="center" wrapText="1" shrinkToFit="1"/>
    </xf>
    <xf numFmtId="182" fontId="39" fillId="19" borderId="58" xfId="12" applyNumberFormat="1" applyFill="1" applyBorder="1" applyAlignment="1">
      <alignment horizontal="center" vertical="center" wrapText="1" shrinkToFit="1"/>
    </xf>
    <xf numFmtId="0" fontId="41" fillId="0" borderId="0" xfId="12" applyFont="1" applyAlignment="1">
      <alignment horizontal="center" vertical="center" shrinkToFit="1"/>
    </xf>
    <xf numFmtId="0" fontId="54" fillId="0" borderId="47" xfId="12" applyFont="1" applyBorder="1" applyAlignment="1">
      <alignment horizontal="center" vertical="center" shrinkToFit="1"/>
    </xf>
    <xf numFmtId="0" fontId="39" fillId="0" borderId="47" xfId="12" applyBorder="1" applyAlignment="1">
      <alignment horizontal="center" vertical="center" shrinkToFit="1"/>
    </xf>
    <xf numFmtId="0" fontId="62" fillId="15" borderId="2" xfId="22" applyFont="1" applyFill="1" applyBorder="1" applyAlignment="1">
      <alignment horizontal="center" vertical="center"/>
    </xf>
    <xf numFmtId="41" fontId="65" fillId="15" borderId="2" xfId="24" applyNumberFormat="1" applyFont="1" applyFill="1" applyBorder="1" applyAlignment="1">
      <alignment horizontal="center" vertical="center"/>
    </xf>
    <xf numFmtId="195" fontId="65" fillId="15" borderId="2" xfId="22" applyNumberFormat="1" applyFont="1" applyFill="1" applyBorder="1" applyAlignment="1">
      <alignment horizontal="center" vertical="center"/>
    </xf>
    <xf numFmtId="0" fontId="62" fillId="15" borderId="1" xfId="22" applyFont="1" applyFill="1" applyBorder="1" applyAlignment="1">
      <alignment horizontal="center" vertical="center" shrinkToFit="1"/>
    </xf>
    <xf numFmtId="10" fontId="65" fillId="15" borderId="2" xfId="22" applyNumberFormat="1" applyFont="1" applyFill="1" applyBorder="1" applyAlignment="1">
      <alignment horizontal="center" vertical="center"/>
    </xf>
  </cellXfs>
  <cellStyles count="25">
    <cellStyle name="#_cost9702 (2)_공사비예산서 (2)_예술의 전당(KEPGO)_설계서_CCTV-V1" xfId="6" xr:uid="{00000000-0005-0000-0000-000000000000}"/>
    <cellStyle name="#_cost9702 (2)_공사비예산서 2" xfId="5" xr:uid="{00000000-0005-0000-0000-000001000000}"/>
    <cellStyle name="#_품셈_계통도 _정산내역서(2002년청주8차)1 2" xfId="11" xr:uid="{00000000-0005-0000-0000-000002000000}"/>
    <cellStyle name="Normal - Style7" xfId="22" xr:uid="{00000000-0005-0000-0000-000003000000}"/>
    <cellStyle name="Normal - Style8" xfId="24" xr:uid="{00000000-0005-0000-0000-000004000000}"/>
    <cellStyle name="백분율 2" xfId="15" xr:uid="{00000000-0005-0000-0000-000005000000}"/>
    <cellStyle name="백분율 2 5" xfId="19" xr:uid="{00000000-0005-0000-0000-000006000000}"/>
    <cellStyle name="백분율 2 7" xfId="18" xr:uid="{00000000-0005-0000-0000-000007000000}"/>
    <cellStyle name="쉼표 [0]" xfId="1" builtinId="6"/>
    <cellStyle name="쉼표 [0] 13 7" xfId="8" xr:uid="{00000000-0005-0000-0000-000009000000}"/>
    <cellStyle name="쉼표 [0] 2" xfId="13" xr:uid="{00000000-0005-0000-0000-00000A000000}"/>
    <cellStyle name="쉼표 [0] 2 14" xfId="17" xr:uid="{00000000-0005-0000-0000-00000B000000}"/>
    <cellStyle name="쉼표 [0] 2 6" xfId="21" xr:uid="{00000000-0005-0000-0000-00000C000000}"/>
    <cellStyle name="쉼표 [0]_서초1동 내역서" xfId="10" xr:uid="{00000000-0005-0000-0000-00000D000000}"/>
    <cellStyle name="표준" xfId="0" builtinId="0"/>
    <cellStyle name="표준 2" xfId="23" xr:uid="{00000000-0005-0000-0000-00000F000000}"/>
    <cellStyle name="표준 2 12" xfId="16" xr:uid="{00000000-0005-0000-0000-000010000000}"/>
    <cellStyle name="표준 2 3 2" xfId="2" xr:uid="{00000000-0005-0000-0000-000011000000}"/>
    <cellStyle name="표준 2 3 2 2 2" xfId="20" xr:uid="{00000000-0005-0000-0000-000012000000}"/>
    <cellStyle name="표준 3 10" xfId="7" xr:uid="{00000000-0005-0000-0000-000013000000}"/>
    <cellStyle name="표준 6" xfId="12" xr:uid="{00000000-0005-0000-0000-000014000000}"/>
    <cellStyle name="표준_2.지도사인 3" xfId="4" xr:uid="{00000000-0005-0000-0000-000015000000}"/>
    <cellStyle name="표준_국민참여_가격제안서_050601" xfId="3" xr:uid="{00000000-0005-0000-0000-000016000000}"/>
    <cellStyle name="표준_서초1동 내역서 2" xfId="9" xr:uid="{00000000-0005-0000-0000-000017000000}"/>
    <cellStyle name="표준_음향설비 내역서(090129)" xfId="14"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191" Type="http://schemas.openxmlformats.org/officeDocument/2006/relationships/externalLink" Target="externalLinks/externalLink183.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181" Type="http://schemas.openxmlformats.org/officeDocument/2006/relationships/externalLink" Target="externalLinks/externalLink173.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92" Type="http://schemas.openxmlformats.org/officeDocument/2006/relationships/externalLink" Target="externalLinks/externalLink184.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6" Type="http://schemas.openxmlformats.org/officeDocument/2006/relationships/worksheet" Target="worksheets/sheet6.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20" Type="http://schemas.openxmlformats.org/officeDocument/2006/relationships/externalLink" Target="externalLinks/externalLink112.xml"/><Relationship Id="rId141" Type="http://schemas.openxmlformats.org/officeDocument/2006/relationships/externalLink" Target="externalLinks/externalLink133.xml"/><Relationship Id="rId7" Type="http://schemas.openxmlformats.org/officeDocument/2006/relationships/worksheet" Target="worksheets/sheet7.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199" Type="http://schemas.openxmlformats.org/officeDocument/2006/relationships/theme" Target="theme/theme1.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189" Type="http://schemas.openxmlformats.org/officeDocument/2006/relationships/externalLink" Target="externalLinks/externalLink181.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79" Type="http://schemas.openxmlformats.org/officeDocument/2006/relationships/externalLink" Target="externalLinks/externalLink171.xml"/><Relationship Id="rId195" Type="http://schemas.openxmlformats.org/officeDocument/2006/relationships/externalLink" Target="externalLinks/externalLink187.xml"/><Relationship Id="rId190" Type="http://schemas.openxmlformats.org/officeDocument/2006/relationships/externalLink" Target="externalLinks/externalLink182.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externalLink" Target="externalLinks/externalLink161.xml"/><Relationship Id="rId185" Type="http://schemas.openxmlformats.org/officeDocument/2006/relationships/externalLink" Target="externalLinks/externalLink177.xml"/><Relationship Id="rId4" Type="http://schemas.openxmlformats.org/officeDocument/2006/relationships/worksheet" Target="worksheets/sheet4.xml"/><Relationship Id="rId9" Type="http://schemas.openxmlformats.org/officeDocument/2006/relationships/externalLink" Target="externalLinks/externalLink1.xml"/><Relationship Id="rId180" Type="http://schemas.openxmlformats.org/officeDocument/2006/relationships/externalLink" Target="externalLinks/externalLink172.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styles" Target="styles.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sharedStrings" Target="sharedStrings.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calcChain" Target="calcChain.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50" Type="http://schemas.openxmlformats.org/officeDocument/2006/relationships/externalLink" Target="externalLinks/externalLink42.xml"/><Relationship Id="rId104" Type="http://schemas.openxmlformats.org/officeDocument/2006/relationships/externalLink" Target="externalLinks/externalLink96.xml"/><Relationship Id="rId125" Type="http://schemas.openxmlformats.org/officeDocument/2006/relationships/externalLink" Target="externalLinks/externalLink117.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cd096f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1427693"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371bdbc"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3145f665"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NAVY\Desktop\ASTT%20&#48372;&#50756;&#50756;&#47308;&#48376;\SaniTOX%20LINK%20d61d1f7b"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3bfb2c0d"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7b291190"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e76093e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ba094272"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4955d22"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3437ca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a53ed953"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7ac75d50"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49df22a3"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304c6ee"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309498a"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4715d418"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76fb2e9"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1edcea8b"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caad8e8e"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34eeb94"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f804f1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9ce0b00"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7fe85134"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c1335eb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31270309"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8c59c2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e8fc63f2"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11e0e8d0"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665e1aae"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bb27820"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b1f9043d"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79b5d230"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60cfa76a"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02d33b8"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f8d4831"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e75cb9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abb79d21"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45a9d32"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0f747f8"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BHC\MM18\AKKS\COST\630\630&#44396;&#4758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4270e7e"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e661776"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73415324"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7eff3f86"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10ed6456"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1d945bbd"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eea41d3"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c6a293ec"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174bdb58"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d5eb67c"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475695a"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42398b08"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198918d"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3864c250"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e4fdbc4"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68a9934"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1d2fda50"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e2d588a4"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c06cb2f6"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c4a6133e"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4e0d546"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65b7ddd"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a507784"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3af46080"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25f9a2b"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43c4aee1"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ttp:\34.1.1.49:8080\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f95c5a1"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18e6ed7"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65a47b4"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ec3053a2"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7d2b026"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3332b45"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23f68a7"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38faf9e"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87ba0bf"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62d31c2f"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dd389de"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5568306"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1e391bae"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044a483"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c891eaec"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1dadcd96"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f68610a"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8203599"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Documents%20and%20Settings\MANASTE\Local%20Settings\Temporary%20Internet%20Files\Content.IE5\00GVI1X5\&#54620;&#54868;&#45432;&#47924;&#44277;&#4968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deace05"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05609b9"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9f3a257"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797eca5"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3016325"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30925c9"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da14f82"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166f0d62"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45bb377"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6f529a06"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ea3b59fa"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faa93e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6c3534bb"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fb653e9"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acc838d"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1a6b73d"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53257b7"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8cb0bac"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b254ab3"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39c696bd"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3218a3c3"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c0c1f500"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725c0129"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49eaabf"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313da38d"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e6ab3039"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cea8f944"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ef94ce0f"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17ddec58"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2c7fb66"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63d70fcf"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d9b2357"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ab76084"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6ae844c8"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20f4e74"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f0b9615"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9d911c0"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2337c41"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2653ebe"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95828d8"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caf45a54"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50df070"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7cdc0cab"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d33e857"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e779d61c"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e2f9bd4"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a26592ce"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2e2b093"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b26cefcc"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3beeb4ce"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21d5b42"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055c1696"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08d970c"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ba85af78"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4f3ce43"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da57f7b"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9bb9775"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c56fa747"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a7da9e0"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e96bd2c"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b631d525"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5c1c5c1"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15d294f"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b8d81a47"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be6cf86"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c95c33b"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68fced8"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a84ab7cb"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41c2f3ef"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d34753b"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43bff124"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24eb5ae"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a73e3925"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10f64e2"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efc89859"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6d797fea"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7649660"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904ea20"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ee5bbb3a"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52da428"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7561220"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7163cf7b"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0a68a5e"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b49b4f6"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bd729983"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26079b3"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358b1faa"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4e4121a"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772cc909"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b5b54b9"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42f0cc9e"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fac59953"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d1d76d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d49fe91d"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31ad0f9"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5e6fddb"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6833e2dc"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63cc3dbf"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81bbe299"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29f5b564"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97f8f156"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50896;&#44032;&#44228;&#49328;/2025&#45380;/10&#50900;/1.%20&#44397;&#44400;&#51116;&#51221;&#44288;&#47532;&#45800;_(25S2001-C2)&#49828;&#47560;&#53944;%20&#54637;&#44277;&#44592;&#51648;%20&#49884;&#48276;&#48512;&#45824;%20&#44396;&#52629;(&#47532;&#49828;&#51088;&#49328;)/&#48372;&#44256;&#49436;/&#51204;&#49569;/SaniTOX%20LINK%205cb70887"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Users\ADMIN\Downloads\&#54632;&#51221;%20&#51333;&#54633;&#51204;&#49696;&#54984;&#47144;&#52404;&#44228;%20&#50896;&#44032;&#48516;&#49437;_&#50500;&#47112;&#49828;_2601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표세부명세"/>
      <sheetName val="은행"/>
      <sheetName val="양식"/>
      <sheetName val="총괄"/>
      <sheetName val="가리봉pro"/>
      <sheetName val="복합pro"/>
      <sheetName val="연립pro"/>
      <sheetName val="부산1pro"/>
      <sheetName val="경상집계"/>
      <sheetName val="경상총괄"/>
      <sheetName val="수지총괄"/>
      <sheetName val="수지집계"/>
      <sheetName val="양도손익"/>
      <sheetName val="양도손익총괄"/>
      <sheetName val="양도수지집계"/>
      <sheetName val="양도수지총괄"/>
      <sheetName val="부산2pro"/>
      <sheetName val="석관pro"/>
      <sheetName val="수원pro"/>
      <sheetName val="은행pro"/>
      <sheetName val="잠원PRO"/>
      <sheetName val="홍은pro"/>
      <sheetName val="원주pro"/>
      <sheetName val="이천pro"/>
      <sheetName val="창현pro"/>
      <sheetName val="춘천pro"/>
      <sheetName val="오남2차pro"/>
      <sheetName val="창신PRO"/>
      <sheetName val="서곡PRO"/>
      <sheetName val="연성pro"/>
      <sheetName val="팔달pro"/>
      <sheetName val="병점PRO"/>
      <sheetName val="잠원"/>
      <sheetName val="가리봉동"/>
      <sheetName val="석관"/>
      <sheetName val="홍은"/>
      <sheetName val="이천"/>
      <sheetName val="부산"/>
      <sheetName val="부산2"/>
      <sheetName val="창현"/>
      <sheetName val="수원"/>
      <sheetName val="자금추정"/>
      <sheetName val="콘도손익"/>
      <sheetName val="장림"/>
      <sheetName val="장림전제"/>
      <sheetName val="Sheet2"/>
      <sheetName val="Sheet3"/>
      <sheetName val="공문"/>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입찰안"/>
      <sheetName val="설치원가"/>
      <sheetName val="공통가설"/>
      <sheetName val="노임이"/>
      <sheetName val="C-A(취합)파리"/>
      <sheetName val="첨부1"/>
      <sheetName val="간접"/>
      <sheetName val="집계표"/>
      <sheetName val="손익분석"/>
      <sheetName val="수입"/>
      <sheetName val="관로내역원"/>
      <sheetName val="손익"/>
      <sheetName val="현금흐름"/>
      <sheetName val="SUMMARY"/>
      <sheetName val="PAINT"/>
      <sheetName val="CTEMCOST"/>
      <sheetName val="ELECTRIC"/>
      <sheetName val="A4288"/>
      <sheetName val="자바라1"/>
      <sheetName val="SG"/>
      <sheetName val="COL"/>
      <sheetName val="수정시산표"/>
      <sheetName val="주택"/>
      <sheetName val="주택(백만원)"/>
      <sheetName val="손익기01"/>
      <sheetName val="Sheet1"/>
      <sheetName val="동선(을)"/>
      <sheetName val="신공항A-9(원가수정)"/>
      <sheetName val="KUNGDEVI"/>
      <sheetName val="전계가"/>
      <sheetName val="예가표"/>
      <sheetName val="원가계산서"/>
      <sheetName val="금액내역서"/>
      <sheetName val="인사자료총집계"/>
      <sheetName val="그래프"/>
      <sheetName val="GDP"/>
      <sheetName val="5Traffic1"/>
      <sheetName val="부문인원3"/>
      <sheetName val="설계내역서"/>
      <sheetName val="실행내역"/>
      <sheetName val="시멘트"/>
      <sheetName val="현장관리비"/>
      <sheetName val="공사개요"/>
      <sheetName val="SCHEDULE"/>
      <sheetName val="감독1130"/>
      <sheetName val="금융"/>
      <sheetName val="결재인"/>
      <sheetName val="CC Down load 0716"/>
      <sheetName val="화물2팀"/>
      <sheetName val="변경실행(2차) "/>
      <sheetName val="bm(CIcable)"/>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01"/>
      <sheetName val="단가"/>
      <sheetName val="내역"/>
      <sheetName val="APT"/>
      <sheetName val="공사비집계"/>
      <sheetName val="나.출고"/>
      <sheetName val="나.입고"/>
      <sheetName val="8월차잔"/>
      <sheetName val="유동성사채"/>
      <sheetName val="3계정별(고속)"/>
      <sheetName val="고속"/>
      <sheetName val="고속목표"/>
      <sheetName val="09년인건비(고속)"/>
      <sheetName val="3계정별(자동주유기)"/>
      <sheetName val="자동주유기"/>
      <sheetName val="자동주유목표"/>
      <sheetName val="고속합산"/>
      <sheetName val="고속합산목표"/>
      <sheetName val="3계정별(속리산)"/>
      <sheetName val="속리산"/>
      <sheetName val="속리산목표"/>
      <sheetName val="09년 인건비(속리산)"/>
      <sheetName val="고속속리산"/>
      <sheetName val="고속속리산목표"/>
      <sheetName val="직행"/>
      <sheetName val="직행목표"/>
      <sheetName val="합산"/>
      <sheetName val="합산목표"/>
      <sheetName val="속리산제외"/>
      <sheetName val="속리산제외목표"/>
      <sheetName val="09년월별예산(운송)"/>
      <sheetName val="합산목표(감가+57.5)"/>
      <sheetName val="6PILE  (돌출)"/>
      <sheetName val="기본DATA"/>
      <sheetName val="산근"/>
      <sheetName val="여흥"/>
      <sheetName val="호프"/>
      <sheetName val="b_balju (2)"/>
      <sheetName val="b_gunmul"/>
      <sheetName val="  한국 AMP ASP-23 판매가격  "/>
      <sheetName val="원가(통신)"/>
      <sheetName val="노임단가"/>
      <sheetName val="내역서"/>
      <sheetName val="982월원안"/>
      <sheetName val="TR제작사양"/>
      <sheetName val="익월수주전망"/>
      <sheetName val="입찰내역서"/>
      <sheetName val="MIJIBI"/>
      <sheetName val="일위대가"/>
      <sheetName val="점수계산1-2"/>
      <sheetName val="JUCKEYK"/>
      <sheetName val="감가상각"/>
      <sheetName val="일위대가표"/>
      <sheetName val="유림골조"/>
      <sheetName val="2연암거"/>
      <sheetName val="경사수로집계표"/>
      <sheetName val="경사수로"/>
      <sheetName val="진입교량"/>
      <sheetName val="#REF"/>
      <sheetName val="기성청구 공문"/>
      <sheetName val="IW-LIST"/>
      <sheetName val="노무비"/>
      <sheetName val="DATA"/>
      <sheetName val="실적공사"/>
      <sheetName val="업무처리전"/>
      <sheetName val="공통비총괄표"/>
      <sheetName val="방배동내역(리라)"/>
      <sheetName val="ABUT수량-A1"/>
      <sheetName val="갑지(추정)"/>
      <sheetName val="화의-현금흐름"/>
      <sheetName val="Variables"/>
      <sheetName val="woo(mac)"/>
      <sheetName val="제조원가 원단위 분석"/>
      <sheetName val="종합표양식(품의 &amp; 입고)_2"/>
      <sheetName val="상각스케쥴(조정)"/>
      <sheetName val="요약"/>
      <sheetName val="총괄내역서"/>
      <sheetName val="금융비용"/>
      <sheetName val="원가관리 (동월대비)"/>
      <sheetName val="물량표"/>
      <sheetName val="Calen"/>
      <sheetName val="견적의뢰"/>
      <sheetName val="중기조종사 단위단가"/>
      <sheetName val="기계경비(시간당)"/>
      <sheetName val="램머"/>
      <sheetName val="SIL98"/>
      <sheetName val="장기대여금1"/>
      <sheetName val="예정(3)"/>
      <sheetName val="동원(3)"/>
      <sheetName val="A-4"/>
      <sheetName val="실행철강하도"/>
      <sheetName val="추가예산"/>
      <sheetName val="Total"/>
      <sheetName val="조명시설"/>
      <sheetName val="재료"/>
      <sheetName val="Sheet13"/>
      <sheetName val="Sheet14"/>
      <sheetName val="시산표(매출조정전)"/>
      <sheetName val="MIBK원단위"/>
      <sheetName val="RECIMAKE"/>
      <sheetName val="Proposal"/>
      <sheetName val="37개월"/>
      <sheetName val="주형"/>
      <sheetName val="sum1 (2)"/>
      <sheetName val="45,46"/>
      <sheetName val="980731"/>
      <sheetName val="광곡세부내역"/>
      <sheetName val="S&amp;R"/>
      <sheetName val="93"/>
      <sheetName val="토목검측서"/>
      <sheetName val="적격"/>
      <sheetName val="2-2.매출분석"/>
      <sheetName val="A-100전제"/>
      <sheetName val="몰드시스템 리스트"/>
      <sheetName val="정비손익"/>
      <sheetName val="200"/>
      <sheetName val="수주현황2월"/>
      <sheetName val="집행내역"/>
      <sheetName val="XZLC004_PART2"/>
      <sheetName val="XZLC003_PART1"/>
      <sheetName val="역T형"/>
      <sheetName val="SO416"/>
      <sheetName val="개발비자산성검토"/>
      <sheetName val="가공MH"/>
      <sheetName val="08년(Form1)"/>
      <sheetName val="조경"/>
      <sheetName val="공통부대관리"/>
      <sheetName val="표지"/>
      <sheetName val="설비원가"/>
      <sheetName val="Borrower"/>
      <sheetName val="7 (2)"/>
      <sheetName val="중요02월25일"/>
      <sheetName val="정산표"/>
      <sheetName val="월말명세0912"/>
      <sheetName val="11.외화채무증권(AFS,HTM)08"/>
      <sheetName val="Hedge09"/>
      <sheetName val="13.감액TEST_08"/>
      <sheetName val="해외채권"/>
      <sheetName val="BS09"/>
      <sheetName val="단가추이"/>
      <sheetName val="경유량추이"/>
      <sheetName val="단가산출"/>
      <sheetName val="Sheet1 (2)"/>
      <sheetName val="손익현황"/>
      <sheetName val="현황CODE"/>
      <sheetName val="세부내역서"/>
      <sheetName val="참조"/>
      <sheetName val="슬래브"/>
      <sheetName val="미드수량"/>
      <sheetName val="DATE"/>
      <sheetName val="대비표"/>
      <sheetName val="SM1-09"/>
      <sheetName val="SM2-09"/>
      <sheetName val="BD-09"/>
      <sheetName val="12년 CF(9월)"/>
      <sheetName val="1_종합손익(도급)"/>
      <sheetName val="1_종합손익(주택,개발)"/>
      <sheetName val="2_실행예산"/>
      <sheetName val="2_2과부족"/>
      <sheetName val="2_3원가절감"/>
      <sheetName val="8_외주비집행현황"/>
      <sheetName val="9_자재비"/>
      <sheetName val="10_현장집행"/>
      <sheetName val="3_추가원가"/>
      <sheetName val="3_추가원가_(2)"/>
      <sheetName val="4_사전공사"/>
      <sheetName val="5_추정공사비"/>
      <sheetName val="6_금융비용"/>
      <sheetName val="7_공사비집행현황(총괄)"/>
      <sheetName val="11_1생산성"/>
      <sheetName val="11_2인원산출"/>
      <sheetName val="총내역서"/>
      <sheetName val="지점장"/>
      <sheetName val="영동(D)"/>
      <sheetName val="부서코드표"/>
      <sheetName val="ADR"/>
      <sheetName val="월별수입"/>
      <sheetName val="차수"/>
      <sheetName val="담보"/>
      <sheetName val="1유리"/>
      <sheetName val="예적금"/>
      <sheetName val="월별손익"/>
      <sheetName val="매출"/>
      <sheetName val="비가동-20"/>
      <sheetName val="완제품3"/>
      <sheetName val="입찰보고"/>
      <sheetName val="3.바닥판설계"/>
      <sheetName val="산출근거"/>
      <sheetName val="일위(토목)"/>
      <sheetName val="LinerWt"/>
      <sheetName val="D-623D"/>
      <sheetName val="BQMPALOC"/>
      <sheetName val="현장지지물물량"/>
      <sheetName val="단가표"/>
      <sheetName val="골조시행"/>
      <sheetName val="품셈TABLE"/>
      <sheetName val="CAUDIT"/>
      <sheetName val="물량표(신)"/>
      <sheetName val="대공종"/>
      <sheetName val="품셈표"/>
      <sheetName val="갑근세납세필증명원"/>
      <sheetName val="RE9604"/>
      <sheetName val="평가제외"/>
      <sheetName val="원가계산하도"/>
      <sheetName val="2.총괄표"/>
      <sheetName val="입찰내역 발주처 양식"/>
      <sheetName val="_x0018__x0000_"/>
      <sheetName val=""/>
      <sheetName val="97년추정손익계산서"/>
      <sheetName val="업무연락"/>
      <sheetName val="Ethylene"/>
      <sheetName val="월별매출"/>
      <sheetName val="ChlorAlkali"/>
      <sheetName val="VXXXXXXX"/>
      <sheetName val="slipsumpR"/>
      <sheetName val="13월별BS"/>
      <sheetName val="하수급견적대비"/>
      <sheetName val="참조시트"/>
      <sheetName val="건축내역"/>
      <sheetName val="실행간접비용"/>
      <sheetName val="적용건축"/>
      <sheetName val="表21 净利润调节表"/>
      <sheetName val="입출재고현황 (2)"/>
      <sheetName val="504전기실 동부하-L"/>
      <sheetName val="Sheet15"/>
      <sheetName val="Sheet9"/>
      <sheetName val="DUT-BAT1"/>
      <sheetName val="부하계산서"/>
      <sheetName val="단가(반정3교-원주)"/>
      <sheetName val="주현(해보)"/>
      <sheetName val="주현(영광)"/>
      <sheetName val="자재단가"/>
      <sheetName val="자금추ȕ"/>
      <sheetName val="05년말(건재)"/>
      <sheetName val="물량표S"/>
      <sheetName val="2.주요계수총괄"/>
      <sheetName val="INPUT"/>
      <sheetName val="TRE TABLE"/>
      <sheetName val="C3"/>
      <sheetName val="원가서"/>
      <sheetName val="CC16-내역서"/>
      <sheetName val="부대공"/>
      <sheetName val="재고현황"/>
      <sheetName val="CC_Down_load_0716"/>
      <sheetName val="변경실행(2차)_"/>
      <sheetName val="나_출고"/>
      <sheetName val="나_입고"/>
      <sheetName val="09년_인건비(속리산)"/>
      <sheetName val="합산목표(감가+57_5)"/>
      <sheetName val="기성청구_공문"/>
      <sheetName val="발행제기"/>
      <sheetName val="2.대외공문"/>
      <sheetName val="0001new"/>
      <sheetName val="신공"/>
      <sheetName val="Y-WORK"/>
      <sheetName val="회사정보"/>
      <sheetName val="설계명세서"/>
      <sheetName val="전신환매도율"/>
      <sheetName val="경비"/>
      <sheetName val="교각계산"/>
      <sheetName val="공통비(전체)"/>
      <sheetName val="토목공사"/>
      <sheetName val="새공통(96임금인상기준)"/>
      <sheetName val="비교1"/>
      <sheetName val="유림총괄"/>
      <sheetName val="PIPE"/>
      <sheetName val="FLANGE"/>
      <sheetName val="VALVE"/>
      <sheetName val="단면 (2)"/>
      <sheetName val="자금운용계획표"/>
      <sheetName val="국내총괄"/>
      <sheetName val="특판제외"/>
      <sheetName val="건축공사실행"/>
      <sheetName val="건축원가"/>
      <sheetName val="5사남"/>
      <sheetName val="020114"/>
      <sheetName val="0111월"/>
      <sheetName val="양식3"/>
      <sheetName val="퇴충"/>
      <sheetName val="요약PL"/>
      <sheetName val="FAB"/>
      <sheetName val="수지"/>
      <sheetName val="BEST"/>
      <sheetName val="GAEYO"/>
      <sheetName val="내역표지"/>
      <sheetName val="cp-e1"/>
      <sheetName val="Project Brief"/>
      <sheetName val="공사비증감"/>
      <sheetName val="Sheet4"/>
      <sheetName val="BAND(200)"/>
      <sheetName val="OUTER AREA(겹침없음)"/>
      <sheetName val="EG-09"/>
      <sheetName val="M3산출"/>
      <sheetName val="EL 표면적"/>
      <sheetName val="양식(직판용)"/>
      <sheetName val="部署名"/>
      <sheetName val="車両別燃費及び油類単価"/>
      <sheetName val="시산표"/>
      <sheetName val="월별예산"/>
      <sheetName val="목록"/>
      <sheetName val="중기"/>
      <sheetName val="연돌일위집계"/>
      <sheetName val="1_종합손익(도급)1"/>
      <sheetName val="推移グラフ"/>
      <sheetName val="현금"/>
      <sheetName val="Sheet5"/>
      <sheetName val="한강운반비"/>
      <sheetName val="동절기투입(자재)"/>
      <sheetName val="통장출금액"/>
      <sheetName val="카메라"/>
      <sheetName val="실적"/>
      <sheetName val="찍기"/>
      <sheetName val="단가일람"/>
      <sheetName val="단위량당중기"/>
      <sheetName val="수량집계표(舊)"/>
      <sheetName val="부속동"/>
      <sheetName val="P.M 별"/>
      <sheetName val="품목"/>
      <sheetName val="집계"/>
      <sheetName val="수량산출"/>
      <sheetName val="전도품의"/>
      <sheetName val="YES-T"/>
      <sheetName val="MEMORY"/>
      <sheetName val="내역(한신APT)"/>
      <sheetName val="Training"/>
      <sheetName val="General"/>
      <sheetName val="Instructions"/>
      <sheetName val="People"/>
      <sheetName val="Quality"/>
      <sheetName val="Risk"/>
      <sheetName val="인원계획-미화"/>
      <sheetName val="Prices"/>
      <sheetName val="A"/>
      <sheetName val="Facility Information"/>
      <sheetName val="주차"/>
      <sheetName val="직재"/>
      <sheetName val="PAD TR보호대기초"/>
      <sheetName val="HANDHOLE(2)"/>
      <sheetName val="가로등기초"/>
      <sheetName val="건축2"/>
      <sheetName val="음료실행"/>
      <sheetName val="일위(PN)"/>
      <sheetName val="1.본사계정별"/>
      <sheetName val="FB25JN"/>
      <sheetName val="22철거수량"/>
      <sheetName val="철골공사"/>
      <sheetName val="구성비"/>
      <sheetName val="시화점실행"/>
      <sheetName val="분전함신설"/>
      <sheetName val="접지1종"/>
      <sheetName val="자재목록"/>
      <sheetName val="판가반영"/>
      <sheetName val="125PIECE"/>
      <sheetName val="BOX-1510"/>
      <sheetName val="수량산출서 갑지"/>
      <sheetName val="I一般比"/>
      <sheetName val="감가상각비"/>
      <sheetName val="조정내역"/>
      <sheetName val="Year"/>
      <sheetName val="CF6"/>
      <sheetName val="FRQ"/>
      <sheetName val="기준"/>
      <sheetName val="주행"/>
      <sheetName val="1_종합손익(도급)2"/>
      <sheetName val="1_종합손익(주택,개발)1"/>
      <sheetName val="2_실행예산1"/>
      <sheetName val="2_2과부족1"/>
      <sheetName val="2_3원가절감1"/>
      <sheetName val="8_외주비집행현황1"/>
      <sheetName val="9_자재비1"/>
      <sheetName val="10_현장집행1"/>
      <sheetName val="3_추가원가1"/>
      <sheetName val="3_추가원가_(2)1"/>
      <sheetName val="4_사전공사1"/>
      <sheetName val="5_추정공사비1"/>
      <sheetName val="6_금융비용1"/>
      <sheetName val="7_공사비집행현황(총괄)1"/>
      <sheetName val="11_1생산성1"/>
      <sheetName val="11_2인원산출1"/>
      <sheetName val="변경실행(2차)_1"/>
      <sheetName val="CC_Down_load_07161"/>
      <sheetName val="나_출고1"/>
      <sheetName val="나_입고1"/>
      <sheetName val="__한국_AMP_ASP-23_판매가격__"/>
      <sheetName val="09년_인건비(속리산)1"/>
      <sheetName val="합산목표(감가+57_5)1"/>
      <sheetName val="제조원가_원단위_분석"/>
      <sheetName val="종합표양식(품의_&amp;_입고)_2"/>
      <sheetName val="원가관리_(동월대비)"/>
      <sheetName val="b_balju_(2)"/>
      <sheetName val="2-2_매출분석"/>
      <sheetName val="몰드시스템_리스트"/>
      <sheetName val="11_외화채무증권(AFS,HTM)08"/>
      <sheetName val="13_감액TEST_08"/>
      <sheetName val="7_(2)"/>
      <sheetName val="12년_CF(9월)"/>
      <sheetName val="중기조종사_단위단가"/>
      <sheetName val="6PILE__(돌출)"/>
      <sheetName val="기성청구_공문1"/>
      <sheetName val="Sheet1_(2)"/>
      <sheetName val="2_대외공문"/>
      <sheetName val="表21_净利润调节表"/>
      <sheetName val="sum1_(2)"/>
      <sheetName val="3_바닥판설계"/>
      <sheetName val="504전기실_동부하-L"/>
      <sheetName val="2_총괄표"/>
      <sheetName val="OUTER_AREA(겹침없음)"/>
      <sheetName val="EL_표면적"/>
      <sheetName val="KAM설비"/>
      <sheetName val="변동인원"/>
      <sheetName val="1_종합손익(도급)3"/>
      <sheetName val="1_종합손익(주택,개발)2"/>
      <sheetName val="2_실행예산2"/>
      <sheetName val="2_2과부족2"/>
      <sheetName val="2_3원가절감2"/>
      <sheetName val="8_외주비집행현황2"/>
      <sheetName val="9_자재비2"/>
      <sheetName val="10_현장집행2"/>
      <sheetName val="3_추가원가2"/>
      <sheetName val="3_추가원가_(2)2"/>
      <sheetName val="4_사전공사2"/>
      <sheetName val="5_추정공사비2"/>
      <sheetName val="6_금융비용2"/>
      <sheetName val="7_공사비집행현황(총괄)2"/>
      <sheetName val="11_1생산성2"/>
      <sheetName val="11_2인원산출2"/>
      <sheetName val="변경실행(2차)_2"/>
      <sheetName val="CC_Down_load_07162"/>
      <sheetName val="나_출고2"/>
      <sheetName val="나_입고2"/>
      <sheetName val="09년_인건비(속리산)2"/>
      <sheetName val="합산목표(감가+57_5)2"/>
      <sheetName val="__한국_AMP_ASP-23_판매가격__1"/>
      <sheetName val="제조원가_원단위_분석1"/>
      <sheetName val="종합표양식(품의_&amp;_입고)_21"/>
      <sheetName val="원가관리_(동월대비)1"/>
      <sheetName val="b_balju_(2)1"/>
      <sheetName val="2-2_매출분석1"/>
      <sheetName val="몰드시스템_리스트1"/>
      <sheetName val="11_외화채무증권(AFS,HTM)081"/>
      <sheetName val="13_감액TEST_081"/>
      <sheetName val="7_(2)1"/>
      <sheetName val="12년_CF(9월)1"/>
      <sheetName val="중기조종사_단위단가1"/>
      <sheetName val="6PILE__(돌출)1"/>
      <sheetName val="기성청구_공문2"/>
      <sheetName val="Sheet1_(2)1"/>
      <sheetName val="2_대외공문1"/>
      <sheetName val="表21_净利润调节表1"/>
      <sheetName val="sum1_(2)1"/>
      <sheetName val="3_바닥판설계1"/>
      <sheetName val="504전기실_동부하-L1"/>
      <sheetName val="2_총괄표1"/>
      <sheetName val="OUTER_AREA(겹침없음)1"/>
      <sheetName val="EL_표면적1"/>
      <sheetName val="P_M_별"/>
      <sheetName val="정부노임단가"/>
      <sheetName val="_x005f_x0018__x005f_x0000_"/>
      <sheetName val="공사비_NDE"/>
      <sheetName val="도급예산내역서봉투"/>
      <sheetName val="공사원가계산서"/>
      <sheetName val="설계산출표지"/>
      <sheetName val="도급예산내역서총괄표"/>
      <sheetName val="을부담운반비"/>
      <sheetName val="운반비산출"/>
      <sheetName val="청천내"/>
      <sheetName val="현장경비"/>
      <sheetName val="데이타"/>
      <sheetName val="세금자료"/>
      <sheetName val="설계명세서(선로)"/>
      <sheetName val="상가지급현황"/>
      <sheetName val="경비2내역"/>
      <sheetName val="1. 시공측량"/>
      <sheetName val="공사내역"/>
      <sheetName val="공사비예산서(토목분)"/>
      <sheetName val="설산1.나"/>
      <sheetName val="본사S"/>
      <sheetName val="P-산#1-1(WOWA1)"/>
      <sheetName val="대구경북"/>
      <sheetName val="월별손익현황"/>
      <sheetName val="서울서부"/>
      <sheetName val="부산경남"/>
      <sheetName val="서울동부"/>
      <sheetName val="인천경기"/>
      <sheetName val="중부본부"/>
      <sheetName val="호남본부"/>
      <sheetName val="15년"/>
      <sheetName val="16년"/>
      <sheetName val="도"/>
      <sheetName val="의정부문예회관변경내역"/>
      <sheetName val="sum_x0008__x0000__x000d__x0000__x0006__x0000_"/>
      <sheetName val="Ѐ܀ऀ܀؀਀؀Ԁ̀Ѐ̀Ѐࠀ܀ఀ؀܀"/>
      <sheetName val="_x0018_?"/>
      <sheetName val="Cover"/>
      <sheetName val="목차"/>
      <sheetName val="기본원칙"/>
      <sheetName val="예산전제"/>
      <sheetName val="전사 PL"/>
      <sheetName val="자금 제외 PL"/>
      <sheetName val="자금 PL"/>
      <sheetName val="전사 BS"/>
      <sheetName val="자금 제외 BS"/>
      <sheetName val="자금 BS"/>
      <sheetName val="BS 계정 설명"/>
      <sheetName val=" Cash Flow(전사)"/>
      <sheetName val=" Cash Flow(자금제외)"/>
      <sheetName val=" Cash Flow(자금)"/>
      <sheetName val="ROIC "/>
      <sheetName val="인력계획"/>
      <sheetName val="인건비 명세"/>
      <sheetName val="판관비 명세"/>
      <sheetName val="배부판관비내역"/>
      <sheetName val="OH Cost경비(내역)"/>
      <sheetName val="OH Cost경비(배부기준)"/>
      <sheetName val="기타수지&amp;특별손익 명세"/>
      <sheetName val="전사공통손익"/>
      <sheetName val="투자성경비"/>
      <sheetName val="자금계획(장단기차입금)"/>
      <sheetName val="자금계획(순지급이자)"/>
      <sheetName val="투자계획"/>
      <sheetName val="고정자산증감내역"/>
      <sheetName val="조직도"/>
      <sheetName val="9710"/>
      <sheetName val="물량"/>
      <sheetName val="노임"/>
      <sheetName val="전사_PL"/>
      <sheetName val="자금_제외_PL"/>
      <sheetName val="자금_PL"/>
      <sheetName val="전사_BS"/>
      <sheetName val="자금_제외_BS"/>
      <sheetName val="자금_BS"/>
      <sheetName val="BS_계정_설명"/>
      <sheetName val="_Cash_Flow(전사)"/>
      <sheetName val="_Cash_Flow(자금제외)"/>
      <sheetName val="_Cash_Flow(자금)"/>
      <sheetName val="ROIC_"/>
      <sheetName val="인건비_명세"/>
      <sheetName val="판관비_명세"/>
      <sheetName val="OH_Cost경비(내역)"/>
      <sheetName val="OH_Cost경비(배부기준)"/>
      <sheetName val="기타수지&amp;특별손익_명세"/>
      <sheetName val="01_02월_성과급"/>
      <sheetName val="Process List"/>
      <sheetName val="설비등록목록"/>
      <sheetName val="생산직"/>
      <sheetName val="집계확인"/>
      <sheetName val="선수금"/>
      <sheetName val="Sheet11"/>
      <sheetName val="PVM#10"/>
      <sheetName val="재공품"/>
      <sheetName val="제시 손익계산서"/>
      <sheetName val="제시PL(최종)"/>
      <sheetName val="업무연락 (2)"/>
      <sheetName val="제시대차대조표"/>
      <sheetName val="M_7회차 담금_계획"/>
      <sheetName val="통합손익(TGIF)"/>
      <sheetName val="통합손익"/>
      <sheetName val="저속"/>
      <sheetName val="01.02월 성과급"/>
      <sheetName val="발생집계"/>
      <sheetName val="96PAYC"/>
      <sheetName val="뒤차축소"/>
      <sheetName val="09~10년 매출계획"/>
      <sheetName val="??"/>
      <sheetName val="97 사업추정(WEKI)"/>
      <sheetName val="Sound9월"/>
      <sheetName val="_x005f_x0000__x005f_x0000_"/>
      <sheetName val="96월별PL"/>
      <sheetName val="팀별 실적"/>
      <sheetName val="팀별 실적 (환산)"/>
      <sheetName val="손익(11)_수출포함"/>
      <sheetName val="예산대실적"/>
      <sheetName val="품종별월계"/>
      <sheetName val="출입자명단"/>
      <sheetName val="989월실행"/>
      <sheetName val="환산TB"/>
      <sheetName val="6월 공정외주"/>
      <sheetName val="공정단가계약"/>
      <sheetName val="병"/>
      <sheetName val="64061000"/>
      <sheetName val="钢板差异"/>
      <sheetName val="시험연구비상각"/>
      <sheetName val="외화"/>
      <sheetName val="Tong hop"/>
      <sheetName val="MarketData"/>
      <sheetName val="Definitions"/>
      <sheetName val="95.1.1이후취득자산(숨기기상태)"/>
      <sheetName val="RV미수수익보정"/>
      <sheetName val="불균등-거치외(미수)"/>
      <sheetName val="불균등-TOP(선수)"/>
      <sheetName val="법인구분"/>
      <sheetName val="기초코드"/>
      <sheetName val="1.MDF1공장"/>
      <sheetName val="제1호"/>
      <sheetName val="차액보증"/>
      <sheetName val="原価センタ"/>
      <sheetName val="Data Validation"/>
      <sheetName val="근거 및 가정"/>
      <sheetName val="2 카드채권(대출포함)"/>
      <sheetName val="터파기및재료"/>
      <sheetName val="3본사"/>
      <sheetName val="98지급계획"/>
      <sheetName val="합천내역"/>
      <sheetName val="전기단가조사서"/>
      <sheetName val="수종별수량 (2)"/>
      <sheetName val="구간별수량"/>
      <sheetName val="감액총괄표"/>
      <sheetName val="9GNG운반"/>
      <sheetName val="118.세금과공과"/>
      <sheetName val="수선비"/>
      <sheetName val="기초"/>
      <sheetName val="재무상태표"/>
      <sheetName val="총괄표"/>
      <sheetName val="Weekly Progress(계장)"/>
      <sheetName val="납부내역총괄표 (수정)"/>
      <sheetName val="__"/>
      <sheetName val="Master"/>
      <sheetName val="Macro1"/>
      <sheetName val="위탁매매_1103"/>
      <sheetName val="자기매매_1103"/>
      <sheetName val="위탁매매_1109"/>
      <sheetName val="자기매매_1109"/>
      <sheetName val="해외 기술훈련비 (합계)"/>
      <sheetName val="접대비"/>
      <sheetName val="설문 평가"/>
      <sheetName val="_x005f_x0018_"/>
      <sheetName val="1.차입금"/>
      <sheetName val="choose"/>
      <sheetName val="본문"/>
      <sheetName val="ETC"/>
      <sheetName val="FILE1"/>
      <sheetName val="FILE2"/>
      <sheetName val="6-5공구원본"/>
      <sheetName val="부대시행1"/>
      <sheetName val="부대시행1 (2)"/>
      <sheetName val="부대시행2"/>
      <sheetName val="부대토공"/>
      <sheetName val="부대철콘"/>
      <sheetName val="부대토공실"/>
      <sheetName val="부대철콘실"/>
      <sheetName val="Sheet8"/>
      <sheetName val="95하U$가격"/>
      <sheetName val="3.6.2남양주택배"/>
      <sheetName val="노동부"/>
      <sheetName val=" 견적서"/>
      <sheetName val="최소가치(간편)-회계"/>
      <sheetName val="회사제시"/>
      <sheetName val="RAW"/>
      <sheetName val="부하(성남)"/>
      <sheetName val="BID"/>
      <sheetName val="식재품셈"/>
      <sheetName val="1_종합손익(도급)4"/>
      <sheetName val="1_종합손익(주택,개발)3"/>
      <sheetName val="2_실행예산3"/>
      <sheetName val="2_2과부족3"/>
      <sheetName val="2_3원가절감3"/>
      <sheetName val="8_외주비집행현황3"/>
      <sheetName val="9_자재비3"/>
      <sheetName val="10_현장집행3"/>
      <sheetName val="3_추가원가3"/>
      <sheetName val="3_추가원가_(2)3"/>
      <sheetName val="4_사전공사3"/>
      <sheetName val="5_추정공사비3"/>
      <sheetName val="6_금융비용3"/>
      <sheetName val="7_공사비집행현황(총괄)3"/>
      <sheetName val="11_1생산성3"/>
      <sheetName val="11_2인원산출3"/>
      <sheetName val="CC_Down_load_07163"/>
      <sheetName val="변경실행(2차)_3"/>
      <sheetName val="나_출고3"/>
      <sheetName val="나_입고3"/>
      <sheetName val="09년_인건비(속리산)3"/>
      <sheetName val="합산목표(감가+57_5)3"/>
      <sheetName val="b_balju_(2)2"/>
      <sheetName val="__한국_AMP_ASP-23_판매가격__2"/>
      <sheetName val="중기조종사_단위단가2"/>
      <sheetName val="6PILE__(돌출)2"/>
      <sheetName val="기성청구_공문3"/>
      <sheetName val="2_주요계수총괄"/>
      <sheetName val="제조원가_원단위_분석2"/>
      <sheetName val="종합표양식(품의_&amp;_입고)_22"/>
      <sheetName val="원가관리_(동월대비)2"/>
      <sheetName val="7_(2)2"/>
      <sheetName val="2-2_매출분석2"/>
      <sheetName val="몰드시스템_리스트2"/>
      <sheetName val="sum1_(2)2"/>
      <sheetName val="11_외화채무증권(AFS,HTM)082"/>
      <sheetName val="13_감액TEST_082"/>
      <sheetName val="Sheet1_(2)2"/>
      <sheetName val="3_바닥판설계2"/>
      <sheetName val="2_총괄표2"/>
      <sheetName val="입찰내역_발주처_양식"/>
      <sheetName val="12년_CF(9월)2"/>
      <sheetName val="Project_Brief"/>
      <sheetName val="表21_净利润调节表2"/>
      <sheetName val="입출재고현황_(2)"/>
      <sheetName val="2_대외공문2"/>
      <sheetName val="TRE_TABLE"/>
      <sheetName val="504전기실_동부하-L2"/>
      <sheetName val="OUTER_AREA(겹침없음)2"/>
      <sheetName val="EL_표면적2"/>
      <sheetName val="P_M_별1"/>
      <sheetName val="단면_(2)"/>
      <sheetName val="1_본사계정별"/>
      <sheetName val="전사_PL1"/>
      <sheetName val="자금_제외_PL1"/>
      <sheetName val="자금_PL1"/>
      <sheetName val="전사_BS1"/>
      <sheetName val="자금_제외_BS1"/>
      <sheetName val="자금_BS1"/>
      <sheetName val="BS_계정_설명1"/>
      <sheetName val="_Cash_Flow(전사)1"/>
      <sheetName val="_Cash_Flow(자금제외)1"/>
      <sheetName val="_Cash_Flow(자금)1"/>
      <sheetName val="ROIC_1"/>
      <sheetName val="인건비_명세1"/>
      <sheetName val="판관비_명세1"/>
      <sheetName val="OH_Cost경비(내역)1"/>
      <sheetName val="OH_Cost경비(배부기준)1"/>
      <sheetName val="기타수지&amp;특별손익_명세1"/>
      <sheetName val="Process_List"/>
      <sheetName val="제시_손익계산서"/>
      <sheetName val="업무연락_(2)"/>
      <sheetName val="M_7회차_담금_계획"/>
      <sheetName val="01_02월_성과급1"/>
      <sheetName val="09~10년_매출계획"/>
      <sheetName val="97_사업추정(WEKI)"/>
      <sheetName val="팀별_실적"/>
      <sheetName val="팀별_실적_(환산)"/>
      <sheetName val="6월_공정외주"/>
      <sheetName val="Tong_hop"/>
      <sheetName val="95_1_1이후취득자산(숨기기상태)"/>
      <sheetName val="1_MDF1공장"/>
      <sheetName val="Facility_Information"/>
      <sheetName val="견적"/>
      <sheetName val="연습"/>
      <sheetName val="약품공급2"/>
      <sheetName val="배열수식"/>
      <sheetName val="전선 및 전선관"/>
      <sheetName val="배수공"/>
      <sheetName val="일위대가(계측기설치)"/>
      <sheetName val="선평원내역"/>
      <sheetName val="개산공사비"/>
      <sheetName val="Back Data 1"/>
      <sheetName val="Manual"/>
      <sheetName val="슬래԰"/>
      <sheetName val="슬래"/>
      <sheetName val="슬래렀"/>
      <sheetName val="슬래㰀"/>
      <sheetName val="슬래밀"/>
      <sheetName val="선급비용"/>
      <sheetName val="슬래　"/>
      <sheetName val="1월 예산"/>
      <sheetName val="슬래尀"/>
      <sheetName val="슬래⠀"/>
      <sheetName val="슬래"/>
      <sheetName val="슬래堌"/>
      <sheetName val="슬래䰀"/>
      <sheetName val="11월"/>
      <sheetName val="슬래簀"/>
      <sheetName val="슬래퀀"/>
      <sheetName val="슬래뀀"/>
      <sheetName val="슬래瀀"/>
      <sheetName val="슬래鰀"/>
      <sheetName val="BD%_70s"/>
      <sheetName val="특외대"/>
      <sheetName val="전체철근집계"/>
      <sheetName val="소총괄표"/>
      <sheetName val="아파트연면적비율(참고1)"/>
      <sheetName val="0101시산표"/>
      <sheetName val="oct"/>
      <sheetName val="sep"/>
      <sheetName val="미지급금"/>
      <sheetName val="선급금"/>
      <sheetName val="aug"/>
      <sheetName val="단기차입금"/>
      <sheetName val="외화보통예금"/>
      <sheetName val="외회외상매입금"/>
      <sheetName val="외화외상매출금"/>
      <sheetName val="장기차입금"/>
      <sheetName val="기초정보"/>
      <sheetName val="명단원자료(이전)"/>
      <sheetName val="#1) 투자 구분"/>
      <sheetName val="기둥(원형)"/>
      <sheetName val="원가1"/>
      <sheetName val="원가2"/>
      <sheetName val="준검 내역서"/>
      <sheetName val="대전-교대(A1-A2)"/>
      <sheetName val="종단계산"/>
      <sheetName val="산출근거(S4)"/>
      <sheetName val="수량산출내역1115"/>
      <sheetName val="제-노임"/>
      <sheetName val="N賃率-職"/>
      <sheetName val="화전내"/>
      <sheetName val="숨김"/>
      <sheetName val="1월~9월"/>
      <sheetName val="실행기성 갑지"/>
      <sheetName val="Eq. Mobilization"/>
      <sheetName val="TYPE-1"/>
      <sheetName val="U_TYPE_1_"/>
      <sheetName val="Utility Usage YTN TOWER"/>
      <sheetName val="소야공정계획표"/>
      <sheetName val="MAT"/>
      <sheetName val="설계조건"/>
      <sheetName val="Data_Validation"/>
      <sheetName val="품목코드표"/>
      <sheetName val="부서별집계표"/>
      <sheetName val="금년실적"/>
      <sheetName val="B-1.기본정보"/>
      <sheetName val="Bond"/>
      <sheetName val="원본"/>
      <sheetName val="要員用master"/>
      <sheetName val="TB"/>
      <sheetName val="PL"/>
      <sheetName val="CS"/>
      <sheetName val="공정"/>
      <sheetName val="예산계정INDEX"/>
      <sheetName val="환율change"/>
      <sheetName val="일반관리비"/>
      <sheetName val="보고서"/>
      <sheetName val="인수기간별S"/>
      <sheetName val="본부유지율"/>
      <sheetName val="4-2물건누계"/>
      <sheetName val="자동차추정자료"/>
      <sheetName val="손해감소유형"/>
      <sheetName val="7"/>
      <sheetName val="항목"/>
      <sheetName val="대투_보관자료 변경"/>
      <sheetName val="내수자재"/>
      <sheetName val="表21_净利润夐#奜#"/>
      <sheetName val="sheet6"/>
      <sheetName val="기초견적가"/>
      <sheetName val="TANK"/>
      <sheetName val="조건표"/>
      <sheetName val="결과조달"/>
      <sheetName val="견적대비표"/>
      <sheetName val="포장복구집계"/>
      <sheetName val="간선계산"/>
      <sheetName val="AS복구"/>
      <sheetName val="2000년1차"/>
      <sheetName val="Code"/>
      <sheetName val="전기"/>
      <sheetName val="ITEM"/>
      <sheetName val="일반공사"/>
      <sheetName val="터널조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변수값"/>
      <sheetName val="요율"/>
      <sheetName val="2공구하도급내역서"/>
      <sheetName val="시설물"/>
      <sheetName val="연결임시"/>
      <sheetName val="구조물공"/>
      <sheetName val="부대tu"/>
      <sheetName val="9509"/>
      <sheetName val="투찰추정"/>
      <sheetName val="하부철근수량"/>
      <sheetName val="식재출력용"/>
      <sheetName val="가로등내역서"/>
      <sheetName val="저"/>
      <sheetName val="Baby일위대가"/>
      <sheetName val="실행대비"/>
      <sheetName val="지급자재"/>
      <sheetName val="노무비단가"/>
      <sheetName val="관리,공감"/>
      <sheetName val="식재인부"/>
      <sheetName val="입찰"/>
      <sheetName val="산출내역서"/>
      <sheetName val="4차원가계산서"/>
      <sheetName val="중기상차"/>
      <sheetName val="단가결정"/>
      <sheetName val="유지관리"/>
      <sheetName val="내역아"/>
      <sheetName val="여과지동"/>
      <sheetName val="울타리"/>
      <sheetName val="기초자료"/>
      <sheetName val="자재대"/>
      <sheetName val="조명율표"/>
      <sheetName val="원가"/>
      <sheetName val="공정코드"/>
      <sheetName val="토공"/>
      <sheetName val="총괄-1"/>
      <sheetName val="도급"/>
      <sheetName val="포장공"/>
      <sheetName val="설 계"/>
      <sheetName val="현경"/>
      <sheetName val="단가대비표"/>
      <sheetName val="배수내역"/>
      <sheetName val="2013.2월 연결대상"/>
      <sheetName val="BS_Package_내부거래"/>
      <sheetName val="PL_Package_내부거래"/>
      <sheetName val="손익실적"/>
      <sheetName val="손익실적(매출원가)"/>
      <sheetName val="당년사별실적"/>
      <sheetName val="VXXXX"/>
      <sheetName val="탄산"/>
      <sheetName val="IS"/>
      <sheetName val="설치자재"/>
      <sheetName val="98수문일위"/>
      <sheetName val="기계경비"/>
      <sheetName val="을-ATYPE"/>
      <sheetName val="기계"/>
      <sheetName val="정화조"/>
      <sheetName val="토목"/>
      <sheetName val="CAT_5"/>
      <sheetName val="F 월별기성수금현황 "/>
      <sheetName val="FitOutConfCentre"/>
      <sheetName val="호남본"/>
      <sheetName val="최적단면"/>
      <sheetName val="KEY CODE"/>
      <sheetName val="수목단가"/>
      <sheetName val="시설수량표"/>
      <sheetName val="식재수량표"/>
      <sheetName val="날개수량1.5"/>
      <sheetName val="MTP"/>
      <sheetName val="Back_Data_1"/>
      <sheetName val="※유형구분분류"/>
      <sheetName val="※类型区分分类"/>
      <sheetName val="선택창"/>
      <sheetName val="외주현황.wq1"/>
      <sheetName val="첨부1(손익관리)"/>
      <sheetName val="카메라2"/>
      <sheetName val="카메라1"/>
      <sheetName val="첨부11(기계정지개선)"/>
      <sheetName val="카메라3"/>
      <sheetName val="카메라-생산실적"/>
      <sheetName val="카메라-생산실적분석"/>
      <sheetName val="갑지"/>
      <sheetName val="터널전기"/>
      <sheetName val="Rev. Recon 1"/>
      <sheetName val="1.고객불만건수"/>
      <sheetName val="1.변경범위"/>
      <sheetName val="CF表示組替表"/>
      <sheetName val="RE"/>
      <sheetName val="FP"/>
      <sheetName val="FA-LISTING"/>
      <sheetName val="대투_보관자료_변경"/>
      <sheetName val="토목주소"/>
      <sheetName val="프랜트면허"/>
      <sheetName val="고정자산-회사제시"/>
      <sheetName val="해외_기술훈련비_(합계)"/>
      <sheetName val="118_세금과공과"/>
      <sheetName val="予算実績管理現況"/>
      <sheetName val="추정pl"/>
      <sheetName val="분석가정"/>
      <sheetName val="C1.3.1"/>
      <sheetName val="13.포장용역비표준"/>
      <sheetName val="9.가공부자재표준"/>
      <sheetName val="8.ROLL표준(TSW)"/>
      <sheetName val="4.톤당조관량표준"/>
      <sheetName val="5.조관부자재표준"/>
      <sheetName val="부대공Ⅱ"/>
      <sheetName val="입찰내역 Ĉ_x0000__x0000_ᇆ"/>
      <sheetName val="입찰내역 Ĉ_x0000__x0000_ᇆ"/>
      <sheetName val="정보화기기매출"/>
      <sheetName val="Bonuses"/>
      <sheetName val="HQ 급여 "/>
      <sheetName val="OF 급여"/>
      <sheetName val="F.Ma급여"/>
      <sheetName val="SMT 급여"/>
      <sheetName val="QC 급여"/>
      <sheetName val="Sam sung 급여"/>
      <sheetName val="Dlock 급여"/>
      <sheetName val=" thôi việc 급여"/>
      <sheetName val="Công smt"/>
      <sheetName val="Công smt (2)"/>
      <sheetName val="Detail smt"/>
      <sheetName val="Công QC"/>
      <sheetName val="Detail QC "/>
      <sheetName val="Công SS"/>
      <sheetName val="Detail SS"/>
      <sheetName val="Công FMa"/>
      <sheetName val="Detail FMa"/>
      <sheetName val="Công OF"/>
      <sheetName val="Detail OF"/>
      <sheetName val="Công Dlock"/>
      <sheetName val="Detail Dlock"/>
      <sheetName val="Công thôi việc"/>
      <sheetName val="Detail thôi"/>
      <sheetName val="EPOXY"/>
      <sheetName val="2-1.강사료,교통비 지급명세"/>
      <sheetName val="compare2"/>
      <sheetName val="Krw"/>
      <sheetName val="BS"/>
      <sheetName val="97년"/>
      <sheetName val="????"/>
      <sheetName val="규"/>
      <sheetName val="규(3)"/>
      <sheetName val="소"/>
      <sheetName val="RE(2)"/>
      <sheetName val="4. Inj 투자상세내역"/>
      <sheetName val="3. Blow 투자 상세내역"/>
      <sheetName val="4__Inj_투자상세내역"/>
      <sheetName val="3__Blow_투자_상세내역"/>
      <sheetName val="Jul-Sep Actual cost (2)"/>
      <sheetName val="97실적"/>
      <sheetName val="을지"/>
      <sheetName val="npv"/>
      <sheetName val="13손익(실적)"/>
      <sheetName val="이름표시"/>
      <sheetName val="요일 테이블"/>
      <sheetName val="요일테이블"/>
      <sheetName val="요일_테이블"/>
      <sheetName val="요일 테이블 (2)"/>
      <sheetName val="TO Data Base"/>
      <sheetName val="YTD Summary"/>
      <sheetName val="Month Summary"/>
      <sheetName val="Trial Balance MAY 2009"/>
      <sheetName val="TB Pivot"/>
      <sheetName val="Freight"/>
      <sheetName val="Freight-loc"/>
      <sheetName val="Freight-Mat"/>
      <sheetName val="Rebates"/>
      <sheetName val="total per LB LB2"/>
      <sheetName val="Trial Balance Vlookup"/>
      <sheetName val="Trial Balance APRIL 2009"/>
      <sheetName val="目录"/>
      <sheetName val="Lists"/>
      <sheetName val="Step2_Correlation"/>
      <sheetName val="Step2_Histogram"/>
      <sheetName val="Roll Out_AQ"/>
      <sheetName val="DePara"/>
      <sheetName val="2004"/>
      <sheetName val="VPO"/>
      <sheetName val="Evolução mandamentos"/>
      <sheetName val="Prod"/>
      <sheetName val="Eficiencia"/>
      <sheetName val="Tabelas"/>
      <sheetName val="Planilha resultados"/>
      <sheetName val="Custos"/>
      <sheetName val="Historico 2003"/>
      <sheetName val="BH"/>
      <sheetName val="Ferias"/>
      <sheetName val="Sig Cycles_Accts &amp; Processes"/>
      <sheetName val="TO_Data_Base"/>
      <sheetName val="YTD_Summary"/>
      <sheetName val="Month_Summary"/>
      <sheetName val="Trial_Balance_MAY_2009"/>
      <sheetName val="TB_Pivot"/>
      <sheetName val="total_per_LB_LB2"/>
      <sheetName val="Trial_Balance_Vlookup"/>
      <sheetName val="Trial_Balance_APRIL_2009"/>
      <sheetName val="Roll_Out_AQ"/>
      <sheetName val="Evolução_mandamentos"/>
      <sheetName val="3 ISo YTD"/>
      <sheetName val="GuV"/>
      <sheetName val="E 法规NC"/>
      <sheetName val="KPI与VIC"/>
      <sheetName val="Données LMU"/>
      <sheetName val="Brazil Sovereign"/>
      <sheetName val="Gauge"/>
      <sheetName val="Resumen Costo"/>
      <sheetName val="Production_REP_CURR"/>
      <sheetName val="Dropdownlists"/>
      <sheetName val="Tabs"/>
      <sheetName val="padajuća_lista"/>
      <sheetName val="Controls_data"/>
      <sheetName val="Assiduidade"/>
      <sheetName val="Fixed ZBB"/>
      <sheetName val="TO_Data_Base1"/>
      <sheetName val="STARTSHEET"/>
      <sheetName val="Base_PEF2"/>
      <sheetName val="CADASTRO"/>
      <sheetName val="dados"/>
      <sheetName val="DIST"/>
      <sheetName val="MALHAD"/>
      <sheetName val="MUG"/>
      <sheetName val="packages"/>
      <sheetName val="Curve"/>
      <sheetName val="PUXADIA"/>
      <sheetName val="Controls_data2"/>
      <sheetName val="5.1"/>
      <sheetName val="Extract Loss"/>
      <sheetName val="QA 跟踪记录表"/>
      <sheetName val="RG Depots"/>
      <sheetName val="Overview"/>
      <sheetName val="material data"/>
      <sheetName val="other data"/>
      <sheetName val="Como Estamos"/>
      <sheetName val="Front"/>
      <sheetName val="#REF!"/>
      <sheetName val="Database (RUR)Mar YTD"/>
      <sheetName val="参数"/>
      <sheetName val="数据"/>
      <sheetName val="Mapping"/>
      <sheetName val="SKU Mapping"/>
      <sheetName val="参数表"/>
      <sheetName val="Drop Down"/>
      <sheetName val="相关字段"/>
      <sheetName val="产品层次"/>
      <sheetName val="Drops"/>
      <sheetName val="HuNan"/>
      <sheetName val="销售组织"/>
      <sheetName val="物料类型清单"/>
      <sheetName val="评估级别"/>
      <sheetName val="Volumen"/>
      <sheetName val="Parameters"/>
      <sheetName val="Cases"/>
      <sheetName val="Revenues"/>
      <sheetName val="Assumptions"/>
      <sheetName val="Raw Data"/>
      <sheetName val="10年KPI预算"/>
      <sheetName val="数据源"/>
      <sheetName val="EBM-2 GHQ"/>
      <sheetName val="Base PEF"/>
      <sheetName val="Canal"/>
      <sheetName val="Ajustes"/>
      <sheetName val="Placas"/>
      <sheetName val="TO_Data_Base3"/>
      <sheetName val="YTD_Summary3"/>
      <sheetName val="Month_Summary3"/>
      <sheetName val="Trial_Balance_MAY_20093"/>
      <sheetName val="TB_Pivot3"/>
      <sheetName val="total_per_LB_LB23"/>
      <sheetName val="Trial_Balance_Vlookup3"/>
      <sheetName val="Trial_Balance_APRIL_20093"/>
      <sheetName val="Evolução_mandamentos3"/>
      <sheetName val="Roll_Out_AQ3"/>
      <sheetName val="Planilha_resultados2"/>
      <sheetName val="Historico_20032"/>
      <sheetName val="Sig_Cycles_Accts_&amp;_Processes2"/>
      <sheetName val="YTD_Summary1"/>
      <sheetName val="Month_Summary1"/>
      <sheetName val="Trial_Balance_MAY_20091"/>
      <sheetName val="TB_Pivot1"/>
      <sheetName val="total_per_LB_LB21"/>
      <sheetName val="Trial_Balance_Vlookup1"/>
      <sheetName val="Trial_Balance_APRIL_20091"/>
      <sheetName val="Evolução_mandamentos1"/>
      <sheetName val="Roll_Out_AQ1"/>
      <sheetName val="Planilha_resultados"/>
      <sheetName val="Historico_2003"/>
      <sheetName val="Sig_Cycles_Accts_&amp;_Processes"/>
      <sheetName val="Feriados"/>
      <sheetName val="Crit"/>
      <sheetName val="Unidades_SAC-REVENDA1"/>
      <sheetName val="Engine"/>
      <sheetName val="REALxMETA_-_CERVEJA"/>
      <sheetName val="menu"/>
      <sheetName val="Principal"/>
      <sheetName val="PM"/>
      <sheetName val="Empresas"/>
      <sheetName val="REALxMETA_-_CERVEJA1"/>
      <sheetName val="Validate"/>
      <sheetName val="Premissas"/>
      <sheetName val="CDI"/>
      <sheetName val="Setup"/>
      <sheetName val="M-Quest"/>
      <sheetName val="Dev_SAC_"/>
      <sheetName val="Fab2"/>
      <sheetName val="MêsBase"/>
      <sheetName val="PREVISÃO"/>
      <sheetName val="12_1"/>
      <sheetName val="CVsku"/>
      <sheetName val="Financials"/>
      <sheetName val="Plan3"/>
      <sheetName val="Anual"/>
      <sheetName val="fabricas"/>
      <sheetName val="Plan1"/>
      <sheetName val="FRA"/>
      <sheetName val="COUPOM"/>
      <sheetName val="Brainstorming1"/>
      <sheetName val="aux"/>
      <sheetName val="Set_Up1"/>
      <sheetName val="BD"/>
      <sheetName val="Listas"/>
      <sheetName val="Meta"/>
      <sheetName val="Months_and_Countries"/>
      <sheetName val="Resumo"/>
      <sheetName val="Entrada_de_Dados1"/>
      <sheetName val="Projects_list"/>
      <sheetName val="Dev_Mercado"/>
      <sheetName val="Nossa_Meta"/>
      <sheetName val="Participantes"/>
      <sheetName val="EI_Calc1"/>
      <sheetName val="Controle"/>
      <sheetName val="9"/>
      <sheetName val="qyrMetas_Real"/>
      <sheetName val="REALxMETA_-_REFRI1"/>
      <sheetName val="Sispec99"/>
      <sheetName val="SispecPSAP"/>
      <sheetName val="Tab_Aux1"/>
      <sheetName val="Custo_Variável"/>
      <sheetName val="Bloomberg"/>
      <sheetName val="Dados_do_Packaging"/>
      <sheetName val="Tendência"/>
      <sheetName val="Perda_Lata"/>
      <sheetName val="Unidades_SAC-REVENDA"/>
      <sheetName val="JUNIO"/>
      <sheetName val="TO_Data_Base2"/>
      <sheetName val="YTD_Summary2"/>
      <sheetName val="Month_Summary2"/>
      <sheetName val="Trial_Balance_MAY_20092"/>
      <sheetName val="TB_Pivot2"/>
      <sheetName val="total_per_LB_LB22"/>
      <sheetName val="Trial_Balance_Vlookup2"/>
      <sheetName val="Trial_Balance_APRIL_20092"/>
      <sheetName val="Evolução_mandamentos2"/>
      <sheetName val="Roll_Out_AQ2"/>
      <sheetName val="Planilha_resultados1"/>
      <sheetName val="Historico_20031"/>
      <sheetName val="Sig_Cycles_Accts_&amp;_Processes1"/>
      <sheetName val="TO_Data_Base4"/>
      <sheetName val="YTD_Summary4"/>
      <sheetName val="Month_Summary4"/>
      <sheetName val="Trial_Balance_MAY_20094"/>
      <sheetName val="TB_Pivot4"/>
      <sheetName val="total_per_LB_LB24"/>
      <sheetName val="Trial_Balance_Vlookup4"/>
      <sheetName val="Trial_Balance_APRIL_20094"/>
      <sheetName val="Evolução_mandamentos4"/>
      <sheetName val="Roll_Out_AQ4"/>
      <sheetName val="Planilha_resultados3"/>
      <sheetName val="Historico_20033"/>
      <sheetName val="Sig_Cycles_Accts_&amp;_Processes3"/>
      <sheetName val="TO_Data_Base5"/>
      <sheetName val="YTD_Summary5"/>
      <sheetName val="Month_Summary5"/>
      <sheetName val="Trial_Balance_MAY_20095"/>
      <sheetName val="TB_Pivot5"/>
      <sheetName val="total_per_LB_LB25"/>
      <sheetName val="Trial_Balance_Vlookup5"/>
      <sheetName val="Trial_Balance_APRIL_20095"/>
      <sheetName val="Evolução_mandamentos5"/>
      <sheetName val="Roll_Out_AQ5"/>
      <sheetName val="Planilha_resultados4"/>
      <sheetName val="Historico_20034"/>
      <sheetName val="Sig_Cycles_Accts_&amp;_Processes4"/>
      <sheetName val="POA"/>
      <sheetName val="Parâmetros"/>
      <sheetName val="Base de Dados"/>
      <sheetName val="Margem_OE"/>
      <sheetName val="Testing Template Guidance"/>
      <sheetName val="Test Programs"/>
      <sheetName val="List"/>
      <sheetName val="VIC"/>
      <sheetName val="VLC"/>
      <sheetName val="BaseDados"/>
      <sheetName val="TO_Data_Base6"/>
      <sheetName val="YTD_Summary6"/>
      <sheetName val="Month_Summary6"/>
      <sheetName val="Trial_Balance_MAY_20096"/>
      <sheetName val="TB_Pivot6"/>
      <sheetName val="total_per_LB_LB26"/>
      <sheetName val="Trial_Balance_Vlookup6"/>
      <sheetName val="Trial_Balance_APRIL_20096"/>
      <sheetName val="Evolução_mandamentos6"/>
      <sheetName val="Roll_Out_AQ6"/>
      <sheetName val="Planilha_resultados5"/>
      <sheetName val="Historico_20035"/>
      <sheetName val="Sig_Cycles_Accts_&amp;_Processes5"/>
      <sheetName val="Back-up"/>
      <sheetName val="MOL"/>
      <sheetName val="Dados BLP"/>
      <sheetName val="Controls data"/>
      <sheetName val="核心经销商销量"/>
      <sheetName val="ValidDataDrops"/>
      <sheetName val="BLP"/>
      <sheetName val="FJJX Bud_IB"/>
      <sheetName val="DATOS"/>
      <sheetName val="look-up data"/>
      <sheetName val="Tabela1"/>
      <sheetName val="[손익기01.XL_x0000__x0000_DePara"/>
      <sheetName val="JOB PROFILE - LAS"/>
      <sheetName val="ARdistr (2)"/>
      <sheetName val="MonthlyChart_Budget"/>
      <sheetName val="Forecast_Chart"/>
      <sheetName val="Forecast_Chart_2"/>
      <sheetName val="Monthly_Forecast"/>
      <sheetName val="MonthlyChart_Simple"/>
      <sheetName val="MonthlyChart_Sloped"/>
      <sheetName val="lookup"/>
      <sheetName val="基本信息"/>
      <sheetName val="SKU_Profile"/>
      <sheetName val="Prd.Hierarchy(产品层级)"/>
      <sheetName val="600ML"/>
      <sheetName val="producto"/>
      <sheetName val="Com (2PK)"/>
      <sheetName val="ctmg"/>
      <sheetName val="Asset"/>
      <sheetName val="MODELO"/>
      <sheetName val="ANS-Ap_Result_2003"/>
      <sheetName val="SupplyChainData"/>
      <sheetName val="Reasons"/>
      <sheetName val="Fun_Bl_Prod"/>
      <sheetName val="Calculos"/>
      <sheetName val="backlog"/>
      <sheetName val="Prd.Hierarchy(产品层次)"/>
      <sheetName val="Project Code"/>
      <sheetName val="Base_PEF"/>
      <sheetName val="Нарушения"/>
      <sheetName val="15년 BL 사계"/>
      <sheetName val="_손익기01.XL"/>
      <sheetName val="TargIS"/>
      <sheetName val="drop down list"/>
      <sheetName val="источник"/>
      <sheetName val="Fixed_ZBB"/>
      <sheetName val="E_法规NC"/>
      <sheetName val="3_ISo_YTD"/>
      <sheetName val="Données_LMU"/>
      <sheetName val="Brazil_Sovereign"/>
      <sheetName val="Base_de_Dados"/>
      <sheetName val="Resumen_Costo"/>
      <sheetName val="Extract_Loss"/>
      <sheetName val="TO_Data_Base7"/>
      <sheetName val="Groupings"/>
      <sheetName val="cat&amp;ee"/>
      <sheetName val="SKU"/>
      <sheetName val="[손익기01.XL_x005f_x0000__x005f_x0000_DePara"/>
      <sheetName val="ES部行动跟踪记录"/>
      <sheetName val="TO_Data_Base8"/>
      <sheetName val="YTD_Summary7"/>
      <sheetName val="Month_Summary7"/>
      <sheetName val="Trial_Balance_MAY_20097"/>
      <sheetName val="TB_Pivot7"/>
      <sheetName val="total_per_LB_LB27"/>
      <sheetName val="Trial_Balance_Vlookup7"/>
      <sheetName val="Trial_Balance_APRIL_20097"/>
      <sheetName val="Roll_Out_AQ7"/>
      <sheetName val="Evolução_mandamentos7"/>
      <sheetName val="Planilha_resultados6"/>
      <sheetName val="Historico_20036"/>
      <sheetName val="[손익기01.XL"/>
      <sheetName val="Sig_Cycles_Accts_&amp;_Processes6"/>
      <sheetName val="Como_Estamos"/>
      <sheetName val="ARdistr_(2)"/>
      <sheetName val="QA_跟踪记录表"/>
      <sheetName val="5_1"/>
      <sheetName val="Controls_data1"/>
      <sheetName val="RG_Depots"/>
      <sheetName val="material_data"/>
      <sheetName val="other_data"/>
      <sheetName val="Database_(RUR)Mar_YTD"/>
      <sheetName val="SKU_Mapping"/>
      <sheetName val="Drop_Down"/>
      <sheetName val="Raw_Data"/>
      <sheetName val="EBM-2_GHQ"/>
      <sheetName val="Testing_Template_Guidance"/>
      <sheetName val="Test_Programs"/>
      <sheetName val="Dados_BLP"/>
      <sheetName val="[손익기01_XLDePara"/>
      <sheetName val="Execution"/>
      <sheetName val="Tablas"/>
      <sheetName val="Income Stmt"/>
      <sheetName val="JOB_PROFILE_-_LAS"/>
      <sheetName val="Quarterly LBO Model"/>
      <sheetName val="_손익기01.XL_x005f_x0000__x005f_x0000_DePara"/>
      <sheetName val="전사_PL2"/>
      <sheetName val="자금_제외_PL2"/>
      <sheetName val="자금_PL2"/>
      <sheetName val="전사_BS2"/>
      <sheetName val="자금_제외_BS2"/>
      <sheetName val="자금_BS2"/>
      <sheetName val="BS_계정_설명2"/>
      <sheetName val="_Cash_Flow(전사)2"/>
      <sheetName val="_Cash_Flow(자금제외)2"/>
      <sheetName val="_Cash_Flow(자금)2"/>
      <sheetName val="ROIC_2"/>
      <sheetName val="인건비_명세2"/>
      <sheetName val="판관비_명세2"/>
      <sheetName val="OH_Cost경비(내역)2"/>
      <sheetName val="OH_Cost경비(배부기준)2"/>
      <sheetName val="기타수지&amp;특별손익_명세2"/>
      <sheetName val="업무연락_(2)1"/>
      <sheetName val="제시_손익계산서1"/>
      <sheetName val="01_02월_성과급2"/>
      <sheetName val="M_7회차_담금_계획1"/>
      <sheetName val="팀별_실적1"/>
      <sheetName val="팀별_실적_(환산)1"/>
      <sheetName val="4__Inj_투자상세내역1"/>
      <sheetName val="3__Blow_투자_상세내역1"/>
      <sheetName val="Process_List1"/>
      <sheetName val="요일_테이블1"/>
      <sheetName val="요일_테이블_(2)"/>
      <sheetName val="TO_Data_Base9"/>
      <sheetName val="YTD_Summary8"/>
      <sheetName val="Month_Summary8"/>
      <sheetName val="Trial_Balance_MAY_20098"/>
      <sheetName val="TB_Pivot8"/>
      <sheetName val="total_per_LB_LB28"/>
      <sheetName val="Trial_Balance_Vlookup8"/>
      <sheetName val="Trial_Balance_APRIL_20098"/>
      <sheetName val="Roll_Out_AQ8"/>
      <sheetName val="Evolução_mandamentos8"/>
      <sheetName val="Planilha_resultados7"/>
      <sheetName val="Historico_20037"/>
      <sheetName val="Sig_Cycles_Accts_&amp;_Processes7"/>
      <sheetName val="3_ISo_YTD1"/>
      <sheetName val="E_法规NC1"/>
      <sheetName val="Données_LMU1"/>
      <sheetName val="Brazil_Sovereign1"/>
      <sheetName val="Resumen_Costo1"/>
      <sheetName val="Fixed_ZBB1"/>
      <sheetName val="5_11"/>
      <sheetName val="Extract_Loss1"/>
      <sheetName val="QA_跟踪记录表1"/>
      <sheetName val="RG_Depots1"/>
      <sheetName val="material_data1"/>
      <sheetName val="other_data1"/>
      <sheetName val="Como_Estamos1"/>
      <sheetName val="Database_(RUR)Mar_YTD1"/>
      <sheetName val="SKU_Mapping1"/>
      <sheetName val="Drop_Down1"/>
      <sheetName val="Raw_Data1"/>
      <sheetName val="EBM-2_GHQ1"/>
      <sheetName val="Base_PEF1"/>
      <sheetName val="Base_de_Dados1"/>
      <sheetName val="Testing_Template_Guidance1"/>
      <sheetName val="Test_Programs1"/>
      <sheetName val="Dados_BLP1"/>
      <sheetName val="Controls_data3"/>
      <sheetName val="FJJX_Bud_IB"/>
      <sheetName val="look-up_data"/>
      <sheetName val="JOB_PROFILE_-_LAS1"/>
      <sheetName val="ARdistr_(2)1"/>
      <sheetName val="Prd_Hierarchy(产品层级)"/>
      <sheetName val="15년_BL_사계"/>
      <sheetName val="Com_(2PK)"/>
      <sheetName val="Prd_Hierarchy(产品层次)"/>
      <sheetName val="Project_Code"/>
      <sheetName val="_손익기01_XL"/>
      <sheetName val="drop_down_list"/>
      <sheetName val="[손익기01_XL_x005f_x0000__x005f_x0000_DePara"/>
      <sheetName val="Income_Stmt"/>
      <sheetName val="Quarterly_LBO_Model"/>
      <sheetName val="_손익기01_XL_x005f_x0000__x005f_x0000_DePara"/>
      <sheetName val="[손익기01_XL"/>
      <sheetName val="986월원안"/>
      <sheetName val="오승"/>
      <sheetName val="팀별"/>
      <sheetName val="Action-Log"/>
      <sheetName val="Classification 分类"/>
      <sheetName val="Figures Report"/>
      <sheetName val="Set Up"/>
      <sheetName val="CONFIG"/>
      <sheetName val="Fare prices"/>
      <sheetName val="Hotel prices"/>
      <sheetName val="Intro"/>
      <sheetName val="DropDowns"/>
      <sheetName val="CPT倒罐记录"/>
      <sheetName val="extent"/>
      <sheetName val="Tab"/>
      <sheetName val="Arm_PNP"/>
      <sheetName val="cl"/>
      <sheetName val="XLRpt_TempSheet"/>
      <sheetName val="Suporte_2"/>
      <sheetName val="tab STATUS DO PROCESSO "/>
      <sheetName val="Results"/>
      <sheetName val="Perf. Plan. Diário1"/>
      <sheetName val="In (2)"/>
      <sheetName val="slide 24 cat A"/>
      <sheetName val="slide 82 cat b"/>
      <sheetName val="Prog"/>
      <sheetName val="PLANNER6"/>
      <sheetName val="Hoja2"/>
      <sheetName val="Hoja3"/>
      <sheetName val="범주"/>
      <sheetName val="Incident 유형구분표"/>
      <sheetName val="Macro"/>
      <sheetName val="광주"/>
      <sheetName val="TNC(1안)"/>
      <sheetName val="CLASIFICACION DE AI"/>
      <sheetName val="Base da Datos"/>
      <sheetName val="Apoio"/>
      <sheetName val="SAM"/>
      <sheetName val="DAG"/>
      <sheetName val="Dados dos Produtos"/>
      <sheetName val="Maestro"/>
      <sheetName val="DD list"/>
      <sheetName val="3YP2016-Bottom up"/>
      <sheetName val="부서별12월추계액"/>
      <sheetName val="One_Pager"/>
      <sheetName val="DE-PARA"/>
      <sheetName val="FornecD"/>
      <sheetName val="FornecDAjustado"/>
      <sheetName val="Detalle"/>
      <sheetName val="auxiliar"/>
      <sheetName val="MASTER APP"/>
      <sheetName val="Hoja1"/>
      <sheetName val="Cond. Inseguros"/>
      <sheetName val="Comp. Inseguros"/>
      <sheetName val="Lista de datos"/>
      <sheetName val="Base de Datos"/>
      <sheetName val="Motivos"/>
      <sheetName val="Parametros"/>
      <sheetName val="Actionlog"/>
      <sheetName val="_손익기01.XL_x0000__x0000_DePara"/>
      <sheetName val="_손익기01_XLDePara"/>
      <sheetName val="link"/>
      <sheetName val="Vol-Rev"/>
      <sheetName val="来源"/>
      <sheetName val=" DD List"/>
      <sheetName val="Formula"/>
      <sheetName val="各支柱模块清单"/>
      <sheetName val="Share Price 2002"/>
      <sheetName val="隐患分析"/>
      <sheetName val="安全隐患"/>
      <sheetName val="班组分析"/>
      <sheetName val="源"/>
      <sheetName val="Clasif."/>
      <sheetName val="Lista CI"/>
      <sheetName val="Resumen"/>
      <sheetName val="BBDD"/>
      <sheetName val="Farol Acciones"/>
      <sheetName val="Lista de Entrenamientos"/>
      <sheetName val="Package-SubPackage"/>
      <sheetName val="Supply Cost Centers"/>
      <sheetName val="Basetables"/>
      <sheetName val="BEP 加薪 KPI"/>
      <sheetName val="유형(분류표)"/>
      <sheetName val="PREMISAS"/>
      <sheetName val="ACTION"/>
      <sheetName val="LE"/>
      <sheetName val="表3筛选项"/>
      <sheetName val="진천"/>
      <sheetName val="중연"/>
      <sheetName val="용연"/>
      <sheetName val="울산"/>
      <sheetName val="대구"/>
      <sheetName val="구미"/>
      <sheetName val="언양"/>
      <sheetName val="대차대조표"/>
      <sheetName val="입력자료"/>
      <sheetName val="2-2.투자"/>
      <sheetName val="기본연봉"/>
      <sheetName val="사원"/>
      <sheetName val="9-1차이내역"/>
      <sheetName val="Proj. Fin."/>
      <sheetName val="ITS Assumptions"/>
      <sheetName val="Proj__Fin_"/>
      <sheetName val="2-2_투자"/>
      <sheetName val="Master Data"/>
      <sheetName val="2007전체투자세액공제_2008년처분"/>
      <sheetName val="득점현황"/>
      <sheetName val="#5"/>
      <sheetName val="#3"/>
      <sheetName val="Appendix(권장,단체)"/>
      <sheetName val="환율표"/>
      <sheetName val="세액계산"/>
      <sheetName val="현용"/>
      <sheetName val="현장"/>
      <sheetName val="MH_생산"/>
      <sheetName val="구분List"/>
      <sheetName val="기본"/>
      <sheetName val="10월_vs_12월_채권잔액"/>
      <sheetName val="表21_净利润墨-닑⿕"/>
      <sheetName val="TO"/>
      <sheetName val="C2121"/>
      <sheetName val="C2123"/>
      <sheetName val="C2124"/>
      <sheetName val="C2125"/>
      <sheetName val="C2127"/>
      <sheetName val="C2122"/>
      <sheetName val="7.Utility Analysis"/>
      <sheetName val="Operational Activities"/>
      <sheetName val="상품입력"/>
      <sheetName val="월별자료"/>
      <sheetName val="Index"/>
      <sheetName val="조도계산서 (도서)"/>
      <sheetName val="1"/>
      <sheetName val="EP0618"/>
      <sheetName val="1_종합손익(도급)5"/>
      <sheetName val="1_종합손익(주택,개발)4"/>
      <sheetName val="2_실행예산4"/>
      <sheetName val="2_2과부족4"/>
      <sheetName val="2_3원가절감4"/>
      <sheetName val="8_외주비집행현황4"/>
      <sheetName val="9_자재비4"/>
      <sheetName val="10_현장집행4"/>
      <sheetName val="3_추가원가4"/>
      <sheetName val="3_추가원가_(2)4"/>
      <sheetName val="4_사전공사4"/>
      <sheetName val="5_추정공사비4"/>
      <sheetName val="6_금융비용4"/>
      <sheetName val="7_공사비집행현황(총괄)4"/>
      <sheetName val="11_1생산성4"/>
      <sheetName val="11_2인원산출4"/>
      <sheetName val="변경실행(2차)_4"/>
      <sheetName val="CC_Down_load_07164"/>
      <sheetName val="나_출고4"/>
      <sheetName val="나_입고4"/>
      <sheetName val="09년_인건비(속리산)4"/>
      <sheetName val="합산목표(감가+57_5)4"/>
      <sheetName val="__한국_AMP_ASP-23_판매가격__3"/>
      <sheetName val="제조원가_원단위_분석3"/>
      <sheetName val="종합표양식(품의_&amp;_입고)_23"/>
      <sheetName val="원가관리_(동월대비)3"/>
      <sheetName val="b_balju_(2)3"/>
      <sheetName val="2-2_매출분석3"/>
      <sheetName val="몰드시스템_리스트3"/>
      <sheetName val="7_(2)3"/>
      <sheetName val="11_외화채무증권(AFS,HTM)083"/>
      <sheetName val="13_감액TEST_083"/>
      <sheetName val="12년_CF(9월)3"/>
      <sheetName val="중기조종사_단위단가3"/>
      <sheetName val="6PILE__(돌출)3"/>
      <sheetName val="기성청구_공문4"/>
      <sheetName val="Sheet1_(2)3"/>
      <sheetName val="2_대외공문3"/>
      <sheetName val="表21_净利润调节表3"/>
      <sheetName val="sum1_(2)3"/>
      <sheetName val="3_바닥판설계3"/>
      <sheetName val="504전기실_동부하-L3"/>
      <sheetName val="2_총괄표3"/>
      <sheetName val="OUTER_AREA(겹침없음)3"/>
      <sheetName val="EL_표면적3"/>
      <sheetName val="P_M_별2"/>
      <sheetName val="입찰내역_발주처_양식1"/>
      <sheetName val="근거_및_가정"/>
      <sheetName val="09~10년_매출계획1"/>
      <sheetName val="2_카드채권(대출포함)"/>
      <sheetName val="전사_PL3"/>
      <sheetName val="자금_제외_PL3"/>
      <sheetName val="자금_PL3"/>
      <sheetName val="전사_BS3"/>
      <sheetName val="자금_제외_BS3"/>
      <sheetName val="자금_BS3"/>
      <sheetName val="BS_계정_설명3"/>
      <sheetName val="_Cash_Flow(전사)3"/>
      <sheetName val="_Cash_Flow(자금제외)3"/>
      <sheetName val="_Cash_Flow(자금)3"/>
      <sheetName val="ROIC_3"/>
      <sheetName val="인건비_명세3"/>
      <sheetName val="판관비_명세3"/>
      <sheetName val="OH_Cost경비(내역)3"/>
      <sheetName val="OH_Cost경비(배부기준)3"/>
      <sheetName val="기타수지&amp;특별손익_명세3"/>
      <sheetName val="입출재고현황_(2)1"/>
      <sheetName val="TRE_TABLE1"/>
      <sheetName val="Process_List2"/>
      <sheetName val="제시_손익계산서2"/>
      <sheetName val="업무연락_(2)2"/>
      <sheetName val="M_7회차_담금_계획2"/>
      <sheetName val="01_02월_성과급3"/>
      <sheetName val="97_사업추정(WEKI)1"/>
      <sheetName val="팀별_실적2"/>
      <sheetName val="팀별_실적_(환산)2"/>
      <sheetName val="6월_공정외주1"/>
      <sheetName val="1_차입금"/>
      <sheetName val="2_주요계수총괄1"/>
      <sheetName val="Data_Validation1"/>
      <sheetName val="1_본사계정별1"/>
      <sheetName val="부대시행1_(2)"/>
      <sheetName val="118_세금과공과1"/>
      <sheetName val="Tong_hop1"/>
      <sheetName val="95_1_1이후취득자산(숨기기상태)1"/>
      <sheetName val="1_MDF1공장1"/>
      <sheetName val="3_6_2남양주택배"/>
      <sheetName val="Project_Brief1"/>
      <sheetName val="Back_Data_11"/>
      <sheetName val="Facility_Information1"/>
      <sheetName val="단면_(2)1"/>
      <sheetName val="PAD_TR보호대기초"/>
      <sheetName val="1월_예산"/>
      <sheetName val="_견적서"/>
      <sheetName val="해외_기술훈련비_(합계)1"/>
      <sheetName val="#1)_투자_구분"/>
      <sheetName val="1__시공측량"/>
      <sheetName val="수종별수량_(2)"/>
      <sheetName val="Utility_Usage_YTN_TOWER"/>
      <sheetName val="B-1_기본정보"/>
      <sheetName val="설산1_나"/>
      <sheetName val="?"/>
      <sheetName val="설문_평가"/>
      <sheetName val="Weekly_Progress(계장)"/>
      <sheetName val="납부내역총괄표_(수정)"/>
      <sheetName val="전선_및_전선관"/>
      <sheetName val="KEY_CODE"/>
      <sheetName val="2013_2월_연결대상"/>
      <sheetName val="외주현황_wq1"/>
      <sheetName val="2-1_강사료,교통비_지급명세"/>
      <sheetName val="13_포장용역비표준"/>
      <sheetName val="9_가공부자재표준"/>
      <sheetName val="8_ROLL표준(TSW)"/>
      <sheetName val="4_톤당조관량표준"/>
      <sheetName val="5_조관부자재표준"/>
      <sheetName val="실행기성_갑지"/>
      <sheetName val="4__Inj_투자상세내역2"/>
      <sheetName val="3__Blow_투자_상세내역2"/>
      <sheetName val="Jul-Sep_Actual_cost_(2)"/>
      <sheetName val="요일_테이블2"/>
      <sheetName val="요일_테이블_(2)1"/>
      <sheetName val="TO_Data_Base10"/>
      <sheetName val="YTD_Summary9"/>
      <sheetName val="Month_Summary9"/>
      <sheetName val="Trial_Balance_MAY_20099"/>
      <sheetName val="TB_Pivot9"/>
      <sheetName val="total_per_LB_LB29"/>
      <sheetName val="Trial_Balance_Vlookup9"/>
      <sheetName val="Trial_Balance_APRIL_20099"/>
      <sheetName val="Roll_Out_AQ9"/>
      <sheetName val="Evolução_mandamentos9"/>
      <sheetName val="Planilha_resultados8"/>
      <sheetName val="Historico_20038"/>
      <sheetName val="Sig_Cycles_Accts_&amp;_Processes8"/>
      <sheetName val="3_ISo_YTD2"/>
      <sheetName val="E_法规NC2"/>
      <sheetName val="Données_LMU2"/>
      <sheetName val="Brazil_Sovereign2"/>
      <sheetName val="Resumen_Costo2"/>
      <sheetName val="Fixed_ZBB2"/>
      <sheetName val="5_12"/>
      <sheetName val="Extract_Loss2"/>
      <sheetName val="QA_跟踪记录表2"/>
      <sheetName val="RG_Depots2"/>
      <sheetName val="material_data2"/>
      <sheetName val="other_data2"/>
      <sheetName val="Como_Estamos2"/>
      <sheetName val="Database_(RUR)Mar_YTD2"/>
      <sheetName val="SKU_Mapping2"/>
      <sheetName val="Drop_Down2"/>
      <sheetName val="Raw_Data2"/>
      <sheetName val="EBM-2_GHQ2"/>
      <sheetName val="Base_PEF3"/>
      <sheetName val="Base_de_Dados2"/>
      <sheetName val="Testing_Template_Guidance2"/>
      <sheetName val="Test_Programs2"/>
      <sheetName val="Dados_BLP2"/>
      <sheetName val="Controls_data4"/>
      <sheetName val="FJJX_Bud_IB1"/>
      <sheetName val="look-up_data1"/>
      <sheetName val="JOB_PROFILE_-_LAS2"/>
      <sheetName val="ARdistr_(2)2"/>
      <sheetName val="Prd_Hierarchy(产品层级)1"/>
      <sheetName val="Com_(2PK)1"/>
      <sheetName val="Prd_Hierarchy(产品层次)1"/>
      <sheetName val="Project_Code1"/>
      <sheetName val="15년_BL_사계1"/>
      <sheetName val="_손익기01_XL1"/>
      <sheetName val="drop_down_list1"/>
      <sheetName val="[손익기01_XL_x005f_x0000__x005f_x0000_DePara1"/>
      <sheetName val="[손익기01_XL1"/>
      <sheetName val="Income_Stmt1"/>
      <sheetName val="Quarterly_LBO_Model1"/>
      <sheetName val="_손익기01_XL_x005f_x0000__x005f_x0000_DePara1"/>
      <sheetName val="Classification_分类"/>
      <sheetName val="Figures_Report"/>
      <sheetName val="Set_Up"/>
      <sheetName val="Fare_prices"/>
      <sheetName val="Hotel_prices"/>
      <sheetName val="tab_STATUS_DO_PROCESSO_"/>
      <sheetName val="Perf__Plan__Diário1"/>
      <sheetName val="In_(2)"/>
      <sheetName val="slide_24_cat_A"/>
      <sheetName val="slide_82_cat_b"/>
      <sheetName val="Incident_유형구분표"/>
      <sheetName val="CLASIFICACION_DE_AI"/>
      <sheetName val="Base_da_Datos"/>
      <sheetName val="Dados_dos_Produtos"/>
      <sheetName val="DD_list"/>
      <sheetName val="3YP2016-Bottom_up"/>
      <sheetName val="MASTER_APP"/>
      <sheetName val="Cond__Inseguros"/>
      <sheetName val="Comp__Inseguros"/>
      <sheetName val="Lista_de_datos"/>
      <sheetName val="Base_de_Datos"/>
      <sheetName val="_DD_List"/>
      <sheetName val="Share_Price_2002"/>
      <sheetName val="Clasif_"/>
      <sheetName val="Lista_CI"/>
      <sheetName val="Farol_Acciones"/>
      <sheetName val="Lista_de_Entrenamientos"/>
      <sheetName val="Supply_Cost_Centers"/>
      <sheetName val="BEP_加薪_KPI"/>
      <sheetName val="표시트"/>
      <sheetName val="カテゴリ表"/>
      <sheetName val="카드채권(대출포함)"/>
      <sheetName val="공통"/>
      <sheetName val="T6-6(7)"/>
      <sheetName val="견적내역서"/>
      <sheetName val="일위대가(목록)"/>
      <sheetName val="재료비"/>
      <sheetName val="6월 공嚺㓶가"/>
      <sheetName val="부산제일극장"/>
      <sheetName val="중기일위대가"/>
      <sheetName val="계좌정보"/>
      <sheetName val="기초정보 코드"/>
      <sheetName val="1. 작성방식"/>
      <sheetName val="1-1"/>
      <sheetName val="전기자료"/>
      <sheetName val="Sheet10"/>
      <sheetName val="안산기계장치"/>
      <sheetName val="공시용PL"/>
      <sheetName val="97손익계획"/>
      <sheetName val="가정"/>
      <sheetName val="예산대실적_작성"/>
      <sheetName val="SALE"/>
      <sheetName val="조정분개"/>
      <sheetName val="이테크_손익"/>
      <sheetName val="군장_손익"/>
      <sheetName val="에스엠지_손익"/>
      <sheetName val="인프라_손익"/>
      <sheetName val="중국연결_손익"/>
      <sheetName val="사우디_손익"/>
      <sheetName val="말레이_손익"/>
      <sheetName val="인니_손익"/>
      <sheetName val="연결손익요약(기획차이)"/>
      <sheetName val="연결손익요약(보고용)"/>
      <sheetName val="연결재무"/>
      <sheetName val="이테크_재무"/>
      <sheetName val="군장_재무"/>
      <sheetName val="에스엠지_재무"/>
      <sheetName val="인프라_재무"/>
      <sheetName val="중국연결_재무"/>
      <sheetName val="사우디_재무"/>
      <sheetName val="말레이_재무"/>
      <sheetName val="인니_재무"/>
      <sheetName val="CE(공)"/>
      <sheetName val="연결손익"/>
      <sheetName val="building"/>
      <sheetName val="그룹자료"/>
      <sheetName val="임율자료"/>
      <sheetName val="A(Rev.3)"/>
      <sheetName val="시험장S자로가로등공사"/>
      <sheetName val="일위대가목차"/>
      <sheetName val="1공구산출내역서"/>
      <sheetName val="BSD (2)"/>
      <sheetName val="코드"/>
      <sheetName val="표)CFT장 조직별 배분"/>
      <sheetName val="기술분류체계"/>
      <sheetName val="Remark"/>
      <sheetName val="20180214 P&amp;T"/>
      <sheetName val="Ref. 중점 추진 과제별 상세"/>
      <sheetName val="작성요령"/>
      <sheetName val="선택지"/>
      <sheetName val="Congfig"/>
      <sheetName val="Bank code"/>
      <sheetName val="총수율"/>
      <sheetName val="11"/>
      <sheetName val="Drop-down RAW"/>
      <sheetName val="Sheet17"/>
      <sheetName val="_x0018__"/>
      <sheetName val="설비등록׃⼫"/>
      <sheetName val="설비등록_x0010__x0000_"/>
      <sheetName val="기성현황집계표"/>
      <sheetName val="MEMO"/>
      <sheetName val="민감도분석"/>
      <sheetName val="LOG"/>
      <sheetName val="보고서 표"/>
      <sheetName val="0. 가정 및 결론"/>
      <sheetName val="1. 투자비"/>
      <sheetName val="2. Rent-roll"/>
      <sheetName val="3. Funding"/>
      <sheetName val="4. 운영수익"/>
      <sheetName val="5. 운영비용"/>
      <sheetName val="6.1 N+1년차 NOI 산정"/>
      <sheetName val="6. 부동산매각"/>
      <sheetName val="7. 보유세"/>
      <sheetName val="8. 교통유발부담금"/>
      <sheetName val="9. BS부속"/>
      <sheetName val="10. CF(M)"/>
      <sheetName val="11. IS(M)"/>
      <sheetName val="12. BS(M)"/>
      <sheetName val="14. IS(FY)"/>
      <sheetName val="13. CF(FY)"/>
      <sheetName val="15. BS(FY)"/>
      <sheetName val="16. RE(FY)"/>
      <sheetName val="협가표"/>
      <sheetName val="지장물C"/>
      <sheetName val="특수선일위대가"/>
      <sheetName val="6호기"/>
      <sheetName val="아산추가1220"/>
      <sheetName val="BATCH"/>
      <sheetName val="1.수인터널"/>
      <sheetName val="드롭다운"/>
      <sheetName val="support"/>
      <sheetName val="000000"/>
      <sheetName val="목록!"/>
      <sheetName val="마스터0919"/>
      <sheetName val="공시용CF"/>
      <sheetName val="BM_NEW2"/>
      <sheetName val="pg15"/>
      <sheetName val="2.6 三无 (2)"/>
      <sheetName val="노임단가(공사)"/>
      <sheetName val="RES"/>
      <sheetName val="Desal-E&amp;I"/>
      <sheetName val="数据有效性"/>
      <sheetName val="Worker List"/>
      <sheetName val="GB-IC Villingen GG"/>
      <sheetName val="MC&amp;다변화"/>
      <sheetName val="Library"/>
      <sheetName val="Month-Report"/>
      <sheetName val="10매출"/>
      <sheetName val="7_공사비집_x0000__x0000_Ā_x0000__x0005__x0000_翸_x0000_"/>
      <sheetName val="wall"/>
      <sheetName val="_x005f_x005f_x005f_x0018__x005f_x005f_x005f_x0000_"/>
      <sheetName val="_x005f_x0018_?"/>
      <sheetName val="입찰내역 Ĉ"/>
      <sheetName val="M&amp;Q Lead"/>
      <sheetName val="코드관리"/>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KEY"/>
      <sheetName val="NC"/>
      <sheetName val="2TM"/>
      <sheetName val="1TM"/>
      <sheetName val="Tong hop 1TM"/>
      <sheetName val="WBS"/>
      <sheetName val="DMKH"/>
      <sheetName val="NS Lán trại"/>
      <sheetName val="Check cong no NC"/>
      <sheetName val="4.1 월별 에너지 사용량"/>
      <sheetName val="갑지1"/>
      <sheetName val="산출"/>
      <sheetName val="항목(1)"/>
      <sheetName val="BOOK4"/>
      <sheetName val="첨부#2.Cash Flow(현장작성)"/>
      <sheetName val="工완성공사율"/>
      <sheetName val="교량하부공"/>
      <sheetName val="1~9 하중계산"/>
      <sheetName val="정공공사"/>
      <sheetName val="슬래_xd800_"/>
      <sheetName val="월간공정표(04월))"/>
      <sheetName val="504전기실_Ç_x0000_Ԁ_x0000_瀀"/>
      <sheetName val="504전기실_Ç_x0000_Ԁ_x0000_退"/>
      <sheetName val="504전기실_壇멿︀ⳕԯ"/>
      <sheetName val="가설공사내역"/>
      <sheetName val="401"/>
      <sheetName val="1_종합손익(도급)6"/>
      <sheetName val="1_종합손익(주택,개발)5"/>
      <sheetName val="2_실행예산5"/>
      <sheetName val="2_2과부족5"/>
      <sheetName val="2_3원가절감5"/>
      <sheetName val="8_외주비집행현황5"/>
      <sheetName val="9_자재비5"/>
      <sheetName val="10_현장집행5"/>
      <sheetName val="3_추가원가5"/>
      <sheetName val="3_추가원가_(2)5"/>
      <sheetName val="4_사전공사5"/>
      <sheetName val="5_추정공사비5"/>
      <sheetName val="6_금융비용5"/>
      <sheetName val="7_공사비집행현황(총괄)5"/>
      <sheetName val="11_1생산성5"/>
      <sheetName val="11_2인원산출5"/>
      <sheetName val="CC_Down_load_07165"/>
      <sheetName val="변경실행(2차)_5"/>
      <sheetName val="나_출고5"/>
      <sheetName val="나_입고5"/>
      <sheetName val="09년_인건비(속리산)5"/>
      <sheetName val="합산목표(감가+57_5)5"/>
      <sheetName val="__한국_AMP_ASP-23_판매가격__4"/>
      <sheetName val="제조원가_원단위_분석4"/>
      <sheetName val="종합표양식(품의_&amp;_입고)_24"/>
      <sheetName val="기성청구_공문5"/>
      <sheetName val="b_balju_(2)4"/>
      <sheetName val="중기조종사_단위단가4"/>
      <sheetName val="6PILE__(돌출)4"/>
      <sheetName val="원가관리_(동월대비)4"/>
      <sheetName val="2-2_매출분석4"/>
      <sheetName val="몰드시스템_리스트4"/>
      <sheetName val="7_(2)4"/>
      <sheetName val="11_외화채무증권(AFS,HTM)084"/>
      <sheetName val="13_감액TEST_084"/>
      <sheetName val="Sheet1_(2)4"/>
      <sheetName val="12년_CF(9월)4"/>
      <sheetName val="sum1_(2)4"/>
      <sheetName val="2_대외공문4"/>
      <sheetName val="表21_净利润调节表4"/>
      <sheetName val="3_바닥판설계4"/>
      <sheetName val="2_총괄표4"/>
      <sheetName val="입찰내역_발주처_양식2"/>
      <sheetName val="2_주요계수총괄2"/>
      <sheetName val="입출재고현황_(2)2"/>
      <sheetName val="Project_Brief2"/>
      <sheetName val="504전기실_동부하-L4"/>
      <sheetName val="TRE_TABLE2"/>
      <sheetName val="단면_(2)2"/>
      <sheetName val="OUTER_AREA(겹침없음)4"/>
      <sheetName val="EL_표면적4"/>
      <sheetName val="전사_PL4"/>
      <sheetName val="자금_제외_PL4"/>
      <sheetName val="자금_PL4"/>
      <sheetName val="전사_BS4"/>
      <sheetName val="자금_제외_BS4"/>
      <sheetName val="자금_BS4"/>
      <sheetName val="BS_계정_설명4"/>
      <sheetName val="_Cash_Flow(전사)4"/>
      <sheetName val="_Cash_Flow(자금제외)4"/>
      <sheetName val="_Cash_Flow(자금)4"/>
      <sheetName val="ROIC_4"/>
      <sheetName val="인건비_명세4"/>
      <sheetName val="판관비_명세4"/>
      <sheetName val="OH_Cost경비(내역)4"/>
      <sheetName val="OH_Cost경비(배부기준)4"/>
      <sheetName val="기타수지&amp;특별손익_명세4"/>
      <sheetName val="Process_List3"/>
      <sheetName val="제시_손익계산서3"/>
      <sheetName val="업무연락_(2)3"/>
      <sheetName val="M_7회차_담금_계획3"/>
      <sheetName val="01_02월_성과급4"/>
      <sheetName val="09~10년_매출계획2"/>
      <sheetName val="97_사업추정(WEKI)2"/>
      <sheetName val="팀별_실적3"/>
      <sheetName val="팀별_실적_(환산)3"/>
      <sheetName val="6월_공정외주2"/>
      <sheetName val="Tong_hop2"/>
      <sheetName val="95_1_1이후취득자산(숨기기상태)2"/>
      <sheetName val="1_MDF1공장2"/>
      <sheetName val="Facility_Information2"/>
      <sheetName val="P_M_별3"/>
      <sheetName val="Data_Validation2"/>
      <sheetName val="PAD_TR보호대기초1"/>
      <sheetName val="1__시공측량1"/>
      <sheetName val="1_본사계정별2"/>
      <sheetName val="납부내역총괄표_(수정)1"/>
      <sheetName val="근거_및_가정1"/>
      <sheetName val="2_카드채권(대출포함)1"/>
      <sheetName val="118_세금과공과2"/>
      <sheetName val="수종별수량_(2)1"/>
      <sheetName val="1_차입금1"/>
      <sheetName val="부대시행1_(2)1"/>
      <sheetName val="3_6_2남양주택배1"/>
      <sheetName val="Back_Data_12"/>
      <sheetName val="1월_예산1"/>
      <sheetName val="_견적서1"/>
      <sheetName val="Weekly_Progress(계장)1"/>
      <sheetName val="해외_기술훈련비_(합계)2"/>
      <sheetName val="설문_평가1"/>
      <sheetName val="전선_및_전선관1"/>
      <sheetName val="설산1_나1"/>
      <sheetName val="#1)_투자_구분1"/>
      <sheetName val="2013_2월_연결대상1"/>
      <sheetName val="Utility_Usage_YTN_TOWER1"/>
      <sheetName val="B-1_기본정보1"/>
      <sheetName val="대투_보관자료_변경1"/>
      <sheetName val="G_R300경비"/>
      <sheetName val="AS포장복구_"/>
      <sheetName val="설_계"/>
      <sheetName val="수량산출서_갑지"/>
      <sheetName val="KEY_CODE1"/>
      <sheetName val="실행기성_갑지1"/>
      <sheetName val="Eq__Mobilization"/>
      <sheetName val="준검_내역서"/>
      <sheetName val="날개수량1_5"/>
      <sheetName val="Rev__Recon_1"/>
      <sheetName val="1_고객불만건수"/>
      <sheetName val="1_변경범위"/>
      <sheetName val="외주현황_wq11"/>
      <sheetName val="4__Inj_투자상세내역3"/>
      <sheetName val="3__Blow_투자_상세내역3"/>
      <sheetName val="Jul-Sep_Actual_cost_(2)1"/>
      <sheetName val="요일_테이블3"/>
      <sheetName val="요일_테이블_(2)2"/>
      <sheetName val="TO_Data_Base11"/>
      <sheetName val="YTD_Summary10"/>
      <sheetName val="Month_Summary10"/>
      <sheetName val="Trial_Balance_MAY_200910"/>
      <sheetName val="TB_Pivot10"/>
      <sheetName val="total_per_LB_LB210"/>
      <sheetName val="Trial_Balance_Vlookup10"/>
      <sheetName val="Trial_Balance_APRIL_200910"/>
      <sheetName val="Roll_Out_AQ10"/>
      <sheetName val="Evolução_mandamentos10"/>
      <sheetName val="Planilha_resultados9"/>
      <sheetName val="Historico_20039"/>
      <sheetName val="Sig_Cycles_Accts_&amp;_Processes9"/>
      <sheetName val="3_ISo_YTD3"/>
      <sheetName val="E_法规NC3"/>
      <sheetName val="Données_LMU3"/>
      <sheetName val="Brazil_Sovereign3"/>
      <sheetName val="Resumen_Costo3"/>
      <sheetName val="Fixed_ZBB3"/>
      <sheetName val="5_13"/>
      <sheetName val="Extract_Loss3"/>
      <sheetName val="QA_跟踪记录表3"/>
      <sheetName val="RG_Depots3"/>
      <sheetName val="material_data3"/>
      <sheetName val="other_data3"/>
      <sheetName val="Como_Estamos3"/>
      <sheetName val="Database_(RUR)Mar_YTD3"/>
      <sheetName val="SKU_Mapping3"/>
      <sheetName val="Drop_Down3"/>
      <sheetName val="Raw_Data3"/>
      <sheetName val="EBM-2_GHQ3"/>
      <sheetName val="Base_PEF4"/>
      <sheetName val="Base_de_Dados3"/>
      <sheetName val="Testing_Template_Guidance3"/>
      <sheetName val="Test_Programs3"/>
      <sheetName val="Dados_BLP3"/>
      <sheetName val="Controls_data5"/>
      <sheetName val="FJJX_Bud_IB2"/>
      <sheetName val="look-up_data2"/>
      <sheetName val="JOB_PROFILE_-_LAS3"/>
      <sheetName val="ARdistr_(2)3"/>
      <sheetName val="Prd_Hierarchy(产品层级)2"/>
      <sheetName val="Com_(2PK)2"/>
      <sheetName val="Prd_Hierarchy(产品层次)2"/>
      <sheetName val="Project_Code2"/>
      <sheetName val="15년_BL_사계2"/>
      <sheetName val="_손익기01_XL2"/>
      <sheetName val="drop_down_list2"/>
      <sheetName val="[손익기01_XL_x005f_x0000__x005f_x0000_DePara2"/>
      <sheetName val="[손익기01_XL2"/>
      <sheetName val="Income_Stmt2"/>
      <sheetName val="Quarterly_LBO_Model2"/>
      <sheetName val="_손익기01_XL_x005f_x0000__x005f_x0000_DePara2"/>
      <sheetName val="Classification_分类1"/>
      <sheetName val="Figures_Report1"/>
      <sheetName val="Set_Up2"/>
      <sheetName val="Fare_prices1"/>
      <sheetName val="Hotel_prices1"/>
      <sheetName val="tab_STATUS_DO_PROCESSO_1"/>
      <sheetName val="Perf__Plan__Diário11"/>
      <sheetName val="In_(2)1"/>
      <sheetName val="slide_24_cat_A1"/>
      <sheetName val="slide_82_cat_b1"/>
      <sheetName val="Incident_유형구분표1"/>
      <sheetName val="CLASIFICACION_DE_AI1"/>
      <sheetName val="Base_da_Datos1"/>
      <sheetName val="Dados_dos_Produtos1"/>
      <sheetName val="DD_list1"/>
      <sheetName val="3YP2016-Bottom_up1"/>
      <sheetName val="MASTER_APP1"/>
      <sheetName val="Cond__Inseguros1"/>
      <sheetName val="Comp__Inseguros1"/>
      <sheetName val="Lista_de_datos1"/>
      <sheetName val="Base_de_Datos1"/>
      <sheetName val="_DD_List1"/>
      <sheetName val="Share_Price_20021"/>
      <sheetName val="Clasif_1"/>
      <sheetName val="Lista_CI1"/>
      <sheetName val="Farol_Acciones1"/>
      <sheetName val="Lista_de_Entrenamientos1"/>
      <sheetName val="Supply_Cost_Centers1"/>
      <sheetName val="BEP_加薪_KPI1"/>
      <sheetName val="2-1_강사료,교통비_지급명세1"/>
      <sheetName val="13_포장용역비표준1"/>
      <sheetName val="9_가공부자재표준1"/>
      <sheetName val="8_ROLL표준(TSW)1"/>
      <sheetName val="4_톤당조관량표준1"/>
      <sheetName val="5_조관부자재표준1"/>
      <sheetName val="2-2_투자1"/>
      <sheetName val="Proj__Fin_1"/>
      <sheetName val="ITS_Assumptions"/>
      <sheetName val="Master_Data"/>
      <sheetName val="HQ_급여_"/>
      <sheetName val="OF_급여"/>
      <sheetName val="F_Ma급여"/>
      <sheetName val="SMT_급여"/>
      <sheetName val="QC_급여"/>
      <sheetName val="Sam_sung_급여"/>
      <sheetName val="Dlock_급여"/>
      <sheetName val="_thôi_việc_급여"/>
      <sheetName val="Công_smt"/>
      <sheetName val="Công_smt_(2)"/>
      <sheetName val="Detail_smt"/>
      <sheetName val="Công_QC"/>
      <sheetName val="Detail_QC_"/>
      <sheetName val="Công_SS"/>
      <sheetName val="Detail_SS"/>
      <sheetName val="Công_FMa"/>
      <sheetName val="Detail_FMa"/>
      <sheetName val="Công_OF"/>
      <sheetName val="Detail_OF"/>
      <sheetName val="Công_Dlock"/>
      <sheetName val="Detail_Dlock"/>
      <sheetName val="Công_thôi_việc"/>
      <sheetName val="Detail_thôi"/>
      <sheetName val="7_Utility_Analysis"/>
      <sheetName val="Operational_Activities"/>
      <sheetName val="F_월별기성수금현황_"/>
      <sheetName val="기초정보_코드"/>
      <sheetName val="1__작성방식"/>
      <sheetName val="조도계산서_(도서)"/>
      <sheetName val="C1_3_1"/>
      <sheetName val="입찰내역_Ĉᇆ"/>
      <sheetName val="입찰내역_Ĉᇆ"/>
      <sheetName val="6월_공嚺㓶가"/>
      <sheetName val="sum_x000a_"/>
      <sheetName val="_"/>
      <sheetName val="설비등록"/>
      <sheetName val="표)CFT장_조직별_배분"/>
      <sheetName val="20180214_P&amp;T"/>
      <sheetName val="Ref__중점_추진_과제별_상세"/>
      <sheetName val="2_6_三无_(2)"/>
      <sheetName val="Worker_List"/>
      <sheetName val="GB-IC_Villingen_GG"/>
      <sheetName val="A(Rev_3)"/>
      <sheetName val="BQ"/>
      <sheetName val="Basic"/>
      <sheetName val="gr_val"/>
      <sheetName val="gr_sum"/>
      <sheetName val="01_02월_성B_x0000_"/>
      <sheetName val="수정양식"/>
      <sheetName val="#1 Basic"/>
      <sheetName val="만기"/>
      <sheetName val="월별비교(물리)"/>
      <sheetName val="CODE生成机"/>
      <sheetName val="조직필터"/>
      <sheetName val="산자사 운전용품"/>
      <sheetName val="견적을지"/>
      <sheetName val="오류항목"/>
      <sheetName val="기본일위"/>
      <sheetName val="Exchange rate"/>
      <sheetName val="필요면적"/>
      <sheetName val="月度設定"/>
      <sheetName val="단기차입금(200006)"/>
      <sheetName val="작성양식"/>
      <sheetName val="有型区分分类"/>
      <sheetName val="업무 분류(Category)"/>
      <sheetName val="1-2.설계변경요청서(갑지)"/>
      <sheetName val="사유집계"/>
      <sheetName val="설계변경내역서(주차관제)"/>
      <sheetName val="증감사유"/>
      <sheetName val="첨부1.(주차관제-.당공)"/>
      <sheetName val="첨부1-1.설계변경내역서(CCTV)"/>
      <sheetName val="첨부1-2.(주차관제-변공)"/>
      <sheetName val="2-6.변공량(추가공사)"/>
      <sheetName val=" 2-1.관제(물량산출서집계표)"/>
      <sheetName val=" 2-2.유도(물량산출서집계표)"/>
      <sheetName val="물량산출서(총괄)"/>
      <sheetName val="3-1.주차관제"/>
      <sheetName val="3-2.주차-광케이블"/>
      <sheetName val="3-3.층별LPR"/>
      <sheetName val="4-1.유도-광케이블"/>
      <sheetName val="4-2.주차키오스크"/>
      <sheetName val="4-3.4면카메라"/>
      <sheetName val="4-5.CCTV"/>
      <sheetName val="4-6.블럭유도등"/>
      <sheetName val="4-7.입구만차등"/>
      <sheetName val="4-8.비상벨"/>
      <sheetName val="개발계획수립"/>
      <sheetName val="건축"/>
      <sheetName val="산근(목록)"/>
      <sheetName val="심사계산"/>
      <sheetName val="기초단가"/>
      <sheetName val="변수"/>
      <sheetName val="심사물량"/>
      <sheetName val="입력"/>
      <sheetName val="노임단"/>
      <sheetName val="단위수량"/>
      <sheetName val="예측단가간지"/>
      <sheetName val="환경일위대가"/>
      <sheetName val="1~69"/>
      <sheetName val="01_건설공사_투입인원수_산정"/>
      <sheetName val="운반공"/>
      <sheetName val="이형관중량"/>
      <sheetName val="일위목록"/>
      <sheetName val="자재단"/>
      <sheetName val="장비단"/>
      <sheetName val="고시단가"/>
      <sheetName val="지구단위계획"/>
      <sheetName val="단위모델"/>
      <sheetName val="PAD_TR보호대기초2"/>
      <sheetName val="1__시공측량2"/>
      <sheetName val="납부내역총괄표_(수정)2"/>
      <sheetName val="수종별수량_(2)2"/>
      <sheetName val="Weekly_Progress(계장)2"/>
      <sheetName val="근거_및_가정2"/>
      <sheetName val="2_카드채권(대출포함)2"/>
      <sheetName val="1_차입금2"/>
      <sheetName val="부대시행1_(2)2"/>
      <sheetName val="3_6_2남양주택배2"/>
      <sheetName val="설산1_나2"/>
      <sheetName val="2_실행ﶻĉ_x0000_"/>
      <sheetName val="2_실행䔭疖꜀"/>
      <sheetName val="2_실행ﶻ_x001e__x0000_"/>
      <sheetName val="증감대비"/>
      <sheetName val="공종단가"/>
      <sheetName val="STRAT PLAN WKSHT"/>
      <sheetName val="Sales Plan &amp; other"/>
      <sheetName val="ConsolidateUSD"/>
      <sheetName val="STRAT_PLAN_WKSHT"/>
      <sheetName val="Sales_Plan_&amp;_other"/>
      <sheetName val="ref"/>
      <sheetName val="drop downs"/>
      <sheetName val="기성"/>
      <sheetName val="운반"/>
      <sheetName val="유리단가"/>
      <sheetName val="DB"/>
      <sheetName val="부대내역"/>
      <sheetName val="OUTER_A՜_x0000_缀_x0000__x0000__x0000_尀빙끯"/>
      <sheetName val="C1ㅇ"/>
      <sheetName val="단가조정"/>
      <sheetName val="나_출_x0000__x0000_"/>
      <sheetName val="_x005f_x0018__"/>
      <sheetName val="전기요금 산출내역"/>
      <sheetName val="3.일반사상"/>
      <sheetName val="외부자료"/>
      <sheetName val="STANDARD"/>
      <sheetName val="유효성검사"/>
      <sheetName val="7상품수"/>
      <sheetName val="DCY"/>
      <sheetName val="DHS"/>
      <sheetName val="HHJ"/>
      <sheetName val="SWS-1"/>
      <sheetName val="부재료 비교(11년 vs 10년)"/>
      <sheetName val="INDICE"/>
      <sheetName val="Dashboard Prevención Riesgos "/>
      <sheetName val="Seguimiento"/>
      <sheetName val="TOP KPIs MTM"/>
      <sheetName val="PLAN DE ACCION"/>
      <sheetName val="Faro de Indicadores"/>
      <sheetName val="ORGANIGRAMA"/>
      <sheetName val="Catalog_Zone"/>
      <sheetName val="DropList"/>
      <sheetName val="Unidades SAC-REVENDA"/>
      <sheetName val="FornecM Check"/>
      <sheetName val="下拉清单"/>
      <sheetName val="工伤分类"/>
      <sheetName val="菜单"/>
      <sheetName val="Hazards Analysis-隐患分析"/>
      <sheetName val="F08 - Asia Pac Full Year Q3"/>
      <sheetName val="Actions"/>
      <sheetName val="Listco"/>
      <sheetName val="Intl"/>
      <sheetName val="Procurement"/>
      <sheetName val="Top Priorities"/>
      <sheetName val="SLOB"/>
      <sheetName val="Listco Stock"/>
      <sheetName val="SOH"/>
      <sheetName val="Intl Purchase"/>
      <sheetName val="GTME"/>
      <sheetName val="FY outlook"/>
      <sheetName val="CY outlook"/>
      <sheetName val="FY"/>
      <sheetName val="CY"/>
      <sheetName val="Cash metrics"/>
      <sheetName val="Listco-Tony"/>
      <sheetName val="Intl-Ming"/>
      <sheetName val="Procurement-Jeff"/>
      <sheetName val="Hierarchy"/>
      <sheetName val="P6 7"/>
      <sheetName val="Top_Priorities"/>
      <sheetName val="Listco_Stock"/>
      <sheetName val="Intl_Purchase"/>
      <sheetName val="FY_outlook"/>
      <sheetName val="CY_outlook"/>
      <sheetName val="Cash_metrics"/>
      <sheetName val="F08_-_Asia_Pac_Full_Year_Q3"/>
      <sheetName val="TABLA"/>
      <sheetName val="_ExportMetadata"/>
      <sheetName val="Valor_Actual_2002"/>
      <sheetName val="Vtas2000"/>
      <sheetName val="Liquidacion_Julio_2002"/>
      <sheetName val="icos0502"/>
      <sheetName val="pplay_load3"/>
      <sheetName val="tabla_fcst_unid"/>
      <sheetName val="P6_7"/>
      <sheetName val="DATOS BASE"/>
      <sheetName val="Estatus"/>
      <sheetName val="Info"/>
      <sheetName val="Estratificación AI"/>
      <sheetName val="Dashboard"/>
      <sheetName val="condicion inseguras"/>
      <sheetName val="Actos Inseguros"/>
      <sheetName val="Control de incidentes"/>
      <sheetName val="Plan de Acción"/>
      <sheetName val="备注"/>
      <sheetName val="_손익기01.XL_x005f_x005f_x005f_x0000__x005f_x005f_x0"/>
      <sheetName val="연료전력(군포)"/>
      <sheetName val="적립수신"/>
      <sheetName val="순수통장"/>
      <sheetName val="일별"/>
      <sheetName val="加薪规则排序"/>
      <sheetName val="Analysis"/>
      <sheetName val="索引表"/>
      <sheetName val="Control"/>
      <sheetName val="引用"/>
      <sheetName val="담당자Raw"/>
      <sheetName val="支柱模块源数据--请勿更改或删除"/>
      <sheetName val="MasterData"/>
      <sheetName val="条件表"/>
      <sheetName val="下拉菜单"/>
      <sheetName val="Issues List_Payments"/>
      <sheetName val="drop-down_lists"/>
      <sheetName val="数据库"/>
      <sheetName val="turnover reason퇴직사유"/>
      <sheetName val="Grafica Actos"/>
      <sheetName val="PGK-1610"/>
      <sheetName val="POC LIST"/>
      <sheetName val="Condiciones SyE"/>
      <sheetName val="DETALLE MENSUAL"/>
      <sheetName val="do not delete"/>
      <sheetName val="NA"/>
      <sheetName val="MidAm"/>
      <sheetName val="LAN"/>
      <sheetName val="LAS"/>
      <sheetName val="COPEC"/>
      <sheetName val="EUR"/>
      <sheetName val="Africa"/>
      <sheetName val="APAC S"/>
      <sheetName val="APAC N"/>
      <sheetName val="Slide output"/>
      <sheetName val="[손익기01.XL??DePara"/>
      <sheetName val="Farol Metas"/>
      <sheetName val="Preview2"/>
      <sheetName val="Agenda"/>
      <sheetName val="Cadastros"/>
      <sheetName val="Base_Cobertura_WP"/>
      <sheetName val="TOTAL_HL"/>
      <sheetName val="99"/>
      <sheetName val="BASE_APOIO"/>
      <sheetName val="AO"/>
      <sheetName val="2"/>
      <sheetName val="BG"/>
      <sheetName val="Farol"/>
      <sheetName val="Base_Farol_Manual_Consolidada"/>
      <sheetName val="Árvore"/>
      <sheetName val="Tela_Inicial"/>
      <sheetName val="XLR_NoRangeSheet"/>
      <sheetName val="GVs"/>
      <sheetName val="Cadastro_Comercial"/>
      <sheetName val="2-Instalações"/>
      <sheetName val="RESUMO_MC"/>
      <sheetName val="Organization"/>
      <sheetName val="EMPREGADOS"/>
      <sheetName val="4-Estrutura_da_Área_de_Vendas"/>
      <sheetName val="5-Vendas-5_4-5_5-5_6"/>
      <sheetName val="FE"/>
      <sheetName val="BD_-_Realizado"/>
      <sheetName val="Cadastro_de_Veículos"/>
      <sheetName val="3-Equipamentos_e_Meios"/>
      <sheetName val="Cálculo_TMEF-TMR"/>
      <sheetName val="Liberação_Juros_Set_2004"/>
      <sheetName val="Lista_de_Feriados"/>
      <sheetName val="BASE"/>
      <sheetName val="Base_Graf"/>
      <sheetName val="Aderencia_Algoritmo_SIV"/>
      <sheetName val="Árvore_3v"/>
      <sheetName val="Sistema"/>
      <sheetName val="Dados_Dev"/>
      <sheetName val="Cxs_Int"/>
      <sheetName val="Pilares"/>
      <sheetName val="IC's"/>
      <sheetName val="Rel_Histórico"/>
      <sheetName val="TMEF_-_TMR_151"/>
      <sheetName val="Entrada_de_Dados"/>
      <sheetName val="EI_Calc"/>
      <sheetName val="Produtos"/>
      <sheetName val="PV"/>
      <sheetName val="Base_Críticas_de_Pedidos"/>
      <sheetName val="REALxMETA_-_REFRI"/>
      <sheetName val="Planificador"/>
      <sheetName val="8-Procedimentos"/>
      <sheetName val="Gráfico_3"/>
      <sheetName val="Gráfico"/>
      <sheetName val="Gráfico_Anual"/>
      <sheetName val="GR"/>
      <sheetName val="Tabela_Preço"/>
      <sheetName val="Tab_Aux"/>
      <sheetName val="Produtos_e_Custos"/>
      <sheetName val="TI"/>
      <sheetName val="Plan2"/>
      <sheetName val="BASE_GV"/>
      <sheetName val="Matriz_Unidade"/>
      <sheetName val="Variavel"/>
      <sheetName val="Mod Relac."/>
      <sheetName val="Vlookup"/>
      <sheetName val="REALxMETA - CERVEJA"/>
      <sheetName val="REALxMETA - REFRI"/>
      <sheetName val="Catalogo"/>
      <sheetName val="MD"/>
      <sheetName val="Directrices de Metas 2017"/>
      <sheetName val="SKU Basic Data"/>
      <sheetName val="数据验证"/>
      <sheetName val="Лист2"/>
      <sheetName val="L1_L2_Lookup"/>
      <sheetName val="Entity Target"/>
      <sheetName val="条件"/>
      <sheetName val="Matriz"/>
      <sheetName val="Pareto"/>
      <sheetName val="Hoja5"/>
      <sheetName val="Personal"/>
      <sheetName val="VALIDACION DE DATOS"/>
      <sheetName val="Hoja4"/>
      <sheetName val="Drop-down List"/>
      <sheetName val="by DD"/>
      <sheetName val="Ba"/>
      <sheetName val="分类统计"/>
      <sheetName val="隐患分类"/>
      <sheetName val="Check Qualidade"/>
      <sheetName val="Lista"/>
      <sheetName val="De_Para"/>
      <sheetName val="De Para"/>
      <sheetName val="FornecM_Check"/>
      <sheetName val="Unidades_SAC-REVENDA2"/>
      <sheetName val="[손익기01_XL??DePara"/>
      <sheetName val="Farol_Metas"/>
      <sheetName val="Mod_Relac_"/>
      <sheetName val="Estratificación_AI"/>
      <sheetName val="condicion_inseguras"/>
      <sheetName val="Actos_Inseguros"/>
      <sheetName val="Control_de_incidentes"/>
      <sheetName val="Plan_de_Acción"/>
      <sheetName val="Feuil2"/>
      <sheetName val="Check Aderencia"/>
      <sheetName val="원부재료1"/>
      <sheetName val="TOWER 12TON"/>
      <sheetName val="TOWER 10TON"/>
      <sheetName val="JIB CRANE,HOIST"/>
      <sheetName val="1TL종점(1)"/>
      <sheetName val="Basic Information"/>
      <sheetName val="진행 DATA (2)"/>
      <sheetName val="NG Item"/>
      <sheetName val="부대공사총괄"/>
      <sheetName val="건축공사집계표"/>
      <sheetName val="방배동내역 (총괄)"/>
      <sheetName val="오스피셔스제사차"/>
      <sheetName val="euc"/>
      <sheetName val="한계원가"/>
      <sheetName val="관리자"/>
      <sheetName val="받을어음"/>
      <sheetName val="구분 Table"/>
      <sheetName val="역T형옹벽(3.0)"/>
      <sheetName val="외상매출금현황-수정분 A2"/>
      <sheetName val="상불"/>
      <sheetName val="Assign"/>
      <sheetName val="합잔_역사"/>
      <sheetName val="01현금및현금성자산(ok)"/>
      <sheetName val="기준재고"/>
      <sheetName val="수액원료4"/>
      <sheetName val="문의내용 카테고리 분류(수정X)"/>
      <sheetName val="네고14"/>
      <sheetName val="관리1"/>
      <sheetName val="연체리스료"/>
      <sheetName val="대차대조표-공시형"/>
      <sheetName val="VNHA"/>
      <sheetName val="hiddenSheet"/>
      <sheetName val="이름표"/>
      <sheetName val="통က_x0000_"/>
      <sheetName val="철거산출근거"/>
      <sheetName val="총괄집계표"/>
      <sheetName val="합계표"/>
      <sheetName val="국내_x0000__x0000_"/>
      <sheetName val="_x005f_x005f_x005f_x0000__x005f_x005f_x005f_x0000_"/>
      <sheetName val="견적 맵"/>
      <sheetName val="Cntmrs"/>
      <sheetName val="JT3.0견적-구1"/>
      <sheetName val="Dropbox 목록"/>
      <sheetName val="날개벽수량표"/>
      <sheetName val="미계약2"/>
      <sheetName val="시스템 개요 유효값"/>
      <sheetName val="640ꠌ᜹렀㣃씃"/>
      <sheetName val="640ꠏ᜹쀀씃"/>
      <sheetName val="생산성(2차)"/>
      <sheetName val="요약(1차)"/>
      <sheetName val="Sheet475"/>
      <sheetName val="Diesel Price "/>
      <sheetName val="$bhp"/>
      <sheetName val="업무분장 "/>
      <sheetName val="7300-1000.11"/>
      <sheetName val="7300-1000_11"/>
      <sheetName val="기준Data"/>
      <sheetName val="PJT 현황"/>
      <sheetName val="참고) 기준정보"/>
      <sheetName val="포지셔닝(유형별)"/>
      <sheetName val="채권(하반기)"/>
      <sheetName val="금액"/>
      <sheetName val="제품"/>
      <sheetName val="분류표"/>
      <sheetName val="Long Term Prices"/>
      <sheetName val="생산량"/>
      <sheetName val="BK_PPA"/>
      <sheetName val="간접비차이_PJT"/>
      <sheetName val="(참조)"/>
      <sheetName val="Investment Category"/>
      <sheetName val="1월"/>
      <sheetName val="회사전체"/>
      <sheetName val="_x005f_x005f_x005f_x0000__x005f"/>
      <sheetName val="소주(苏州)"/>
      <sheetName val="XREF"/>
      <sheetName val="Asset9809CAK"/>
      <sheetName val="PUR-12K"/>
      <sheetName val="TSCLFEB"/>
      <sheetName val="1o_Sem"/>
      <sheetName val="2o_Sem"/>
      <sheetName val="ID_Ano"/>
      <sheetName val="BaseReal"/>
      <sheetName val="Devolução_Cx_Mês"/>
      <sheetName val="Base_Fornec_M_AS_Hl"/>
      <sheetName val="Acompanhamento_Devolução"/>
      <sheetName val="Base_%_VD"/>
      <sheetName val="Ta_x0005_"/>
      <sheetName val="Base Farol"/>
      <sheetName val="Gerencial IL"/>
      <sheetName val="Ventas Campo"/>
      <sheetName val="Graficos"/>
      <sheetName val="FornecM_Check1"/>
      <sheetName val="Unidades_SAC-REVENDA3"/>
      <sheetName val="[손익기01_XL??DePara1"/>
      <sheetName val="Farol_Metas1"/>
      <sheetName val="Mod_Relac_1"/>
      <sheetName val="Estratificación_AI1"/>
      <sheetName val="condicion_inseguras1"/>
      <sheetName val="Actos_Inseguros1"/>
      <sheetName val="Control_de_incidentes1"/>
      <sheetName val="Plan_de_Acción1"/>
      <sheetName val="TOP_KPIs_MTM"/>
      <sheetName val="PLAN_DE_ACCION"/>
      <sheetName val="Faro_de_Indicadores"/>
      <sheetName val="Grafica_Actos"/>
      <sheetName val="Condiciones_SyE"/>
      <sheetName val="REALxMETA_-_CERVEJA2"/>
      <sheetName val="REALxMETA_-_REFRI2"/>
      <sheetName val="Dashboard_Prevención_Riesgos_"/>
      <sheetName val="POC_LIST"/>
      <sheetName val="Entity_Target"/>
      <sheetName val="Issues_List_Payments"/>
      <sheetName val="ACTOS POR RIESGO"/>
      <sheetName val="drop lists"/>
      <sheetName val="MRL NON SUPPLY URU"/>
      <sheetName val="AIIM - Empresas Ext 2012"/>
      <sheetName val="Blad2"/>
      <sheetName val="KPIs Hana"/>
      <sheetName val="CausasProblemasFolios"/>
      <sheetName val="Catalago de refacciones "/>
      <sheetName val="Existencias al 07-Nov-2012"/>
      <sheetName val="GAP"/>
      <sheetName val="Check GG"/>
      <sheetName val="요일_테이블4"/>
      <sheetName val="요일_테이블_(2)3"/>
      <sheetName val="TO_Data_Base12"/>
      <sheetName val="YTD_Summary11"/>
      <sheetName val="Month_Summary11"/>
      <sheetName val="Trial_Balance_MAY_200911"/>
      <sheetName val="TB_Pivot11"/>
      <sheetName val="total_per_LB_LB211"/>
      <sheetName val="Trial_Balance_Vlookup11"/>
      <sheetName val="Trial_Balance_APRIL_200911"/>
      <sheetName val="Roll_Out_AQ11"/>
      <sheetName val="Evolução_mandamentos11"/>
      <sheetName val="Planilha_resultados10"/>
      <sheetName val="Historico_200310"/>
      <sheetName val="Sig_Cycles_Accts_&amp;_Processes10"/>
      <sheetName val="Fixed_ZBB4"/>
      <sheetName val="E_法规NC4"/>
      <sheetName val="3_ISo_YTD4"/>
      <sheetName val="Données_LMU4"/>
      <sheetName val="Brazil_Sovereign4"/>
      <sheetName val="Resumen_Costo4"/>
      <sheetName val="Base_de_Dados4"/>
      <sheetName val="Extract_Loss4"/>
      <sheetName val="5_14"/>
      <sheetName val="QA_跟踪记录表4"/>
      <sheetName val="RG_Depots4"/>
      <sheetName val="material_data4"/>
      <sheetName val="other_data4"/>
      <sheetName val="Como_Estamos4"/>
      <sheetName val="Database_(RUR)Mar_YTD4"/>
      <sheetName val="SKU_Mapping4"/>
      <sheetName val="Drop_Down4"/>
      <sheetName val="Raw_Data4"/>
      <sheetName val="EBM-2_GHQ4"/>
      <sheetName val="Base_PEF5"/>
      <sheetName val="Controls_data6"/>
      <sheetName val="Dados_BLP4"/>
      <sheetName val="Testing_Template_Guidance4"/>
      <sheetName val="Test_Programs4"/>
      <sheetName val="FJJX_Bud_IB3"/>
      <sheetName val="JOB_PROFILE_-_LAS4"/>
      <sheetName val="ARdistr_(2)4"/>
      <sheetName val="look-up_data3"/>
      <sheetName val="Prd_Hierarchy(产品层级)3"/>
      <sheetName val="Com_(2PK)3"/>
      <sheetName val="전사_PL5"/>
      <sheetName val="자금_제외_PL5"/>
      <sheetName val="자금_PL5"/>
      <sheetName val="전사_BS5"/>
      <sheetName val="자금_제외_BS5"/>
      <sheetName val="자금_BS5"/>
      <sheetName val="BS_계정_설명5"/>
      <sheetName val="_Cash_Flow(전사)5"/>
      <sheetName val="_Cash_Flow(자금제외)5"/>
      <sheetName val="_Cash_Flow(자금)5"/>
      <sheetName val="ROIC_5"/>
      <sheetName val="인건비_명세5"/>
      <sheetName val="판관비_명세5"/>
      <sheetName val="OH_Cost경비(내역)5"/>
      <sheetName val="OH_Cost경비(배부기준)5"/>
      <sheetName val="기타수지&amp;특별손익_명세5"/>
      <sheetName val="업무연락_(2)4"/>
      <sheetName val="제시_손익계산서4"/>
      <sheetName val="01_02월_성과급5"/>
      <sheetName val="M_7회차_담금_계획4"/>
      <sheetName val="팀별_실적4"/>
      <sheetName val="팀별_실적_(환산)4"/>
      <sheetName val="4__Inj_투자상세내역4"/>
      <sheetName val="3__Blow_투자_상세내역4"/>
      <sheetName val="Process_List4"/>
      <sheetName val="Prd_Hierarchy(产品层次)3"/>
      <sheetName val="Project_Code3"/>
      <sheetName val="_손익기01_XL3"/>
      <sheetName val="drop_down_list3"/>
      <sheetName val="[손익기01_XL_x005f_x0000__x005f_x0000_DePara3"/>
      <sheetName val="Income_Stmt3"/>
      <sheetName val="Quarterly_LBO_Model3"/>
      <sheetName val="[손익기01_XL3"/>
      <sheetName val="_손익기01_XL_x005f_x0000__x005f_x0000_DePara3"/>
      <sheetName val="15년_BL_사계3"/>
      <sheetName val="Classification_分类2"/>
      <sheetName val="Figures_Report2"/>
      <sheetName val="Set_Up3"/>
      <sheetName val="Fare_prices2"/>
      <sheetName val="Hotel_prices2"/>
      <sheetName val="tab_STATUS_DO_PROCESSO_2"/>
      <sheetName val="Perf__Plan__Diário12"/>
      <sheetName val="In_(2)2"/>
      <sheetName val="slide_24_cat_A2"/>
      <sheetName val="slide_82_cat_b2"/>
      <sheetName val="Incident_유형구분표2"/>
      <sheetName val="CLASIFICACION_DE_AI2"/>
      <sheetName val="Base_da_Datos2"/>
      <sheetName val="Dados_dos_Produtos2"/>
      <sheetName val="DD_list2"/>
      <sheetName val="F08_-_Asia_Pac_Full_Year_Q31"/>
      <sheetName val="Top_Priorities1"/>
      <sheetName val="Listco_Stock1"/>
      <sheetName val="Intl_Purchase1"/>
      <sheetName val="FY_outlook1"/>
      <sheetName val="CY_outlook1"/>
      <sheetName val="Cash_metrics1"/>
      <sheetName val="P6_71"/>
      <sheetName val="DATOS_BASE"/>
      <sheetName val="Hazards_Analysis-隐患分析"/>
      <sheetName val="_손익기01_XL_x005f_x005f_x005f_x0000__x005f_x005f_x0"/>
      <sheetName val="turnover_reason퇴직사유"/>
      <sheetName val="SKU_Basic_Data"/>
      <sheetName val="DETALLE_MENSUAL"/>
      <sheetName val="do_not_delete"/>
      <sheetName val="APAC_S"/>
      <sheetName val="APAC_N"/>
      <sheetName val="Slide_output"/>
      <sheetName val="Directrices_de_Metas_2017"/>
      <sheetName val="구분"/>
      <sheetName val="요일_테이블5"/>
      <sheetName val="요일_테이블_(2)4"/>
      <sheetName val="TO_Data_Base13"/>
      <sheetName val="YTD_Summary12"/>
      <sheetName val="Month_Summary12"/>
      <sheetName val="Trial_Balance_MAY_200912"/>
      <sheetName val="TB_Pivot12"/>
      <sheetName val="total_per_LB_LB212"/>
      <sheetName val="Trial_Balance_Vlookup12"/>
      <sheetName val="Trial_Balance_APRIL_200912"/>
      <sheetName val="Roll_Out_AQ12"/>
      <sheetName val="Evolução_mandamentos12"/>
      <sheetName val="Planilha_resultados11"/>
      <sheetName val="Historico_200311"/>
      <sheetName val="Sig_Cycles_Accts_&amp;_Processes11"/>
      <sheetName val="Fixed_ZBB5"/>
      <sheetName val="E_法规NC5"/>
      <sheetName val="3_ISo_YTD5"/>
      <sheetName val="Données_LMU5"/>
      <sheetName val="Brazil_Sovereign5"/>
      <sheetName val="Resumen_Costo5"/>
      <sheetName val="Base_de_Dados5"/>
      <sheetName val="Extract_Loss5"/>
      <sheetName val="5_15"/>
      <sheetName val="QA_跟踪记录表5"/>
      <sheetName val="RG_Depots5"/>
      <sheetName val="material_data5"/>
      <sheetName val="other_data5"/>
      <sheetName val="Como_Estamos5"/>
      <sheetName val="Database_(RUR)Mar_YTD5"/>
      <sheetName val="SKU_Mapping5"/>
      <sheetName val="Drop_Down5"/>
      <sheetName val="Raw_Data5"/>
      <sheetName val="EBM-2_GHQ5"/>
      <sheetName val="Base_PEF6"/>
      <sheetName val="Controls_data7"/>
      <sheetName val="Dados_BLP5"/>
      <sheetName val="Testing_Template_Guidance5"/>
      <sheetName val="Test_Programs5"/>
      <sheetName val="FJJX_Bud_IB4"/>
      <sheetName val="JOB_PROFILE_-_LAS5"/>
      <sheetName val="ARdistr_(2)5"/>
      <sheetName val="look-up_data4"/>
      <sheetName val="Prd_Hierarchy(产品层级)4"/>
      <sheetName val="Com_(2PK)4"/>
      <sheetName val="전사_PL6"/>
      <sheetName val="자금_제외_PL6"/>
      <sheetName val="자금_PL6"/>
      <sheetName val="전사_BS6"/>
      <sheetName val="자금_제외_BS6"/>
      <sheetName val="자금_BS6"/>
      <sheetName val="BS_계정_설명6"/>
      <sheetName val="_Cash_Flow(전사)6"/>
      <sheetName val="_Cash_Flow(자금제외)6"/>
      <sheetName val="_Cash_Flow(자금)6"/>
      <sheetName val="ROIC_6"/>
      <sheetName val="인건비_명세6"/>
      <sheetName val="판관비_명세6"/>
      <sheetName val="OH_Cost경비(내역)6"/>
      <sheetName val="OH_Cost경비(배부기준)6"/>
      <sheetName val="기타수지&amp;특별손익_명세6"/>
      <sheetName val="업무연락_(2)5"/>
      <sheetName val="제시_손익계산서5"/>
      <sheetName val="01_02월_성과급6"/>
      <sheetName val="M_7회차_담금_계획5"/>
      <sheetName val="팀별_실적5"/>
      <sheetName val="팀별_실적_(환산)5"/>
      <sheetName val="4__Inj_투자상세내역5"/>
      <sheetName val="3__Blow_투자_상세내역5"/>
      <sheetName val="Process_List5"/>
      <sheetName val="7_(2)5"/>
      <sheetName val="Prd_Hierarchy(产品层次)4"/>
      <sheetName val="Project_Code4"/>
      <sheetName val="_손익기01_XL4"/>
      <sheetName val="drop_down_list4"/>
      <sheetName val="[손익기01_XL_x005f_x0000__x005f_x0000_DePara4"/>
      <sheetName val="Income_Stmt4"/>
      <sheetName val="Quarterly_LBO_Model4"/>
      <sheetName val="[손익기01_XL4"/>
      <sheetName val="_손익기01_XL_x005f_x0000__x005f_x0000_DePara4"/>
      <sheetName val="15년_BL_사계4"/>
      <sheetName val="Classification_分类3"/>
      <sheetName val="Figures_Report3"/>
      <sheetName val="Set_Up4"/>
      <sheetName val="Fare_prices3"/>
      <sheetName val="Hotel_prices3"/>
      <sheetName val="tab_STATUS_DO_PROCESSO_3"/>
      <sheetName val="Perf__Plan__Diário13"/>
      <sheetName val="In_(2)3"/>
      <sheetName val="slide_24_cat_A3"/>
      <sheetName val="slide_82_cat_b3"/>
      <sheetName val="09~10년_매출계획3"/>
      <sheetName val="1_MDF1공장3"/>
      <sheetName val="Incident_유형구분표3"/>
      <sheetName val="CLASIFICACION_DE_AI3"/>
      <sheetName val="Base_da_Datos3"/>
      <sheetName val="Dados_dos_Produtos3"/>
      <sheetName val="DD_list3"/>
      <sheetName val="3YP2016-Bottom_up2"/>
      <sheetName val="MASTER_APP2"/>
      <sheetName val="Cond__Inseguros2"/>
      <sheetName val="Comp__Inseguros2"/>
      <sheetName val="Lista_de_datos2"/>
      <sheetName val="Base_de_Datos2"/>
      <sheetName val="_DD_List2"/>
      <sheetName val="Share_Price_20022"/>
      <sheetName val="Clasif_2"/>
      <sheetName val="Lista_CI2"/>
      <sheetName val="Farol_Acciones2"/>
      <sheetName val="Lista_de_Entrenamientos2"/>
      <sheetName val="Supply_Cost_Centers2"/>
      <sheetName val="F08_-_Asia_Pac_Full_Year_Q32"/>
      <sheetName val="Top_Priorities2"/>
      <sheetName val="Listco_Stock2"/>
      <sheetName val="Intl_Purchase2"/>
      <sheetName val="FY_outlook2"/>
      <sheetName val="CY_outlook2"/>
      <sheetName val="Cash_metrics2"/>
      <sheetName val="P6_72"/>
      <sheetName val="DATOS_BASE1"/>
      <sheetName val="Hazards_Analysis-隐患分析1"/>
      <sheetName val="_손익기01_XL_x005f_x005f_x005f_x0000__x005f_x005f_x1"/>
      <sheetName val="Dashboard_Prevención_Riesgos_1"/>
      <sheetName val="TOP_KPIs_MTM1"/>
      <sheetName val="PLAN_DE_ACCION1"/>
      <sheetName val="Faro_de_Indicadores1"/>
      <sheetName val="Issues_List_Payments1"/>
      <sheetName val="Grafica_Actos1"/>
      <sheetName val="Condiciones_SyE1"/>
      <sheetName val="turnover_reason퇴직사유1"/>
      <sheetName val="POC_LIST1"/>
      <sheetName val="SKU_Basic_Data1"/>
      <sheetName val="DETALLE_MENSUAL1"/>
      <sheetName val="do_not_delete1"/>
      <sheetName val="REALxMETA_-_CERVEJA3"/>
      <sheetName val="REALxMETA_-_REFRI3"/>
      <sheetName val="APAC_S1"/>
      <sheetName val="APAC_N1"/>
      <sheetName val="Slide_output1"/>
      <sheetName val="Directrices_de_Metas_20171"/>
      <sheetName val="Entity_Target1"/>
      <sheetName val="VALIDACION_DE_DATOS"/>
      <sheetName val="Drop-down_List"/>
      <sheetName val="by_DD"/>
      <sheetName val="_손익기01.XL_x005f_x0000__x0"/>
      <sheetName val="工作表2"/>
      <sheetName val="条件格式选项"/>
      <sheetName val="单位信息"/>
      <sheetName val="条件格式"/>
      <sheetName val="요일 테이블 "/>
      <sheetName val="Nombre de SOP"/>
      <sheetName val="Vermelha"/>
      <sheetName val="Список"/>
      <sheetName val="targets"/>
      <sheetName val=" mngt Pillar"/>
      <sheetName val="2. Indicadores"/>
      <sheetName val="Ta¨"/>
      <sheetName val="Ta "/>
      <sheetName val="Sheet3 (2)"/>
      <sheetName val="Hoegaarden"/>
      <sheetName val="Lao &amp; Cam"/>
      <sheetName val="Hoegaarden 2019"/>
      <sheetName val="Lao &amp; Cam 2019"/>
      <sheetName val="Malaysia"/>
      <sheetName val="Malaysia 2019"/>
      <sheetName val="Singapore"/>
      <sheetName val="Singapore 2019"/>
      <sheetName val="Sheet2 (2)"/>
      <sheetName val="下拉菜单选项"/>
      <sheetName val="Lookups"/>
      <sheetName val="Other Listings"/>
      <sheetName val="Registros"/>
      <sheetName val="Lista de Entrenamientos RSO"/>
      <sheetName val="Tablero SDG"/>
      <sheetName val="Lista Areas"/>
      <sheetName val="One Page"/>
      <sheetName val="Tablero_SDG"/>
      <sheetName val="Lista_Areas"/>
      <sheetName val="One_Page"/>
      <sheetName val="Tablero_SDG1"/>
      <sheetName val="Lista_Areas1"/>
      <sheetName val="One_Page1"/>
      <sheetName val="Sub-Productos HN"/>
      <sheetName val="SDG"/>
      <sheetName val="Eficiencia linea"/>
      <sheetName val="Tablero_SDG2"/>
      <sheetName val="Lista_Areas2"/>
      <sheetName val="One_Page2"/>
      <sheetName val="Sub-Productos_HN"/>
      <sheetName val="Capa"/>
      <sheetName val="Reference"/>
      <sheetName val="Dropdown"/>
      <sheetName val="[손익기01_XL_x0000__x0000_DePara2"/>
      <sheetName val="_손익기01_XL_x0000__x0000_DePara2"/>
      <sheetName val="[손익기01_XL_x0000__x0000_DePara1"/>
      <sheetName val="_손익기01_XL_x0000__x0000_DePara1"/>
      <sheetName val="有效性"/>
      <sheetName val="基础信息"/>
      <sheetName val="dd"/>
      <sheetName val="隐患统计图"/>
      <sheetName val="Refs"/>
      <sheetName val="Unidades_SAC-REVENDA4"/>
      <sheetName val="FornecM_Check2"/>
      <sheetName val="Mod_Relac_2"/>
      <sheetName val="[손익기01_XL??DePara2"/>
      <sheetName val="Farol_Metas2"/>
      <sheetName val="Estratificación_AI2"/>
      <sheetName val="condicion_inseguras2"/>
      <sheetName val="Actos_Inseguros2"/>
      <sheetName val="Control_de_incidentes2"/>
      <sheetName val="Plan_de_Acción2"/>
      <sheetName val="Check_Qualidade"/>
      <sheetName val="De_Para1"/>
      <sheetName val="Check_Aderencia"/>
      <sheetName val="Ta"/>
      <sheetName val="Base_Farol"/>
      <sheetName val="Ventas_Campo"/>
      <sheetName val="Gerencial_IL"/>
      <sheetName val="Ta_"/>
      <sheetName val="ACTOS_POR_RIESGO"/>
      <sheetName val="Nombre_de_SOP"/>
      <sheetName val="drop_lists"/>
      <sheetName val="Check_GG"/>
      <sheetName val="KPIs_Hana"/>
      <sheetName val="Catalago_de_refacciones_"/>
      <sheetName val="Existencias_al_07-Nov-2012"/>
      <sheetName val="MRL_NON_SUPPLY_URU"/>
      <sheetName val="AIIM_-_Empresas_Ext_2012"/>
      <sheetName val="Pauta RPS Distribuição"/>
      <sheetName val="BaseGrupo"/>
      <sheetName val="RProd"/>
      <sheetName val="Planilha1"/>
      <sheetName val="Planilha2"/>
      <sheetName val="Estoque"/>
      <sheetName val="Estoque (2)"/>
      <sheetName val="ajuda"/>
      <sheetName val="Adm"/>
      <sheetName val="Controls"/>
      <sheetName val="菜单联动"/>
      <sheetName val="不安全行为库"/>
      <sheetName val="KPI标准"/>
      <sheetName val="Motorista"/>
      <sheetName val="[손익기01_XL_x0000__x0000_DePara3"/>
      <sheetName val="_손익기01_XL_x0000__x0000_DePara3"/>
      <sheetName val="_손익기01.XL_x0000__x0"/>
      <sheetName val="[손익기01_XL_x0000__x0000_DePara4"/>
      <sheetName val="_손익기01_XL_x0000__x0000_DePara4"/>
      <sheetName val="_손익기01_XL_x005f_x0000__x0"/>
      <sheetName val="_손익기01_XL_x005f_x0000__x1"/>
      <sheetName val="Julio"/>
      <sheetName val="CONTADOR"/>
      <sheetName val="DROP"/>
      <sheetName val="INGRESO"/>
      <sheetName val="DATOS DE VALIDACIÓN"/>
      <sheetName val="clasificación"/>
      <sheetName val="Datos con"/>
      <sheetName val="Dato"/>
      <sheetName val="Enero(11)"/>
      <sheetName val="Respel-RAEE"/>
      <sheetName val="Asistencia"/>
      <sheetName val=" Datos Cond."/>
      <sheetName val="CRITERIOS"/>
      <sheetName val="참조용"/>
      <sheetName val="이상욱"/>
      <sheetName val="최창원"/>
      <sheetName val="권순오"/>
      <sheetName val="유윤선"/>
      <sheetName val="서유덕"/>
      <sheetName val="이창훈"/>
      <sheetName val="이도현"/>
      <sheetName val="진형수"/>
      <sheetName val="원영훈"/>
      <sheetName val="정진광"/>
      <sheetName val="강승권"/>
      <sheetName val="마민호"/>
      <sheetName val="주차통행료"/>
      <sheetName val="이상욱2"/>
      <sheetName val="Comp Inseguros"/>
      <sheetName val="BNR_2012 в ящике"/>
      <sheetName val="Legend"/>
      <sheetName val="INGRESO (2)"/>
      <sheetName val="PG-K1610 (UEN Areas)MNG"/>
      <sheetName val="DATOS GEN."/>
      <sheetName val="NUEVOS CRITERIOS"/>
      <sheetName val="Condiciones Agua"/>
      <sheetName val="筛选列表"/>
      <sheetName val="ETD"/>
      <sheetName val="Cons"/>
      <sheetName val="TO_Data_Base14"/>
      <sheetName val="YTD_Summary13"/>
      <sheetName val="Month_Summary13"/>
      <sheetName val="Trial_Balance_MAY_200913"/>
      <sheetName val="TB_Pivot13"/>
      <sheetName val="total_per_LB_LB213"/>
      <sheetName val="Trial_Balance_Vlookup13"/>
      <sheetName val="Trial_Balance_APRIL_200913"/>
      <sheetName val="Roll_Out_AQ13"/>
      <sheetName val="Evolução_mandamentos13"/>
      <sheetName val="Planilha_resultados12"/>
      <sheetName val="Historico_200312"/>
      <sheetName val="Sig_Cycles_Accts_&amp;_Processes12"/>
      <sheetName val="Fixed_ZBB6"/>
      <sheetName val="E_法规NC6"/>
      <sheetName val="3_ISo_YTD6"/>
      <sheetName val="Données_LMU6"/>
      <sheetName val="Brazil_Sovereign6"/>
      <sheetName val="Resumen_Costo6"/>
      <sheetName val="Extract_Loss6"/>
      <sheetName val="QA_跟踪记录表6"/>
      <sheetName val="5_16"/>
      <sheetName val="Base_de_Dados6"/>
      <sheetName val="Como_Estamos6"/>
      <sheetName val="Controls_data8"/>
      <sheetName val="RG_Depots6"/>
      <sheetName val="material_data6"/>
      <sheetName val="other_data6"/>
      <sheetName val="Database_(RUR)Mar_YTD6"/>
      <sheetName val="SKU_Mapping6"/>
      <sheetName val="Drop_Down6"/>
      <sheetName val="Raw_Data6"/>
      <sheetName val="EBM-2_GHQ6"/>
      <sheetName val="Base_PEF7"/>
      <sheetName val="Testing_Template_Guidance6"/>
      <sheetName val="Test_Programs6"/>
      <sheetName val="Dados_BLP6"/>
      <sheetName val="FJJX_Bud_IB5"/>
      <sheetName val="JOB_PROFILE_-_LAS6"/>
      <sheetName val="ARdistr_(2)6"/>
      <sheetName val="look-up_data5"/>
      <sheetName val="Prd_Hierarchy(产品层级)5"/>
      <sheetName val="Com_(2PK)5"/>
      <sheetName val="Project_Code5"/>
      <sheetName val="요일_테이블6"/>
      <sheetName val="요일_테이블_(2)5"/>
      <sheetName val="Prd_Hierarchy(产品层次)5"/>
      <sheetName val="전사_PL7"/>
      <sheetName val="자금_제외_PL7"/>
      <sheetName val="자금_PL7"/>
      <sheetName val="전사_BS7"/>
      <sheetName val="자금_제외_BS7"/>
      <sheetName val="자금_BS7"/>
      <sheetName val="BS_계정_설명7"/>
      <sheetName val="_Cash_Flow(전사)7"/>
      <sheetName val="_Cash_Flow(자금제외)7"/>
      <sheetName val="_Cash_Flow(자금)7"/>
      <sheetName val="ROIC_7"/>
      <sheetName val="인건비_명세7"/>
      <sheetName val="판관비_명세7"/>
      <sheetName val="OH_Cost경비(내역)7"/>
      <sheetName val="OH_Cost경비(배부기준)7"/>
      <sheetName val="기타수지&amp;특별손익_명세7"/>
      <sheetName val="업무연락_(2)6"/>
      <sheetName val="제시_손익계산서6"/>
      <sheetName val="01_02월_성과급7"/>
      <sheetName val="M_7회차_담금_계획6"/>
      <sheetName val="팀별_실적6"/>
      <sheetName val="팀별_실적_(환산)6"/>
      <sheetName val="4__Inj_투자상세내역6"/>
      <sheetName val="3__Blow_투자_상세내역6"/>
      <sheetName val="Process_List6"/>
      <sheetName val="7_(2)6"/>
      <sheetName val="_손익기01_XL5"/>
      <sheetName val="Income_Stmt5"/>
      <sheetName val="drop_down_list5"/>
      <sheetName val="[손익기01_XL_x005f_x0000__x005f_x0000_DePara5"/>
      <sheetName val="Quarterly_LBO_Model5"/>
      <sheetName val="Figures_Report4"/>
      <sheetName val="[손익기01_XL5"/>
      <sheetName val="_손익기01_XL_x005f_x0000__x005f_x0000_DePara5"/>
      <sheetName val="Fare_prices4"/>
      <sheetName val="Hotel_prices4"/>
      <sheetName val="Set_Up5"/>
      <sheetName val="15년_BL_사계5"/>
      <sheetName val="Classification_分类4"/>
      <sheetName val="tab_STATUS_DO_PROCESSO_4"/>
      <sheetName val="Perf__Plan__Diário14"/>
      <sheetName val="In_(2)4"/>
      <sheetName val="CLASIFICACION_DE_AI4"/>
      <sheetName val="Base_da_Datos4"/>
      <sheetName val="slide_24_cat_A4"/>
      <sheetName val="slide_82_cat_b4"/>
      <sheetName val="Dados_dos_Produtos4"/>
      <sheetName val="09~10년_매출계획4"/>
      <sheetName val="1_MDF1공장4"/>
      <sheetName val="Incident_유형구분표4"/>
      <sheetName val="3YP2016-Bottom_up3"/>
      <sheetName val="DD_list4"/>
      <sheetName val="Base_de_Datos3"/>
      <sheetName val="Clasif_3"/>
      <sheetName val="Supply_Cost_Centers3"/>
      <sheetName val="Cond__Inseguros3"/>
      <sheetName val="Comp__Inseguros3"/>
      <sheetName val="Lista_de_datos3"/>
      <sheetName val="MASTER_APP3"/>
      <sheetName val="2_카드채권(대출포함)3"/>
      <sheetName val="Lista_CI3"/>
      <sheetName val="Dashboard_Prevención_Riesgos_2"/>
      <sheetName val="TOP_KPIs_MTM2"/>
      <sheetName val="PLAN_DE_ACCION2"/>
      <sheetName val="Faro_de_Indicadores2"/>
      <sheetName val="Farol_Acciones3"/>
      <sheetName val="Lista_de_Entrenamientos3"/>
      <sheetName val="Share_Price_20023"/>
      <sheetName val="_DD_List3"/>
      <sheetName val="BEP_加薪_KPI2"/>
      <sheetName val="Issues_List_Payments2"/>
      <sheetName val="do_not_delete2"/>
      <sheetName val="Grafica_Actos2"/>
      <sheetName val="APAC_S2"/>
      <sheetName val="APAC_N2"/>
      <sheetName val="Slide_output2"/>
      <sheetName val="Condiciones_SyE2"/>
      <sheetName val="REALxMETA_-_CERVEJA4"/>
      <sheetName val="REALxMETA_-_REFRI4"/>
      <sheetName val="Directrices_de_Metas_20172"/>
      <sheetName val="_손익기01_XL_x005f_x005f_x005f_x0000__x005f_x005f_x2"/>
      <sheetName val="Hazards_Analysis-隐患分析2"/>
      <sheetName val="F08_-_Asia_Pac_Full_Year_Q33"/>
      <sheetName val="Top_Priorities3"/>
      <sheetName val="Listco_Stock3"/>
      <sheetName val="Intl_Purchase3"/>
      <sheetName val="FY_outlook3"/>
      <sheetName val="CY_outlook3"/>
      <sheetName val="Cash_metrics3"/>
      <sheetName val="P6_73"/>
      <sheetName val="DATOS_BASE2"/>
      <sheetName val="POC_LIST2"/>
      <sheetName val="turnover_reason퇴직사유2"/>
      <sheetName val="SKU_Basic_Data2"/>
      <sheetName val="Entity_Target2"/>
      <sheetName val="DETALLE_MENSUAL2"/>
      <sheetName val="Drop-down_List1"/>
      <sheetName val="by_DD1"/>
      <sheetName val="VALIDACION_DE_DATOS1"/>
      <sheetName val="부재료_비교(11년_vs_10년)"/>
      <sheetName val="Sheet3_(2)"/>
      <sheetName val="Lao_&amp;_Cam"/>
      <sheetName val="Hoegaarden_2019"/>
      <sheetName val="Lao_&amp;_Cam_2019"/>
      <sheetName val="Malaysia_2019"/>
      <sheetName val="Singapore_2019"/>
      <sheetName val="Sheet2_(2)"/>
      <sheetName val="요일_테이블_"/>
      <sheetName val="Other_Listings"/>
      <sheetName val="2__Indicadores"/>
      <sheetName val="Lista_de_Entrenamientos_RSO"/>
      <sheetName val="Tablero_SDG3"/>
      <sheetName val="Lista_Areas3"/>
      <sheetName val="One_Page3"/>
      <sheetName val="Sub-Productos_HN1"/>
      <sheetName val="Eficiencia_linea"/>
      <sheetName val="_mngt_Pillar"/>
      <sheetName val="Un"/>
      <sheetName val="Justificativas"/>
      <sheetName val="DO NOT MOVE"/>
      <sheetName val="PINC汇总"/>
      <sheetName val="Note"/>
      <sheetName val="物料主数据"/>
      <sheetName val="选项"/>
      <sheetName val="品牌填写下拉菜单"/>
      <sheetName val="Dropdown list"/>
      <sheetName val="Liste"/>
      <sheetName val="清单"/>
      <sheetName val="beerflow"/>
      <sheetName val="요일_테이블7"/>
      <sheetName val="요일_테이블_(2)6"/>
      <sheetName val="TO_Data_Base15"/>
      <sheetName val="YTD_Summary14"/>
      <sheetName val="Month_Summary14"/>
      <sheetName val="Trial_Balance_MAY_200914"/>
      <sheetName val="TB_Pivot14"/>
      <sheetName val="total_per_LB_LB214"/>
      <sheetName val="Trial_Balance_Vlookup14"/>
      <sheetName val="Trial_Balance_APRIL_200914"/>
      <sheetName val="Roll_Out_AQ14"/>
      <sheetName val="Evolução_mandamentos14"/>
      <sheetName val="Planilha_resultados13"/>
      <sheetName val="Historico_200313"/>
      <sheetName val="Sig_Cycles_Accts_&amp;_Processes13"/>
      <sheetName val="3_ISo_YTD7"/>
      <sheetName val="E_法规NC7"/>
      <sheetName val="Données_LMU7"/>
      <sheetName val="Brazil_Sovereign7"/>
      <sheetName val="Resumen_Costo7"/>
      <sheetName val="Fixed_ZBB7"/>
      <sheetName val="5_17"/>
      <sheetName val="Extract_Loss7"/>
      <sheetName val="QA_跟踪记录表7"/>
      <sheetName val="RG_Depots7"/>
      <sheetName val="material_data7"/>
      <sheetName val="other_data7"/>
      <sheetName val="Como_Estamos7"/>
      <sheetName val="Database_(RUR)Mar_YTD7"/>
      <sheetName val="SKU_Mapping7"/>
      <sheetName val="Drop_Down7"/>
      <sheetName val="Raw_Data7"/>
      <sheetName val="EBM-2_GHQ7"/>
      <sheetName val="Base_PEF8"/>
      <sheetName val="Base_de_Dados7"/>
      <sheetName val="Testing_Template_Guidance7"/>
      <sheetName val="Test_Programs7"/>
      <sheetName val="Dados_BLP7"/>
      <sheetName val="Controls_data9"/>
      <sheetName val="FJJX_Bud_IB6"/>
      <sheetName val="look-up_data6"/>
      <sheetName val="JOB_PROFILE_-_LAS7"/>
      <sheetName val="ARdistr_(2)7"/>
      <sheetName val="Prd_Hierarchy(产品层级)6"/>
      <sheetName val="Com_(2PK)6"/>
      <sheetName val="전사_PL8"/>
      <sheetName val="자금_제외_PL8"/>
      <sheetName val="자금_PL8"/>
      <sheetName val="전사_BS8"/>
      <sheetName val="자금_제외_BS8"/>
      <sheetName val="자금_BS8"/>
      <sheetName val="BS_계정_설명8"/>
      <sheetName val="_Cash_Flow(전사)8"/>
      <sheetName val="_Cash_Flow(자금제외)8"/>
      <sheetName val="_Cash_Flow(자금)8"/>
      <sheetName val="ROIC_8"/>
      <sheetName val="인건비_명세8"/>
      <sheetName val="판관비_명세8"/>
      <sheetName val="OH_Cost경비(내역)8"/>
      <sheetName val="OH_Cost경비(배부기준)8"/>
      <sheetName val="기타수지&amp;특별손익_명세8"/>
      <sheetName val="업무연락_(2)7"/>
      <sheetName val="제시_손익계산서7"/>
      <sheetName val="01_02월_성과급8"/>
      <sheetName val="M_7회차_담금_계획7"/>
      <sheetName val="팀별_실적7"/>
      <sheetName val="팀별_실적_(환산)7"/>
      <sheetName val="4__Inj_투자상세내역7"/>
      <sheetName val="3__Blow_투자_상세내역7"/>
      <sheetName val="Process_List7"/>
      <sheetName val="7_(2)7"/>
      <sheetName val="Prd_Hierarchy(产品层次)6"/>
      <sheetName val="Project_Code6"/>
      <sheetName val="_손익기01_XL6"/>
      <sheetName val="drop_down_list6"/>
      <sheetName val="[손익기01_XL_x005f_x0000__x005f_x0000_DePara6"/>
      <sheetName val="Income_Stmt6"/>
      <sheetName val="Quarterly_LBO_Model6"/>
      <sheetName val="_손익기01_XL_x005f_x0000__x005f_x0000_DePara6"/>
      <sheetName val="[손익기01_XL6"/>
      <sheetName val="15년_BL_사계6"/>
      <sheetName val="1_종합손익(주택,개발)6"/>
      <sheetName val="2_실행예산6"/>
      <sheetName val="2_2과부족6"/>
      <sheetName val="2_3원가절감6"/>
      <sheetName val="8_외주비집행현황6"/>
      <sheetName val="9_자재비6"/>
      <sheetName val="10_현장집행6"/>
      <sheetName val="3_추가원가6"/>
      <sheetName val="3_추가원가_(2)6"/>
      <sheetName val="4_사전공사6"/>
      <sheetName val="5_추정공사비6"/>
      <sheetName val="6_금융비용6"/>
      <sheetName val="7_공사비집행현황(총괄)6"/>
      <sheetName val="11_1생산성6"/>
      <sheetName val="11_2인원산출6"/>
      <sheetName val="Classification_分类5"/>
      <sheetName val="Figures_Report5"/>
      <sheetName val="Set_Up6"/>
      <sheetName val="Fare_prices5"/>
      <sheetName val="Hotel_prices5"/>
      <sheetName val="__한국_AMP_ASP-23_판매가격__5"/>
      <sheetName val="제조원가_원단위_분석5"/>
      <sheetName val="종합표양식(품의_&amp;_입고)_25"/>
      <sheetName val="원가관리_(동월대비)5"/>
      <sheetName val="b_balju_(2)5"/>
      <sheetName val="2-2_매출분석5"/>
      <sheetName val="몰드시스템_리스트5"/>
      <sheetName val="11_외화채무증권(AFS,HTM)085"/>
      <sheetName val="13_감액TEST_085"/>
      <sheetName val="12년_CF(9월)5"/>
      <sheetName val="중기조종사_단위단가5"/>
      <sheetName val="6PILE__(돌출)5"/>
      <sheetName val="Sheet1_(2)5"/>
      <sheetName val="09~10년_매출계획5"/>
      <sheetName val="1_MDF1공장5"/>
      <sheetName val="tab_STATUS_DO_PROCESSO_5"/>
      <sheetName val="Perf__Plan__Diário15"/>
      <sheetName val="In_(2)5"/>
      <sheetName val="slide_24_cat_A5"/>
      <sheetName val="slide_82_cat_b5"/>
      <sheetName val="Incident_유형구분표5"/>
      <sheetName val="CLASIFICACION_DE_AI5"/>
      <sheetName val="Base_da_Datos5"/>
      <sheetName val="Dados_dos_Produtos5"/>
      <sheetName val="DD_list5"/>
      <sheetName val="3YP2016-Bottom_up4"/>
      <sheetName val="2_카드채권(대출포함)4"/>
      <sheetName val="MASTER_APP4"/>
      <sheetName val="Cond__Inseguros4"/>
      <sheetName val="Comp__Inseguros4"/>
      <sheetName val="Lista_de_datos4"/>
      <sheetName val="Base_de_Datos4"/>
      <sheetName val="_DD_List4"/>
      <sheetName val="Share_Price_20024"/>
      <sheetName val="Clasif_4"/>
      <sheetName val="Lista_CI4"/>
      <sheetName val="Farol_Acciones4"/>
      <sheetName val="Lista_de_Entrenamientos4"/>
      <sheetName val="Supply_Cost_Centers4"/>
      <sheetName val="BEP_加薪_KPI3"/>
      <sheetName val="F08_-_Asia_Pac_Full_Year_Q34"/>
      <sheetName val="Top_Priorities4"/>
      <sheetName val="Listco_Stock4"/>
      <sheetName val="Intl_Purchase4"/>
      <sheetName val="FY_outlook4"/>
      <sheetName val="CY_outlook4"/>
      <sheetName val="Cash_metrics4"/>
      <sheetName val="P6_74"/>
      <sheetName val="DATOS_BASE3"/>
      <sheetName val="Unidades_SAC-REVENDA5"/>
      <sheetName val="FornecM_Check3"/>
      <sheetName val="Estratificación_AI3"/>
      <sheetName val="condicion_inseguras3"/>
      <sheetName val="Actos_Inseguros3"/>
      <sheetName val="Control_de_incidentes3"/>
      <sheetName val="Plan_de_Acción3"/>
      <sheetName val="Dashboard_Prevención_Riesgos_3"/>
      <sheetName val="TOP_KPIs_MTM3"/>
      <sheetName val="PLAN_DE_ACCION3"/>
      <sheetName val="Faro_de_Indicadores3"/>
      <sheetName val="Hazards_Analysis-隐患分析3"/>
      <sheetName val="_손익기01_XL_x005f_x005f_x005f_x0000__x005f_x005f_x3"/>
      <sheetName val="97_사업추정(WEKI)3"/>
      <sheetName val="Tong_hop3"/>
      <sheetName val="95_1_1이후취득자산(숨기기상태)3"/>
      <sheetName val="6월_공정외주3"/>
      <sheetName val="입출재고현황_(2)3"/>
      <sheetName val="TRE_TABLE3"/>
      <sheetName val="입찰내역_발주처_양식3"/>
      <sheetName val="Jul-Sep_Actual_cost_(2)2"/>
      <sheetName val="Issues_List_Payments3"/>
      <sheetName val="turnover_reason퇴직사유3"/>
      <sheetName val="Grafica_Actos3"/>
      <sheetName val="POC_LIST3"/>
      <sheetName val="부재료_비교(11년_vs_10년)1"/>
      <sheetName val="Condiciones_SyE3"/>
      <sheetName val="DETALLE_MENSUAL3"/>
      <sheetName val="do_not_delete3"/>
      <sheetName val="APAC_S3"/>
      <sheetName val="APAC_N3"/>
      <sheetName val="Slide_output3"/>
      <sheetName val="[손익기01_XL??DePara3"/>
      <sheetName val="Farol_Metas3"/>
      <sheetName val="Mod_Relac_3"/>
      <sheetName val="REALxMETA_-_CERVEJA5"/>
      <sheetName val="REALxMETA_-_REFRI5"/>
      <sheetName val="Directrices_de_Metas_20173"/>
      <sheetName val="Data_validation3"/>
      <sheetName val="SKU_Basic_Data3"/>
      <sheetName val="Entity_Target3"/>
      <sheetName val="VALIDACION_DE_DATOS2"/>
      <sheetName val="Drop-down_List2"/>
      <sheetName val="by_DD2"/>
      <sheetName val="Check_Qualidade1"/>
      <sheetName val="De_Para2"/>
      <sheetName val="Check_Aderencia1"/>
      <sheetName val="_손익기01_XL_x005f_x0000__x01"/>
      <sheetName val="Base_Farol1"/>
      <sheetName val="Gerencial_IL1"/>
      <sheetName val="Ventas_Campo1"/>
      <sheetName val="ACTOS_POR_RIESGO1"/>
      <sheetName val="drop_lists1"/>
      <sheetName val="MRL_NON_SUPPLY_URU1"/>
      <sheetName val="AIIM_-_Empresas_Ext_20121"/>
      <sheetName val="KPIs_Hana1"/>
      <sheetName val="Catalago_de_refacciones_1"/>
      <sheetName val="Existencias_al_07-Nov-20121"/>
      <sheetName val="Check_GG1"/>
      <sheetName val="Sheet3_(2)1"/>
      <sheetName val="요일_테이블_1"/>
      <sheetName val="Nombre_de_SOP1"/>
      <sheetName val="_mngt_Pillar1"/>
      <sheetName val="2__Indicadores1"/>
      <sheetName val="Ta_1"/>
      <sheetName val="Lao_&amp;_Cam1"/>
      <sheetName val="Hoegaarden_20191"/>
      <sheetName val="Lao_&amp;_Cam_20191"/>
      <sheetName val="Malaysia_20191"/>
      <sheetName val="Singapore_20191"/>
      <sheetName val="Sheet2_(2)1"/>
      <sheetName val="Other_Listings1"/>
      <sheetName val="Lista_de_Entrenamientos_RSO1"/>
      <sheetName val="Tablero_SDG4"/>
      <sheetName val="Lista_Areas4"/>
      <sheetName val="One_Page4"/>
      <sheetName val="Sub-Productos_HN2"/>
      <sheetName val="Eficiencia_linea1"/>
      <sheetName val="Pauta_RPS_Distribuição"/>
      <sheetName val="Estoque_(2)"/>
      <sheetName val="_손익기01_XL_x0"/>
      <sheetName val="Comp_Inseguros"/>
      <sheetName val="BNR_2012_в_ящике"/>
      <sheetName val="DATOS_DE_VALIDACIÓN"/>
      <sheetName val="Datos_con"/>
      <sheetName val="_Datos_Cond_"/>
      <sheetName val="DO_NOT_MOVE"/>
      <sheetName val="INGRESO_(2)"/>
      <sheetName val="PG-K1610_(UEN_Areas)MNG"/>
      <sheetName val="DATOS_GEN_"/>
      <sheetName val="NUEVOS_CRITERIOS"/>
      <sheetName val="Condiciones_Agua"/>
      <sheetName val="[손익기01_XLDePara5"/>
      <sheetName val="_손익기01_XLDePara5"/>
      <sheetName val="Control de Fallas"/>
      <sheetName val="Setup for Templates"/>
      <sheetName val="Datos emp"/>
      <sheetName val="Проверки"/>
      <sheetName val="Drop list"/>
      <sheetName val="FX Rates"/>
      <sheetName val="Proced."/>
      <sheetName val="PTN"/>
      <sheetName val="Cut Machine Summary"/>
      <sheetName val="Validation lists"/>
      <sheetName val="Planilha_relts_xdb75__xdb62_eos7"/>
      <sheetName val="Testing_Template_Huidance1"/>
      <sheetName val="  한국 AMP ASP-23 판㧤가격  "/>
      <sheetName val="11.䡸화채무줝ⴌ(AFS,HTM)08"/>
      <sheetName val="status"/>
      <sheetName val="TIPO DE ACTO"/>
      <sheetName val="Marcas"/>
      <sheetName val="Concentrado"/>
      <sheetName val="CRITICIDAD DE CI"/>
      <sheetName val="Catálogo de CI"/>
      <sheetName val="% CUMPLIMIENTO"/>
      <sheetName val="% cumplimiento "/>
      <sheetName val="CALIFICACIONES 2019"/>
      <sheetName val="Lev 4 360 deg check Crit Task"/>
      <sheetName val="Lev 4 Chk IC Stock Crit Task"/>
      <sheetName val="Lev 4 WMS Putaway Crit Task"/>
      <sheetName val="Final_Summary-All"/>
      <sheetName val="Auxiliary"/>
      <sheetName val="PREENCHIMENTO"/>
      <sheetName val="Vagas x Candidatos"/>
      <sheetName val="Listas y equipos a evaluar"/>
      <sheetName val="NH3"/>
      <sheetName val="Hoja7"/>
      <sheetName val="Data Reporte"/>
      <sheetName val="Read me"/>
      <sheetName val="_x0000__x0005__x0000__x0001__x0000__x0000__x0000_"/>
      <sheetName val="_x0000__x0005__x0000_ÿ_x000f__x0000_ÿ"/>
      <sheetName val="Imputs"/>
      <sheetName val="Champions List"/>
      <sheetName val="Guidelines"/>
      <sheetName val="NAZ Strategy"/>
      <sheetName val="Daily Dashboard"/>
      <sheetName val="TO_Data_Base16"/>
      <sheetName val="YTD_Summary15"/>
      <sheetName val="Month_Summary15"/>
      <sheetName val="Trial_Balance_MAY_200915"/>
      <sheetName val="TB_Pivot15"/>
      <sheetName val="total_per_LB_LB215"/>
      <sheetName val="Trial_Balance_Vlookup15"/>
      <sheetName val="Trial_Balance_APRIL_200915"/>
      <sheetName val="Roll_Out_AQ15"/>
      <sheetName val="Evolução_mandamentos15"/>
      <sheetName val="Planilha_resultados14"/>
      <sheetName val="Historico_200314"/>
      <sheetName val="Sig_Cycles_Accts_&amp;_Processes14"/>
      <sheetName val="Fixed_ZBB8"/>
      <sheetName val="Como_Estamos8"/>
      <sheetName val="3_ISo_YTD8"/>
      <sheetName val="E_法规NC8"/>
      <sheetName val="Données_LMU8"/>
      <sheetName val="Brazil_Sovereign8"/>
      <sheetName val="Resumen_Costo8"/>
      <sheetName val="Base_de_Dados8"/>
      <sheetName val="Extract_Loss8"/>
      <sheetName val="5_18"/>
      <sheetName val="QA_跟踪记录表8"/>
      <sheetName val="RG_Depots8"/>
      <sheetName val="material_data8"/>
      <sheetName val="other_data8"/>
      <sheetName val="JOB_PROFILE_-_LAS8"/>
      <sheetName val="Database_(RUR)Mar_YTD8"/>
      <sheetName val="SKU_Mapping8"/>
      <sheetName val="Drop_Down8"/>
      <sheetName val="Raw_Data8"/>
      <sheetName val="EBM-2_GHQ8"/>
      <sheetName val="Base_PEF9"/>
      <sheetName val="Testing_Template_Guidance8"/>
      <sheetName val="Test_Programs8"/>
      <sheetName val="Controls_data10"/>
      <sheetName val="Dados_BLP8"/>
      <sheetName val="FJJX_Bud_IB7"/>
      <sheetName val="ARdistr_(2)8"/>
      <sheetName val="look-up_data7"/>
      <sheetName val="Prd_Hierarchy(产品层级)7"/>
      <sheetName val="Com_(2PK)7"/>
      <sheetName val="요일_테이블8"/>
      <sheetName val="요일_테이블_(2)7"/>
      <sheetName val="Prd_Hierarchy(产品层次)7"/>
      <sheetName val="Project_Code7"/>
      <sheetName val="전사_PL9"/>
      <sheetName val="자금_제외_PL9"/>
      <sheetName val="자금_PL9"/>
      <sheetName val="전사_BS9"/>
      <sheetName val="자금_제외_BS9"/>
      <sheetName val="자금_BS9"/>
      <sheetName val="BS_계정_설명9"/>
      <sheetName val="_Cash_Flow(전사)9"/>
      <sheetName val="_Cash_Flow(자금제외)9"/>
      <sheetName val="_Cash_Flow(자금)9"/>
      <sheetName val="ROIC_9"/>
      <sheetName val="인건비_명세9"/>
      <sheetName val="판관비_명세9"/>
      <sheetName val="OH_Cost경비(내역)9"/>
      <sheetName val="OH_Cost경비(배부기준)9"/>
      <sheetName val="기타수지&amp;특별손익_명세9"/>
      <sheetName val="업무연락_(2)8"/>
      <sheetName val="제시_손익계산서8"/>
      <sheetName val="01_02월_성과급9"/>
      <sheetName val="M_7회차_담금_계획8"/>
      <sheetName val="팀별_실적8"/>
      <sheetName val="팀별_실적_(환산)8"/>
      <sheetName val="4__Inj_투자상세내역8"/>
      <sheetName val="3__Blow_투자_상세내역8"/>
      <sheetName val="Process_List8"/>
      <sheetName val="7_(2)8"/>
      <sheetName val="_손익기01_XL7"/>
      <sheetName val="drop_down_list7"/>
      <sheetName val="[손익기01_XL_x005f_x0000__x005f_x0000_DePara7"/>
      <sheetName val="Income_Stmt7"/>
      <sheetName val="Quarterly_LBO_Model7"/>
      <sheetName val="Figures_Report6"/>
      <sheetName val="Set_Up7"/>
      <sheetName val="[손익기01_XL7"/>
      <sheetName val="tab_STATUS_DO_PROCESSO_6"/>
      <sheetName val="_손익기01_XL_x005f_x0000__x005f_x0000_DePara7"/>
      <sheetName val="Perf__Plan__Diário16"/>
      <sheetName val="In_(2)6"/>
      <sheetName val="Fare_prices6"/>
      <sheetName val="Hotel_prices6"/>
      <sheetName val="15년_BL_사계7"/>
      <sheetName val="Classification_分类6"/>
      <sheetName val="1_종합손익(도급)7"/>
      <sheetName val="1_종합손익(주택,개발)7"/>
      <sheetName val="2_실행예산7"/>
      <sheetName val="2_2과부족7"/>
      <sheetName val="2_3원가절감7"/>
      <sheetName val="8_외주비집행현황7"/>
      <sheetName val="9_자재비7"/>
      <sheetName val="10_현장집행7"/>
      <sheetName val="3_추가원가7"/>
      <sheetName val="3_추가원가_(2)7"/>
      <sheetName val="4_사전공사7"/>
      <sheetName val="5_추정공사비7"/>
      <sheetName val="6_금융비용7"/>
      <sheetName val="7_공사비집행현황(총괄)7"/>
      <sheetName val="11_1생산성7"/>
      <sheetName val="11_2인원산출7"/>
      <sheetName val="Clasif_5"/>
      <sheetName val="Cond__Inseguros5"/>
      <sheetName val="Comp__Inseguros5"/>
      <sheetName val="Lista_de_datos5"/>
      <sheetName val="MASTER_APP5"/>
      <sheetName val="CLASIFICACION_DE_AI6"/>
      <sheetName val="Base_da_Datos6"/>
      <sheetName val="__한국_AMP_ASP-23_판매가격__6"/>
      <sheetName val="CC_Down_load_07166"/>
      <sheetName val="변경실행(2차)_6"/>
      <sheetName val="나_출고6"/>
      <sheetName val="나_입고6"/>
      <sheetName val="09년_인건비(속리산)6"/>
      <sheetName val="합산목표(감가+57_5)6"/>
      <sheetName val="제조원가_원단위_분석6"/>
      <sheetName val="종합표양식(품의_&amp;_입고)_26"/>
      <sheetName val="원가관리_(동월대비)6"/>
      <sheetName val="b_balju_(2)6"/>
      <sheetName val="2-2_매출분석6"/>
      <sheetName val="몰드시스템_리스트6"/>
      <sheetName val="11_외화채무증권(AFS,HTM)086"/>
      <sheetName val="13_감액TEST_086"/>
      <sheetName val="12년_CF(9월)6"/>
      <sheetName val="중기조종사_단위단가6"/>
      <sheetName val="6PILE__(돌출)6"/>
      <sheetName val="기성청구_공문6"/>
      <sheetName val="Sheet1_(2)6"/>
      <sheetName val="slide_24_cat_A6"/>
      <sheetName val="slide_82_cat_b6"/>
      <sheetName val="Dados_dos_Produtos6"/>
      <sheetName val="09~10년_매출계획6"/>
      <sheetName val="1_MDF1공장6"/>
      <sheetName val="Incident_유형구분표6"/>
      <sheetName val="3YP2016-Bottom_up5"/>
      <sheetName val="DD_list6"/>
      <sheetName val="Lista_CI5"/>
      <sheetName val="Base_de_Datos5"/>
      <sheetName val="Dashboard_Prevención_Riesgos_4"/>
      <sheetName val="TOP_KPIs_MTM4"/>
      <sheetName val="PLAN_DE_ACCION4"/>
      <sheetName val="Faro_de_Indicadores4"/>
      <sheetName val="2_카드채권(대출포함)5"/>
      <sheetName val="表21_净利润调节表5"/>
      <sheetName val="DETALLE_MENSUAL4"/>
      <sheetName val="Farol_Acciones5"/>
      <sheetName val="FornecM_Check4"/>
      <sheetName val="Unidades_SAC-REVENDA6"/>
      <sheetName val="Lista_de_Entrenamientos5"/>
      <sheetName val="Supply_Cost_Centers5"/>
      <sheetName val="Estratificación_AI4"/>
      <sheetName val="condicion_inseguras4"/>
      <sheetName val="Actos_Inseguros4"/>
      <sheetName val="Control_de_incidentes4"/>
      <sheetName val="Plan_de_Acción4"/>
      <sheetName val="_DD_List5"/>
      <sheetName val="Share_Price_20025"/>
      <sheetName val="Grafica_Actos4"/>
      <sheetName val="Condiciones_SyE4"/>
      <sheetName val="REALxMETA_-_CERVEJA6"/>
      <sheetName val="REALxMETA_-_REFRI6"/>
      <sheetName val="BEP_加薪_KPI4"/>
      <sheetName val="[손익기01_XL??DePara4"/>
      <sheetName val="Farol_Metas4"/>
      <sheetName val="Mod_Relac_4"/>
      <sheetName val="Issues_List_Payments4"/>
      <sheetName val="Directrices_de_Metas_20174"/>
      <sheetName val="POC_LIST4"/>
      <sheetName val="Entity_Target4"/>
      <sheetName val="F08_-_Asia_Pac_Full_Year_Q35"/>
      <sheetName val="Top_Priorities5"/>
      <sheetName val="Listco_Stock5"/>
      <sheetName val="Intl_Purchase5"/>
      <sheetName val="FY_outlook5"/>
      <sheetName val="CY_outlook5"/>
      <sheetName val="Cash_metrics5"/>
      <sheetName val="P6_75"/>
      <sheetName val="DATOS_BASE4"/>
      <sheetName val="Hazards_Analysis-隐患分析4"/>
      <sheetName val="_손익기01_XL_x005f_x005f_x005f_x0000__x005f_x005f_x4"/>
      <sheetName val="SKU_Basic_Data4"/>
      <sheetName val="97_사업추정(WEKI)4"/>
      <sheetName val="Tong_hop4"/>
      <sheetName val="95_1_1이후취득자산(숨기기상태)4"/>
      <sheetName val="6월_공정외주4"/>
      <sheetName val="입출재고현황_(2)4"/>
      <sheetName val="TRE_TABLE4"/>
      <sheetName val="입찰내역_발주처_양식4"/>
      <sheetName val="ACTOS_POR_RIESGO2"/>
      <sheetName val="do_not_delete4"/>
      <sheetName val="Check_Qualidade2"/>
      <sheetName val="De_Para3"/>
      <sheetName val="Nombre_de_SOP2"/>
      <sheetName val="drop_lists2"/>
      <sheetName val="APAC_S4"/>
      <sheetName val="APAC_N4"/>
      <sheetName val="Slide_output4"/>
      <sheetName val="turnover_reason퇴직사유4"/>
      <sheetName val="Data_validation4"/>
      <sheetName val="MRL_NON_SUPPLY_URU2"/>
      <sheetName val="Drop-down_List3"/>
      <sheetName val="by_DD3"/>
      <sheetName val="VALIDACION_DE_DATOS3"/>
      <sheetName val="Jul-Sep_Actual_cost_(2)3"/>
      <sheetName val="Check_Aderencia2"/>
      <sheetName val="Base_Farol2"/>
      <sheetName val="Gerencial_IL2"/>
      <sheetName val="Ventas_Campo2"/>
      <sheetName val="AIIM_-_Empresas_Ext_20122"/>
      <sheetName val="KPIs_Hana2"/>
      <sheetName val="Catalago_de_refacciones_2"/>
      <sheetName val="Existencias_al_07-Nov-20122"/>
      <sheetName val="Check_GG2"/>
      <sheetName val="Ta_2"/>
      <sheetName val="2__Indicadores2"/>
      <sheetName val="_손익기01_XL_x005f_x0000__x02"/>
      <sheetName val="부재료_비교(11년_vs_10년)2"/>
      <sheetName val="Sheet3_(2)2"/>
      <sheetName val="Lao_&amp;_Cam2"/>
      <sheetName val="Hoegaarden_20192"/>
      <sheetName val="Lao_&amp;_Cam_20192"/>
      <sheetName val="Malaysia_20192"/>
      <sheetName val="Singapore_20192"/>
      <sheetName val="Sheet2_(2)2"/>
      <sheetName val="Comp_Inseguros1"/>
      <sheetName val="Lista_de_Entrenamientos_RSO2"/>
      <sheetName val="_mngt_Pillar2"/>
      <sheetName val="Tablero_SDG5"/>
      <sheetName val="Lista_Areas5"/>
      <sheetName val="One_Page5"/>
      <sheetName val="Sub-Productos_HN3"/>
      <sheetName val="Eficiencia_linea2"/>
      <sheetName val="Pauta_RPS_Distribuição1"/>
      <sheetName val="Estoque_(2)1"/>
      <sheetName val="요일_테이블_2"/>
      <sheetName val="Other_Listings2"/>
      <sheetName val="BNR_2012_в_ящике1"/>
      <sheetName val="FX_Rates"/>
      <sheetName val="Vagas_x_Candidatos"/>
      <sheetName val="DO_NOT_MOVE1"/>
      <sheetName val="DATOS_DE_VALIDACIÓN1"/>
      <sheetName val="Datos_con1"/>
      <sheetName val="_Datos_Cond_1"/>
      <sheetName val="INGRESO_(2)1"/>
      <sheetName val="PG-K1610_(UEN_Areas)MNG1"/>
      <sheetName val="DATOS_GEN_1"/>
      <sheetName val="NUEVOS_CRITERIOS1"/>
      <sheetName val="Condiciones_Agua1"/>
      <sheetName val="__한국_AMP_ASP-23_판㧤가격__"/>
      <sheetName val="11_䡸화채무줝ⴌ(AFS,HTM)08"/>
      <sheetName val="Drop_list"/>
      <sheetName val="Dropdown_list"/>
      <sheetName val="Proced_"/>
      <sheetName val="Control_de_Fallas"/>
      <sheetName val="Setup_for_Templates"/>
      <sheetName val="Datos_emp"/>
      <sheetName val="TIPO_DE_ACTO"/>
      <sheetName val="%_cumplimiento_"/>
      <sheetName val="%_CUMPLIMIENTO"/>
      <sheetName val="Listas_y_equipos_a_evaluar"/>
      <sheetName val="CRITICIDAD_DE_CI"/>
      <sheetName val="Catálogo_de_CI"/>
      <sheetName val="Data_Reporte"/>
      <sheetName val="Read_me"/>
      <sheetName val="ÿÿ"/>
      <sheetName val="Validation_lists"/>
      <sheetName val="Cut_Machine_Summary"/>
      <sheetName val="Daily_Dashboard"/>
      <sheetName val="YTD_Summary16"/>
      <sheetName val="Month_Summary16"/>
      <sheetName val="Trial_Balance_MAY_200916"/>
      <sheetName val="TB_Pivot16"/>
      <sheetName val="total_per_LB_LB216"/>
      <sheetName val="Trial_Balance_Vlookup16"/>
      <sheetName val="Trial_Balance_APRIL_200916"/>
      <sheetName val="TO_Data_Base17"/>
      <sheetName val="Roll_Out_AQ16"/>
      <sheetName val="Evolução_mandamentos16"/>
      <sheetName val="Planilha_resultados15"/>
      <sheetName val="Historico_200315"/>
      <sheetName val="Sig_Cycles_Accts_&amp;_Processes15"/>
      <sheetName val="Fixed_ZBB9"/>
      <sheetName val="3_ISo_YTD9"/>
      <sheetName val="E_法规NC9"/>
      <sheetName val="Données_LMU9"/>
      <sheetName val="Brazil_Sovereign9"/>
      <sheetName val="Resumen_Costo9"/>
      <sheetName val="Extract_Loss9"/>
      <sheetName val="QA_跟踪记录表9"/>
      <sheetName val="5_19"/>
      <sheetName val="Como_Estamos9"/>
      <sheetName val="Base_de_Dados9"/>
      <sheetName val="RG_Depots9"/>
      <sheetName val="material_data9"/>
      <sheetName val="other_data9"/>
      <sheetName val="Database_(RUR)Mar_YTD9"/>
      <sheetName val="SKU_Mapping9"/>
      <sheetName val="Drop_Down9"/>
      <sheetName val="Raw_Data9"/>
      <sheetName val="EBM-2_GHQ9"/>
      <sheetName val="Base_PEF10"/>
      <sheetName val="Testing_Template_Guidance9"/>
      <sheetName val="Test_Programs9"/>
      <sheetName val="Controls_data11"/>
      <sheetName val="Dados_BLP9"/>
      <sheetName val="ARdistr_(2)9"/>
      <sheetName val="FJJX_Bud_IB8"/>
      <sheetName val="look-up_data8"/>
      <sheetName val="Prd_Hierarchy(产品层级)8"/>
      <sheetName val="Com_(2PK)8"/>
      <sheetName val="JOB_PROFILE_-_LAS9"/>
      <sheetName val="요일_테이블9"/>
      <sheetName val="요일_테이블_(2)8"/>
      <sheetName val="Prd_Hierarchy(产品层次)8"/>
      <sheetName val="Project_Code8"/>
      <sheetName val="전사_PL10"/>
      <sheetName val="자금_제외_PL10"/>
      <sheetName val="자금_PL10"/>
      <sheetName val="전사_BS10"/>
      <sheetName val="자금_제외_BS10"/>
      <sheetName val="자금_BS10"/>
      <sheetName val="BS_계정_설명10"/>
      <sheetName val="_Cash_Flow(전사)10"/>
      <sheetName val="_Cash_Flow(자금제외)10"/>
      <sheetName val="_Cash_Flow(자금)10"/>
      <sheetName val="ROIC_10"/>
      <sheetName val="인건비_명세10"/>
      <sheetName val="판관비_명세10"/>
      <sheetName val="OH_Cost경비(내역)10"/>
      <sheetName val="OH_Cost경비(배부기준)10"/>
      <sheetName val="기타수지&amp;특별손익_명세10"/>
      <sheetName val="업무연락_(2)9"/>
      <sheetName val="제시_손익계산서9"/>
      <sheetName val="01_02월_성과급10"/>
      <sheetName val="M_7회차_담금_계획9"/>
      <sheetName val="팀별_실적9"/>
      <sheetName val="팀별_실적_(환산)9"/>
      <sheetName val="4__Inj_투자상세내역9"/>
      <sheetName val="3__Blow_투자_상세내역9"/>
      <sheetName val="Process_List9"/>
      <sheetName val="7_(2)9"/>
      <sheetName val="_손익기01_XL8"/>
      <sheetName val="Income_Stmt8"/>
      <sheetName val="drop_down_list8"/>
      <sheetName val="Figures_Report7"/>
      <sheetName val="[손익기01_XL_x005f_x0000__x005f_x0000_DePara8"/>
      <sheetName val="Quarterly_LBO_Model8"/>
      <sheetName val="[손익기01_XL8"/>
      <sheetName val="_손익기01_XL_x005f_x0000__x005f_x0000_DePara8"/>
      <sheetName val="15년_BL_사계8"/>
      <sheetName val="1_종합손익(도급)8"/>
      <sheetName val="1_종합손익(주택,개발)8"/>
      <sheetName val="2_실행예산8"/>
      <sheetName val="2_2과부족8"/>
      <sheetName val="2_3원가절감8"/>
      <sheetName val="8_외주비집행현황8"/>
      <sheetName val="9_자재비8"/>
      <sheetName val="10_현장집행8"/>
      <sheetName val="3_추가원가8"/>
      <sheetName val="3_추가원가_(2)8"/>
      <sheetName val="4_사전공사8"/>
      <sheetName val="5_추정공사비8"/>
      <sheetName val="6_금융비용8"/>
      <sheetName val="7_공사비집행현황(총괄)8"/>
      <sheetName val="11_1생산성8"/>
      <sheetName val="11_2인원산출8"/>
      <sheetName val="Classification_分类7"/>
      <sheetName val="Set_Up8"/>
      <sheetName val="Fare_prices7"/>
      <sheetName val="Hotel_prices7"/>
      <sheetName val="tab_STATUS_DO_PROCESSO_7"/>
      <sheetName val="Perf__Plan__Diário17"/>
      <sheetName val="In_(2)7"/>
      <sheetName val="__한국_AMP_ASP-23_판매가격__7"/>
      <sheetName val="CC_Down_load_07167"/>
      <sheetName val="변경실행(2차)_7"/>
      <sheetName val="나_출고7"/>
      <sheetName val="나_입고7"/>
      <sheetName val="09년_인건비(속리산)7"/>
      <sheetName val="합산목표(감가+57_5)7"/>
      <sheetName val="제조원가_원단위_분석7"/>
      <sheetName val="종합표양식(품의_&amp;_입고)_27"/>
      <sheetName val="원가관리_(동월대비)7"/>
      <sheetName val="b_balju_(2)7"/>
      <sheetName val="2-2_매출분석7"/>
      <sheetName val="몰드시스템_리스트7"/>
      <sheetName val="11_외화채무증권(AFS,HTM)087"/>
      <sheetName val="13_감액TEST_087"/>
      <sheetName val="12년_CF(9월)7"/>
      <sheetName val="중기조종사_단위단가7"/>
      <sheetName val="6PILE__(돌출)7"/>
      <sheetName val="기성청구_공문7"/>
      <sheetName val="Sheet1_(2)7"/>
      <sheetName val="CLASIFICACION_DE_AI7"/>
      <sheetName val="Base_da_Datos7"/>
      <sheetName val="slide_24_cat_A7"/>
      <sheetName val="slide_82_cat_b7"/>
      <sheetName val="Dados_dos_Produtos7"/>
      <sheetName val="09~10년_매출계획7"/>
      <sheetName val="1_MDF1공장7"/>
      <sheetName val="Incident_유형구분표7"/>
      <sheetName val="3YP2016-Bottom_up6"/>
      <sheetName val="DD_list7"/>
      <sheetName val="Base_de_Datos6"/>
      <sheetName val="Supply_Cost_Centers6"/>
      <sheetName val="2_카드채권(대출포함)6"/>
      <sheetName val="表21_净利润调节表6"/>
      <sheetName val="Cond__Inseguros6"/>
      <sheetName val="Comp__Inseguros6"/>
      <sheetName val="Lista_de_datos6"/>
      <sheetName val="MASTER_APP6"/>
      <sheetName val="Clasif_6"/>
      <sheetName val="Farol_Acciones6"/>
      <sheetName val="Lista_de_Entrenamientos6"/>
      <sheetName val="Unidades_SAC-REVENDA7"/>
      <sheetName val="FornecM_Check5"/>
      <sheetName val="Lista_CI6"/>
      <sheetName val="Estratificación_AI5"/>
      <sheetName val="condicion_inseguras5"/>
      <sheetName val="Actos_Inseguros5"/>
      <sheetName val="Control_de_incidentes5"/>
      <sheetName val="Plan_de_Acción5"/>
      <sheetName val="_DD_List6"/>
      <sheetName val="Share_Price_20026"/>
      <sheetName val="Issues_List_Payments5"/>
      <sheetName val="BEP_加薪_KPI5"/>
      <sheetName val="Faro_de_Indicadores5"/>
      <sheetName val="TOP_KPIs_MTM5"/>
      <sheetName val="PLAN_DE_ACCION5"/>
      <sheetName val="Grafica_Actos5"/>
      <sheetName val="POC_LIST5"/>
      <sheetName val="Dashboard_Prevención_Riesgos_5"/>
      <sheetName val="APAC_S5"/>
      <sheetName val="APAC_N5"/>
      <sheetName val="Slide_output5"/>
      <sheetName val="do_not_delete5"/>
      <sheetName val="[손익기01_XL??DePara5"/>
      <sheetName val="Farol_Metas5"/>
      <sheetName val="Mod_Relac_5"/>
      <sheetName val="Condiciones_SyE5"/>
      <sheetName val="REALxMETA_-_CERVEJA7"/>
      <sheetName val="REALxMETA_-_REFRI7"/>
      <sheetName val="Directrices_de_Metas_20175"/>
      <sheetName val="F08_-_Asia_Pac_Full_Year_Q36"/>
      <sheetName val="Top_Priorities6"/>
      <sheetName val="Listco_Stock6"/>
      <sheetName val="Intl_Purchase6"/>
      <sheetName val="FY_outlook6"/>
      <sheetName val="CY_outlook6"/>
      <sheetName val="Cash_metrics6"/>
      <sheetName val="P6_76"/>
      <sheetName val="DATOS_BASE5"/>
      <sheetName val="DETALLE_MENSUAL5"/>
      <sheetName val="Entity_Target5"/>
      <sheetName val="VALIDACION_DE_DATOS4"/>
      <sheetName val="_손익기01_XL_x005f_x005f_x005f_x0000__x005f_x005f_x5"/>
      <sheetName val="Hazards_Analysis-隐患分析5"/>
      <sheetName val="97_사업추정(WEKI)5"/>
      <sheetName val="Tong_hop5"/>
      <sheetName val="95_1_1이후취득자산(숨기기상태)5"/>
      <sheetName val="sum1_(2)5"/>
      <sheetName val="3_바닥판설계5"/>
      <sheetName val="6월_공정외주5"/>
      <sheetName val="2_대외공문5"/>
      <sheetName val="2_총괄표5"/>
      <sheetName val="입출재고현황_(2)5"/>
      <sheetName val="504전기실_동부하-L5"/>
      <sheetName val="OUTER_AREA(겹침없음)5"/>
      <sheetName val="EL_표면적5"/>
      <sheetName val="TRE_TABLE5"/>
      <sheetName val="입찰내역_발주처_양식5"/>
      <sheetName val="Data_validation5"/>
      <sheetName val="turnover_reason퇴직사유5"/>
      <sheetName val="SKU_Basic_Data5"/>
      <sheetName val="Jul-Sep_Actual_cost_(2)4"/>
      <sheetName val="Drop-down_List4"/>
      <sheetName val="by_DD4"/>
      <sheetName val="Check_Qualidade3"/>
      <sheetName val="Check_Aderencia3"/>
      <sheetName val="De_Para4"/>
      <sheetName val="Base_Farol3"/>
      <sheetName val="Gerencial_IL3"/>
      <sheetName val="Ventas_Campo3"/>
      <sheetName val="ACTOS_POR_RIESGO3"/>
      <sheetName val="drop_lists3"/>
      <sheetName val="MRL_NON_SUPPLY_URU3"/>
      <sheetName val="AIIM_-_Empresas_Ext_20123"/>
      <sheetName val="KPIs_Hana3"/>
      <sheetName val="Catalago_de_refacciones_3"/>
      <sheetName val="Existencias_al_07-Nov-20123"/>
      <sheetName val="Check_GG3"/>
      <sheetName val="Nombre_de_SOP3"/>
      <sheetName val="Ta_3"/>
      <sheetName val="2__Indicadores3"/>
      <sheetName val="부재료_비교(11년_vs_10년)3"/>
      <sheetName val="_손익기01_XL_x005f_x0000__x03"/>
      <sheetName val="_mngt_Pillar3"/>
      <sheetName val="Sheet3_(2)3"/>
      <sheetName val="Lista_de_Entrenamientos_RSO3"/>
      <sheetName val="Tablero_SDG6"/>
      <sheetName val="Lista_Areas6"/>
      <sheetName val="One_Page6"/>
      <sheetName val="Sub-Productos_HN4"/>
      <sheetName val="Eficiencia_linea3"/>
      <sheetName val="요일_테이블_3"/>
      <sheetName val="Sheet2_(2)3"/>
      <sheetName val="Lao_&amp;_Cam3"/>
      <sheetName val="Hoegaarden_20193"/>
      <sheetName val="Lao_&amp;_Cam_20193"/>
      <sheetName val="Malaysia_20193"/>
      <sheetName val="Singapore_20193"/>
      <sheetName val="Other_Listings3"/>
      <sheetName val="Pauta_RPS_Distribuição2"/>
      <sheetName val="Estoque_(2)2"/>
      <sheetName val="Comp_Inseguros2"/>
      <sheetName val="BNR_2012_в_ящике2"/>
      <sheetName val="DATOS_DE_VALIDACIÓN2"/>
      <sheetName val="Datos_con2"/>
      <sheetName val="_Datos_Cond_2"/>
      <sheetName val="DO_NOT_MOVE2"/>
      <sheetName val="INGRESO_(2)2"/>
      <sheetName val="PG-K1610_(UEN_Areas)MNG2"/>
      <sheetName val="DATOS_GEN_2"/>
      <sheetName val="NUEVOS_CRITERIOS2"/>
      <sheetName val="Condiciones_Agua2"/>
      <sheetName val="Dropdown_list1"/>
      <sheetName val="FX_Rates1"/>
      <sheetName val="Vagas_x_Candidatos1"/>
      <sheetName val="__한국_AMP_ASP-23_판㧤가격__1"/>
      <sheetName val="11_䡸화채무줝ⴌ(AFS,HTM)081"/>
      <sheetName val="Drop_list1"/>
      <sheetName val="Proced_1"/>
      <sheetName val="Control_de_Fallas1"/>
      <sheetName val="Setup_for_Templates1"/>
      <sheetName val="Datos_emp1"/>
      <sheetName val="TIPO_DE_ACTO1"/>
      <sheetName val="%_cumplimiento_1"/>
      <sheetName val="%_CUMPLIMIENTO1"/>
      <sheetName val="Listas_y_equipos_a_evaluar1"/>
      <sheetName val="CRITICIDAD_DE_CI1"/>
      <sheetName val="Catálogo_de_CI1"/>
      <sheetName val="Data_Reporte1"/>
      <sheetName val="Read_me1"/>
      <sheetName val="Validation_lists1"/>
      <sheetName val="Cut_Machine_Summary1"/>
      <sheetName val="Daily_Dashboard1"/>
      <sheetName val="Champions_List"/>
      <sheetName val="_손익기01_XL_x0000__x1"/>
      <sheetName val="_손익기01_XL_x005f_x0000__x2"/>
      <sheetName val="费用指引"/>
      <sheetName val="进货时间"/>
      <sheetName val="参考字段（不许更改）"/>
      <sheetName val="Mapeo SKUs"/>
      <sheetName val="Vol.(Ds)"/>
      <sheetName val="Vol.(Ka)"/>
      <sheetName val="Vol.(Oth)"/>
      <sheetName val="Vol.(Oth) Cortesias"/>
      <sheetName val="INPUT-$Intervention(Ds)"/>
      <sheetName val="INPUT-ICO"/>
      <sheetName val="INPUT-Cust.Sugg.Margin(Ds)"/>
      <sheetName val="On Invoice"/>
      <sheetName val="INPUT-$Intervention(Ka)"/>
      <sheetName val="INPUT-Cust.Sugg.Margin(Ka)"/>
      <sheetName val="INPUT SKUs"/>
      <sheetName val="清單"/>
      <sheetName val="Brand P&amp;L"/>
      <sheetName val="MALTA"/>
      <sheetName val="SPARK"/>
      <sheetName val="SUPERMONT"/>
      <sheetName val="SUPERMONT P"/>
      <sheetName val="Mapeo_SKUs"/>
      <sheetName val="Vol_(Ds)"/>
      <sheetName val="Vol_(Ka)"/>
      <sheetName val="Vol_(Oth)"/>
      <sheetName val="Vol_(Oth)_Cortesias"/>
      <sheetName val="INPUT-Cust_Sugg_Margin(Ds)"/>
      <sheetName val="On_Invoice"/>
      <sheetName val="INPUT-Cust_Sugg_Margin(Ka)"/>
      <sheetName val="INPUT_SKUs"/>
      <sheetName val="Mapeo_SKUs1"/>
      <sheetName val="Vol_(Ds)1"/>
      <sheetName val="Vol_(Ka)1"/>
      <sheetName val="Vol_(Oth)1"/>
      <sheetName val="Vol_(Oth)_Cortesias1"/>
      <sheetName val="INPUT-Cust_Sugg_Margin(Ds)1"/>
      <sheetName val="On_Invoice1"/>
      <sheetName val="INPUT-Cust_Sugg_Margin(Ka)1"/>
      <sheetName val="INPUT_SKUs1"/>
      <sheetName val="유효성목록"/>
      <sheetName val="Data selection"/>
      <sheetName val="BMU_H"/>
      <sheetName val="1."/>
      <sheetName val="Customer &amp; SO"/>
      <sheetName val="Session Proposal"/>
      <sheetName val="社員リスト"/>
      <sheetName val="생산성"/>
      <sheetName val="Book1"/>
      <sheetName val="数据分类"/>
      <sheetName val="Dropdown Menu"/>
      <sheetName val="Territory"/>
      <sheetName val="MMR12活动类型"/>
      <sheetName val="经销商"/>
      <sheetName val="Region"/>
      <sheetName val="SalesPkg_TR_KHCode_TR_KHCode"/>
      <sheetName val="填写内容参考"/>
      <sheetName val="Análise Tempos"/>
      <sheetName val="Incentivo Automóvil"/>
      <sheetName val="EQR"/>
      <sheetName val="CNQ"/>
      <sheetName val="Справочник"/>
      <sheetName val="PDA BOP"/>
      <sheetName val="Referencias"/>
      <sheetName val="Códigos"/>
      <sheetName val="Validação de Dados"/>
      <sheetName val="No llenar "/>
      <sheetName val="0-info"/>
      <sheetName val="FAI分析"/>
      <sheetName val="미관리업소"/>
      <sheetName val="유류대 현황"/>
      <sheetName val="정평화"/>
      <sheetName val="김익성"/>
      <sheetName val="최일수"/>
      <sheetName val="정원구"/>
      <sheetName val="문공식"/>
      <sheetName val="박현일"/>
      <sheetName val="김진생"/>
      <sheetName val="Overdue(Feb)"/>
      <sheetName val="Overdue(Jan)"/>
      <sheetName val="취합"/>
      <sheetName val="PN+Extension"/>
      <sheetName val="1. 템플릿"/>
      <sheetName val="2. 작성 참고사항"/>
      <sheetName val="2월"/>
      <sheetName val="3월"/>
      <sheetName val="4월"/>
      <sheetName val="거리"/>
      <sheetName val="架构"/>
      <sheetName val="库存模板"/>
      <sheetName val="陈列明细"/>
      <sheetName val="mapping (2)"/>
      <sheetName val="Ref."/>
      <sheetName val="折扣类型"/>
      <sheetName val="目标SKU"/>
      <sheetName val="Backup"/>
      <sheetName val="匹配"/>
      <sheetName val="序列"/>
      <sheetName val="Lista de Motivos"/>
      <sheetName val="Ponto Crítico - Resp. Plano"/>
      <sheetName val="Lista Funcionários (2)"/>
      <sheetName val="PIRÂMIDE"/>
      <sheetName val="Consolidator"/>
      <sheetName val="2.3 Projects Status"/>
      <sheetName val="YTD_Summary17"/>
      <sheetName val="Month_Summary17"/>
      <sheetName val="Trial_Balance_MAY_200917"/>
      <sheetName val="TB_Pivot17"/>
      <sheetName val="total_per_LB_LB217"/>
      <sheetName val="Trial_Balance_Vlookup17"/>
      <sheetName val="Trial_Balance_APRIL_200917"/>
      <sheetName val="TO_Data_Base18"/>
      <sheetName val="Roll_Out_AQ17"/>
      <sheetName val="Evolução_mandamentos17"/>
      <sheetName val="Planilha_resultados16"/>
      <sheetName val="Historico_200316"/>
      <sheetName val="Sig_Cycles_Accts_&amp;_Processes16"/>
      <sheetName val="Fixed_ZBB10"/>
      <sheetName val="3_ISo_YTD10"/>
      <sheetName val="E_法规NC10"/>
      <sheetName val="Données_LMU10"/>
      <sheetName val="Brazil_Sovereign10"/>
      <sheetName val="Resumen_Costo10"/>
      <sheetName val="Extract_Loss10"/>
      <sheetName val="QA_跟踪记录表10"/>
      <sheetName val="5_110"/>
      <sheetName val="Como_Estamos10"/>
      <sheetName val="Base_de_Dados10"/>
      <sheetName val="RG_Depots10"/>
      <sheetName val="material_data10"/>
      <sheetName val="other_data10"/>
      <sheetName val="Database_(RUR)Mar_YTD10"/>
      <sheetName val="SKU_Mapping10"/>
      <sheetName val="Drop_Down10"/>
      <sheetName val="Raw_Data10"/>
      <sheetName val="EBM-2_GHQ10"/>
      <sheetName val="Base_PEF11"/>
      <sheetName val="Testing_Template_Guidance10"/>
      <sheetName val="Test_Programs10"/>
      <sheetName val="Controls_data12"/>
      <sheetName val="Dados_BLP10"/>
      <sheetName val="ARdistr_(2)10"/>
      <sheetName val="FJJX_Bud_IB9"/>
      <sheetName val="look-up_data9"/>
      <sheetName val="Prd_Hierarchy(产品层级)9"/>
      <sheetName val="Com_(2PK)9"/>
      <sheetName val="JOB_PROFILE_-_LAS10"/>
      <sheetName val="요일_테이블10"/>
      <sheetName val="요일_테이블_(2)9"/>
      <sheetName val="Prd_Hierarchy(产品层次)9"/>
      <sheetName val="Project_Code9"/>
      <sheetName val="전사_PL11"/>
      <sheetName val="자금_제외_PL11"/>
      <sheetName val="자금_PL11"/>
      <sheetName val="전사_BS11"/>
      <sheetName val="자금_제외_BS11"/>
      <sheetName val="자금_BS11"/>
      <sheetName val="BS_계정_설명11"/>
      <sheetName val="_Cash_Flow(전사)11"/>
      <sheetName val="_Cash_Flow(자금제외)11"/>
      <sheetName val="_Cash_Flow(자금)11"/>
      <sheetName val="ROIC_11"/>
      <sheetName val="인건비_명세11"/>
      <sheetName val="판관비_명세11"/>
      <sheetName val="OH_Cost경비(내역)11"/>
      <sheetName val="OH_Cost경비(배부기준)11"/>
      <sheetName val="기타수지&amp;특별손익_명세11"/>
      <sheetName val="업무연락_(2)10"/>
      <sheetName val="제시_손익계산서10"/>
      <sheetName val="01_02월_성과급11"/>
      <sheetName val="M_7회차_담금_계획10"/>
      <sheetName val="팀별_실적10"/>
      <sheetName val="팀별_실적_(환산)10"/>
      <sheetName val="4__Inj_투자상세내역10"/>
      <sheetName val="3__Blow_투자_상세내역10"/>
      <sheetName val="Process_List10"/>
      <sheetName val="7_(2)10"/>
      <sheetName val="_손익기01_XL9"/>
      <sheetName val="Income_Stmt9"/>
      <sheetName val="drop_down_list9"/>
      <sheetName val="Figures_Report8"/>
      <sheetName val="[손익기01_XL_x005f_x0000__x005f_x0000_DePara9"/>
      <sheetName val="Quarterly_LBO_Model9"/>
      <sheetName val="[손익기01_XL9"/>
      <sheetName val="_손익기01_XL_x005f_x0000__x005f_x0000_DePara9"/>
      <sheetName val="15년_BL_사계9"/>
      <sheetName val="1_종합손익(도급)9"/>
      <sheetName val="1_종합손익(주택,개발)9"/>
      <sheetName val="2_실행예산9"/>
      <sheetName val="2_2과부족9"/>
      <sheetName val="2_3원가절감9"/>
      <sheetName val="8_외주비집행현황9"/>
      <sheetName val="9_자재비9"/>
      <sheetName val="10_현장집행9"/>
      <sheetName val="3_추가원가9"/>
      <sheetName val="3_추가원가_(2)9"/>
      <sheetName val="4_사전공사9"/>
      <sheetName val="5_추정공사비9"/>
      <sheetName val="6_금융비용9"/>
      <sheetName val="7_공사비집행현황(총괄)9"/>
      <sheetName val="11_1생산성9"/>
      <sheetName val="11_2인원산출9"/>
      <sheetName val="Classification_分类8"/>
      <sheetName val="Set_Up9"/>
      <sheetName val="Fare_prices8"/>
      <sheetName val="Hotel_prices8"/>
      <sheetName val="tab_STATUS_DO_PROCESSO_8"/>
      <sheetName val="Perf__Plan__Diário18"/>
      <sheetName val="In_(2)8"/>
      <sheetName val="__한국_AMP_ASP-23_판매가격__8"/>
      <sheetName val="CC_Down_load_07168"/>
      <sheetName val="변경실행(2차)_8"/>
      <sheetName val="나_출고8"/>
      <sheetName val="나_입고8"/>
      <sheetName val="09년_인건비(속리산)8"/>
      <sheetName val="합산목표(감가+57_5)8"/>
      <sheetName val="제조원가_원단위_분석8"/>
      <sheetName val="종합표양식(품의_&amp;_입고)_28"/>
      <sheetName val="원가관리_(동월대비)8"/>
      <sheetName val="b_balju_(2)8"/>
      <sheetName val="2-2_매출분석8"/>
      <sheetName val="몰드시스템_리스트8"/>
      <sheetName val="11_외화채무증권(AFS,HTM)088"/>
      <sheetName val="13_감액TEST_088"/>
      <sheetName val="12년_CF(9월)8"/>
      <sheetName val="중기조종사_단위단가8"/>
      <sheetName val="6PILE__(돌출)8"/>
      <sheetName val="기성청구_공문8"/>
      <sheetName val="Sheet1_(2)8"/>
      <sheetName val="CLASIFICACION_DE_AI8"/>
      <sheetName val="Base_da_Datos8"/>
      <sheetName val="slide_24_cat_A8"/>
      <sheetName val="slide_82_cat_b8"/>
      <sheetName val="Dados_dos_Produtos8"/>
      <sheetName val="09~10년_매출계획8"/>
      <sheetName val="1_MDF1공장8"/>
      <sheetName val="Incident_유형구분표8"/>
      <sheetName val="3YP2016-Bottom_up7"/>
      <sheetName val="DD_list8"/>
      <sheetName val="Base_de_Datos7"/>
      <sheetName val="2_카드채권(대출포함)7"/>
      <sheetName val="表21_净利润调节表7"/>
      <sheetName val="MASTER_APP7"/>
      <sheetName val="Cond__Inseguros7"/>
      <sheetName val="Comp__Inseguros7"/>
      <sheetName val="Lista_de_datos7"/>
      <sheetName val="Supply_Cost_Centers7"/>
      <sheetName val="Clasif_7"/>
      <sheetName val="Farol_Acciones7"/>
      <sheetName val="Lista_de_Entrenamientos7"/>
      <sheetName val="Unidades_SAC-REVENDA8"/>
      <sheetName val="FornecM_Check6"/>
      <sheetName val="Lista_CI7"/>
      <sheetName val="Estratificación_AI6"/>
      <sheetName val="condicion_inseguras6"/>
      <sheetName val="Actos_Inseguros6"/>
      <sheetName val="Control_de_incidentes6"/>
      <sheetName val="Plan_de_Acción6"/>
      <sheetName val="_DD_List7"/>
      <sheetName val="Share_Price_20027"/>
      <sheetName val="BEP_加薪_KPI6"/>
      <sheetName val="F08_-_Asia_Pac_Full_Year_Q37"/>
      <sheetName val="Top_Priorities7"/>
      <sheetName val="Listco_Stock7"/>
      <sheetName val="Intl_Purchase7"/>
      <sheetName val="FY_outlook7"/>
      <sheetName val="CY_outlook7"/>
      <sheetName val="Cash_metrics7"/>
      <sheetName val="P6_77"/>
      <sheetName val="DATOS_BASE6"/>
      <sheetName val="Issues_List_Payments6"/>
      <sheetName val="Faro_de_Indicadores6"/>
      <sheetName val="TOP_KPIs_MTM6"/>
      <sheetName val="PLAN_DE_ACCION6"/>
      <sheetName val="Grafica_Actos6"/>
      <sheetName val="POC_LIST6"/>
      <sheetName val="Dashboard_Prevención_Riesgos_6"/>
      <sheetName val="APAC_S6"/>
      <sheetName val="APAC_N6"/>
      <sheetName val="Slide_output6"/>
      <sheetName val="do_not_delete6"/>
      <sheetName val="[손익기01_XL??DePara6"/>
      <sheetName val="Farol_Metas6"/>
      <sheetName val="Mod_Relac_6"/>
      <sheetName val="Condiciones_SyE6"/>
      <sheetName val="REALxMETA_-_CERVEJA8"/>
      <sheetName val="REALxMETA_-_REFRI8"/>
      <sheetName val="Directrices_de_Metas_20176"/>
      <sheetName val="DETALLE_MENSUAL6"/>
      <sheetName val="Entity_Target6"/>
      <sheetName val="VALIDACION_DE_DATOS5"/>
      <sheetName val="_손익기01_XL_x005f_x005f_x005f_x0000__x005f_x005f_x6"/>
      <sheetName val="Hazards_Analysis-隐患分析6"/>
      <sheetName val="97_사업추정(WEKI)6"/>
      <sheetName val="Tong_hop6"/>
      <sheetName val="95_1_1이후취득자산(숨기기상태)6"/>
      <sheetName val="sum1_(2)6"/>
      <sheetName val="3_바닥판설계6"/>
      <sheetName val="6월_공정외주6"/>
      <sheetName val="2_대외공문6"/>
      <sheetName val="2_총괄표6"/>
      <sheetName val="PAR"/>
      <sheetName val="订单追踪_信阳市区_0825"/>
      <sheetName val="Data_validation6"/>
      <sheetName val="입출재고현황_(2)6"/>
      <sheetName val="504전기실_동부하-L6"/>
      <sheetName val="OUTER_AREA(겹침없음)6"/>
      <sheetName val="EL_표면적6"/>
      <sheetName val="TRE_TABLE6"/>
      <sheetName val="입찰내역_발주처_양식6"/>
      <sheetName val="turnover_reason퇴직사유6"/>
      <sheetName val="SKU_Basic_Data6"/>
      <sheetName val="Check_Qualidade4"/>
      <sheetName val="De_Para5"/>
      <sheetName val="Check_Aderencia4"/>
      <sheetName val="Drop-down_List5"/>
      <sheetName val="by_DD5"/>
      <sheetName val="Jul-Sep_Actual_cost_(2)5"/>
      <sheetName val="Base_Farol4"/>
      <sheetName val="Gerencial_IL4"/>
      <sheetName val="Ventas_Campo4"/>
      <sheetName val="ACTOS_POR_RIESGO4"/>
      <sheetName val="drop_lists4"/>
      <sheetName val="MRL_NON_SUPPLY_URU4"/>
      <sheetName val="AIIM_-_Empresas_Ext_20124"/>
      <sheetName val="KPIs_Hana4"/>
      <sheetName val="Catalago_de_refacciones_4"/>
      <sheetName val="Existencias_al_07-Nov-20124"/>
      <sheetName val="Check_GG4"/>
      <sheetName val="Nombre_de_SOP4"/>
      <sheetName val="NAZ_Strategy"/>
      <sheetName val="Ta_4"/>
      <sheetName val="2__Indicadores4"/>
      <sheetName val="부재료_비교(11년_vs_10년)4"/>
      <sheetName val="_손익기01_XL_x005f_x0000__x04"/>
      <sheetName val="Lista_de_Entrenamientos_RSO4"/>
      <sheetName val="Tablero_SDG7"/>
      <sheetName val="Lista_Areas7"/>
      <sheetName val="One_Page7"/>
      <sheetName val="Sub-Productos_HN5"/>
      <sheetName val="Eficiencia_linea4"/>
      <sheetName val="_mngt_Pillar4"/>
      <sheetName val="Sheet3_(2)4"/>
      <sheetName val="요일_테이블_4"/>
      <sheetName val="Sheet2_(2)4"/>
      <sheetName val="Lao_&amp;_Cam4"/>
      <sheetName val="Hoegaarden_20194"/>
      <sheetName val="Lao_&amp;_Cam_20194"/>
      <sheetName val="Malaysia_20194"/>
      <sheetName val="Singapore_20194"/>
      <sheetName val="Other_Listings4"/>
      <sheetName val="Pauta_RPS_Distribuição3"/>
      <sheetName val="Estoque_(2)3"/>
      <sheetName val="Comp_Inseguros3"/>
      <sheetName val="BNR_2012_в_ящике3"/>
      <sheetName val="DATOS_DE_VALIDACIÓN3"/>
      <sheetName val="Datos_con3"/>
      <sheetName val="_Datos_Cond_3"/>
      <sheetName val="DO_NOT_MOVE3"/>
      <sheetName val="INGRESO_(2)3"/>
      <sheetName val="PG-K1610_(UEN_Areas)MNG3"/>
      <sheetName val="DATOS_GEN_3"/>
      <sheetName val="NUEVOS_CRITERIOS3"/>
      <sheetName val="Condiciones_Agua3"/>
      <sheetName val="Dropdown_list2"/>
      <sheetName val="Proced_2"/>
      <sheetName val="Drop_list2"/>
      <sheetName val="FX_Rates2"/>
      <sheetName val="Vagas_x_Candidatos2"/>
      <sheetName val="__한국_AMP_ASP-23_판㧤가격__2"/>
      <sheetName val="11_䡸화채무줝ⴌ(AFS,HTM)082"/>
      <sheetName val="Control_de_Fallas2"/>
      <sheetName val="Setup_for_Templates2"/>
      <sheetName val="Datos_emp2"/>
      <sheetName val="TIPO_DE_ACTO2"/>
      <sheetName val="%_cumplimiento_2"/>
      <sheetName val="%_CUMPLIMIENTO2"/>
      <sheetName val="Listas_y_equipos_a_evaluar2"/>
      <sheetName val="CRITICIDAD_DE_CI2"/>
      <sheetName val="Catálogo_de_CI2"/>
      <sheetName val="Data_Reporte2"/>
      <sheetName val="Read_me2"/>
      <sheetName val="Validation_lists2"/>
      <sheetName val="Cut_Machine_Summary2"/>
      <sheetName val="Daily_Dashboard2"/>
      <sheetName val="Champions_List1"/>
      <sheetName val="CALIFICACIONES_2019"/>
      <sheetName val="Lev_4_360_deg_check_Crit_Task"/>
      <sheetName val="Lev_4_Chk_IC_Stock_Crit_Task"/>
      <sheetName val="Lev_4_WMS_Putaway_Crit_Task"/>
      <sheetName val="Mapeo_SKUs2"/>
      <sheetName val="Vol_(Ds)2"/>
      <sheetName val="Vol_(Ka)2"/>
      <sheetName val="Vol_(Oth)2"/>
      <sheetName val="Vol_(Oth)_Cortesias2"/>
      <sheetName val="INPUT-Cust_Sugg_Margin(Ds)2"/>
      <sheetName val="On_Invoice2"/>
      <sheetName val="INPUT-Cust_Sugg_Margin(Ka)2"/>
      <sheetName val="INPUT_SKUs2"/>
      <sheetName val="Brand_P&amp;L"/>
      <sheetName val="SUPERMONT_P"/>
      <sheetName val="Data_selection"/>
      <sheetName val="1_"/>
      <sheetName val="Customer_&amp;_SO"/>
      <sheetName val="Session_Proposal"/>
      <sheetName val="PROCESS MD"/>
      <sheetName val="Table"/>
      <sheetName val="Consolidated_Project List"/>
      <sheetName val="Fixed Cost"/>
      <sheetName val="[손익기01_XL_x0000__x0000_DePara6"/>
      <sheetName val="_손익기01_XL_x0000__x0000_DePara6"/>
      <sheetName val="_손익기01_XL_x005f_x0000__x3"/>
      <sheetName val="_손익기01_XL_x0000__x01"/>
      <sheetName val="_손익기01_XL_x0000__x2"/>
      <sheetName val="_손익기01_XL_x0000__x3"/>
      <sheetName val="Project List"/>
      <sheetName val="概览"/>
      <sheetName val="Выпадающие списки"/>
      <sheetName val="Списки"/>
      <sheetName val="Listas desplegables"/>
      <sheetName val="Resumen General"/>
      <sheetName val="Cátalogo de CI"/>
      <sheetName val="Hoja2 (2)"/>
      <sheetName val="Technology check list"/>
      <sheetName val="Status de Usuario"/>
      <sheetName val="pel_nvo"/>
      <sheetName val="SST"/>
      <sheetName val="Actos y Condiciones "/>
      <sheetName val="Settings"/>
      <sheetName val="NO BORRAR"/>
      <sheetName val="CUMPLIMIENTO"/>
      <sheetName val="Formato checklist Lab"/>
      <sheetName val="SOP Freshness"/>
      <sheetName val="PAINEL RECOLHA CRÉDITO"/>
      <sheetName val="Gráficos - CDD"/>
      <sheetName val="Values"/>
      <sheetName val="Industries"/>
      <sheetName val="监控探头清单"/>
      <sheetName val="下拉选项"/>
      <sheetName val="不安全行为分类"/>
      <sheetName val="IQ_SALE_REAL_ESTATE_CF_FIN"/>
      <sheetName val="IQ_SALE_REAL_ESTATE_CF_INS"/>
      <sheetName val="IQ_SALE_REAL_ESTATE_CF_UTI"/>
      <sheetName val="IQ_SHORT_INTEREST_PERCENT"/>
      <sheetName val="IQ_TAX_EQUIV_NET_INT_INC"/>
      <sheetName val="IQ_TOTAL_DEBT_ISSUED_BNK"/>
      <sheetName val="IQ_TOTAL_DEBT_ISSUED_FIN"/>
      <sheetName val="IQ_TOTAL_DEBT_ISSUED_REIT"/>
      <sheetName val="IQ_TOTAL_DEBT_ISSUED_UTI"/>
      <sheetName val="IQ_TOTAL_DEBT_ISSUES_INS"/>
      <sheetName val="IQ_TOTAL_DEBT_OVER_EBITDA"/>
      <sheetName val="Text"/>
      <sheetName val="3. Training &amp; travel"/>
      <sheetName val="Mapeo_SKUs4"/>
      <sheetName val="Vol_(Ds)4"/>
      <sheetName val="Vol_(Ka)4"/>
      <sheetName val="Vol_(Oth)4"/>
      <sheetName val="Vol_(Oth)_Cortesias4"/>
      <sheetName val="INPUT-Cust_Sugg_Margin(Ds)4"/>
      <sheetName val="On_Invoice4"/>
      <sheetName val="INPUT-Cust_Sugg_Margin(Ka)4"/>
      <sheetName val="INPUT_SKUs4"/>
      <sheetName val="SUPERMONT_P2"/>
      <sheetName val="Brand_P&amp;L1"/>
      <sheetName val="Mapeo_SKUs3"/>
      <sheetName val="Vol_(Ds)3"/>
      <sheetName val="Vol_(Ka)3"/>
      <sheetName val="Vol_(Oth)3"/>
      <sheetName val="Vol_(Oth)_Cortesias3"/>
      <sheetName val="INPUT-Cust_Sugg_Margin(Ds)3"/>
      <sheetName val="On_Invoice3"/>
      <sheetName val="INPUT-Cust_Sugg_Margin(Ka)3"/>
      <sheetName val="INPUT_SKUs3"/>
      <sheetName val="SUPERMONT_P1"/>
      <sheetName val="Source"/>
      <sheetName val="Dimension IN Sheet1!D1912"/>
      <sheetName val="Dimension IN 1912"/>
      <sheetName val="Introduction"/>
      <sheetName val="Manage to Sustain"/>
      <sheetName val="Meeting List"/>
      <sheetName val="DropLists"/>
      <sheetName val="Packages Info"/>
      <sheetName val="Preferred Option"/>
      <sheetName val="TO_Data_Base19"/>
      <sheetName val="YTD_Summary18"/>
      <sheetName val="Month_Summary18"/>
      <sheetName val="Trial_Balance_MAY_200918"/>
      <sheetName val="TB_Pivot18"/>
      <sheetName val="total_per_LB_LB218"/>
      <sheetName val="Trial_Balance_Vlookup18"/>
      <sheetName val="Trial_Balance_APRIL_200918"/>
      <sheetName val="Roll_Out_AQ18"/>
      <sheetName val="Evolução_mandamentos18"/>
      <sheetName val="Planilha_resultados17"/>
      <sheetName val="Historico_200317"/>
      <sheetName val="Sig_Cycles_Accts_&amp;_Processes17"/>
      <sheetName val="Fixed_ZBB11"/>
      <sheetName val="E_法规NC11"/>
      <sheetName val="3_ISo_YTD11"/>
      <sheetName val="Données_LMU11"/>
      <sheetName val="Brazil_Sovereign11"/>
      <sheetName val="Resumen_Costo11"/>
      <sheetName val="Base_de_Dados11"/>
      <sheetName val="Extract_Loss11"/>
      <sheetName val="5_111"/>
      <sheetName val="QA_跟踪记录表11"/>
      <sheetName val="RG_Depots11"/>
      <sheetName val="material_data11"/>
      <sheetName val="other_data11"/>
      <sheetName val="Como_Estamos11"/>
      <sheetName val="Database_(RUR)Mar_YTD11"/>
      <sheetName val="SKU_Mapping11"/>
      <sheetName val="Drop_Down11"/>
      <sheetName val="Raw_Data11"/>
      <sheetName val="EBM-2_GHQ11"/>
      <sheetName val="Base_PEF12"/>
      <sheetName val="Controls_data13"/>
      <sheetName val="Testing_Template_Guidance11"/>
      <sheetName val="Test_Programs11"/>
      <sheetName val="Dados_BLP11"/>
      <sheetName val="JOB_PROFILE_-_LAS11"/>
      <sheetName val="ARdistr_(2)11"/>
      <sheetName val="FJJX_Bud_IB10"/>
      <sheetName val="look-up_data10"/>
      <sheetName val="Prd_Hierarchy(产品层级)10"/>
      <sheetName val="Com_(2PK)10"/>
      <sheetName val="Project_Code10"/>
      <sheetName val="[손익기01_XL10"/>
      <sheetName val="요일_테이블11"/>
      <sheetName val="요일_테이블_(2)10"/>
      <sheetName val="Prd_Hierarchy(产品层次)10"/>
      <sheetName val="전사_PL12"/>
      <sheetName val="자금_제외_PL12"/>
      <sheetName val="자금_PL12"/>
      <sheetName val="전사_BS12"/>
      <sheetName val="자금_제외_BS12"/>
      <sheetName val="자금_BS12"/>
      <sheetName val="BS_계정_설명12"/>
      <sheetName val="_Cash_Flow(전사)12"/>
      <sheetName val="_Cash_Flow(자금제외)12"/>
      <sheetName val="_Cash_Flow(자금)12"/>
      <sheetName val="ROIC_12"/>
      <sheetName val="인건비_명세12"/>
      <sheetName val="판관비_명세12"/>
      <sheetName val="OH_Cost경비(내역)12"/>
      <sheetName val="OH_Cost경비(배부기준)12"/>
      <sheetName val="기타수지&amp;특별손익_명세12"/>
      <sheetName val="업무연락_(2)11"/>
      <sheetName val="제시_손익계산서11"/>
      <sheetName val="01_02월_성과급12"/>
      <sheetName val="M_7회차_담금_계획11"/>
      <sheetName val="팀별_실적11"/>
      <sheetName val="팀별_실적_(환산)11"/>
      <sheetName val="4__Inj_투자상세내역11"/>
      <sheetName val="3__Blow_투자_상세내역11"/>
      <sheetName val="Process_List11"/>
      <sheetName val="7_(2)11"/>
      <sheetName val="_손익기01_XL10"/>
      <sheetName val="drop_down_list10"/>
      <sheetName val="Income_Stmt10"/>
      <sheetName val="[손익기01_XL_x005f_x0000__x005f_x0000_DePara10"/>
      <sheetName val="Quarterly_LBO_Model10"/>
      <sheetName val="_손익기01_XL_x005f_x0000__x005f_x0000_DePara10"/>
      <sheetName val="15년_BL_사계10"/>
      <sheetName val="1_종합손익(도급)10"/>
      <sheetName val="1_종합손익(주택,개발)10"/>
      <sheetName val="2_실행예산10"/>
      <sheetName val="2_2과부족10"/>
      <sheetName val="2_3원가절감10"/>
      <sheetName val="8_외주비집행현황10"/>
      <sheetName val="9_자재비10"/>
      <sheetName val="10_현장집행10"/>
      <sheetName val="3_추가원가10"/>
      <sheetName val="3_추가원가_(2)10"/>
      <sheetName val="4_사전공사10"/>
      <sheetName val="5_추정공사비10"/>
      <sheetName val="6_금융비용10"/>
      <sheetName val="7_공사비집행현황(총괄)10"/>
      <sheetName val="11_1생산성10"/>
      <sheetName val="11_2인원산출10"/>
      <sheetName val="Figures_Report9"/>
      <sheetName val="Classification_分类9"/>
      <sheetName val="Set_Up10"/>
      <sheetName val="Fare_prices9"/>
      <sheetName val="Hotel_prices9"/>
      <sheetName val="tab_STATUS_DO_PROCESSO_9"/>
      <sheetName val="slide_24_cat_A9"/>
      <sheetName val="slide_82_cat_b9"/>
      <sheetName val="__한국_AMP_ASP-23_판매가격__9"/>
      <sheetName val="CC_Down_load_07169"/>
      <sheetName val="변경실행(2차)_9"/>
      <sheetName val="나_출고9"/>
      <sheetName val="나_입고9"/>
      <sheetName val="09년_인건비(속리산)9"/>
      <sheetName val="합산목표(감가+57_5)9"/>
      <sheetName val="제조원가_원단위_분석9"/>
      <sheetName val="종합표양식(품의_&amp;_입고)_29"/>
      <sheetName val="원가관리_(동월대비)9"/>
      <sheetName val="b_balju_(2)9"/>
      <sheetName val="2-2_매출분석9"/>
      <sheetName val="몰드시스템_리스트9"/>
      <sheetName val="11_외화채무증권(AFS,HTM)089"/>
      <sheetName val="13_감액TEST_089"/>
      <sheetName val="12년_CF(9월)9"/>
      <sheetName val="중기조종사_단위단가9"/>
      <sheetName val="6PILE__(돌출)9"/>
      <sheetName val="기성청구_공문9"/>
      <sheetName val="Sheet1_(2)9"/>
      <sheetName val="Perf__Plan__Diário19"/>
      <sheetName val="In_(2)9"/>
      <sheetName val="CLASIFICACION_DE_AI9"/>
      <sheetName val="Base_da_Datos9"/>
      <sheetName val="Dados_dos_Produtos9"/>
      <sheetName val="09~10년_매출계획9"/>
      <sheetName val="1_MDF1공장9"/>
      <sheetName val="Incident_유형구분표9"/>
      <sheetName val="3YP2016-Bottom_up8"/>
      <sheetName val="DD_list9"/>
      <sheetName val="Base_de_Datos8"/>
      <sheetName val="Clasif_8"/>
      <sheetName val="Supply_Cost_Centers8"/>
      <sheetName val="Cond__Inseguros8"/>
      <sheetName val="Comp__Inseguros8"/>
      <sheetName val="Lista_de_datos8"/>
      <sheetName val="MASTER_APP8"/>
      <sheetName val="2_카드채권(대출포함)8"/>
      <sheetName val="表21_净利润调节表8"/>
      <sheetName val="Lista_CI8"/>
      <sheetName val="Dashboard_Prevención_Riesgos_7"/>
      <sheetName val="TOP_KPIs_MTM7"/>
      <sheetName val="PLAN_DE_ACCION7"/>
      <sheetName val="Faro_de_Indicadores7"/>
      <sheetName val="Farol_Acciones8"/>
      <sheetName val="Lista_de_Entrenamientos8"/>
      <sheetName val="Unidades_SAC-REVENDA9"/>
      <sheetName val="FornecM_Check7"/>
      <sheetName val="Share_Price_20028"/>
      <sheetName val="_DD_List8"/>
      <sheetName val="BEP_加薪_KPI7"/>
      <sheetName val="_손익기01_XL_x005f_x005f_x005f_x0000__x005f_x005f_x7"/>
      <sheetName val="F08_-_Asia_Pac_Full_Year_Q38"/>
      <sheetName val="Top_Priorities8"/>
      <sheetName val="Listco_Stock8"/>
      <sheetName val="Intl_Purchase8"/>
      <sheetName val="FY_outlook8"/>
      <sheetName val="CY_outlook8"/>
      <sheetName val="Cash_metrics8"/>
      <sheetName val="P6_78"/>
      <sheetName val="DATOS_BASE7"/>
      <sheetName val="Estratificación_AI7"/>
      <sheetName val="condicion_inseguras7"/>
      <sheetName val="Actos_Inseguros7"/>
      <sheetName val="Control_de_incidentes7"/>
      <sheetName val="Plan_de_Acción7"/>
      <sheetName val="Hazards_Analysis-隐患分析7"/>
      <sheetName val="97_사업추정(WEKI)7"/>
      <sheetName val="Tong_hop7"/>
      <sheetName val="95_1_1이후취득자산(숨기기상태)7"/>
      <sheetName val="sum1_(2)7"/>
      <sheetName val="3_바닥판설계7"/>
      <sheetName val="6월_공정외주7"/>
      <sheetName val="2_대외공문7"/>
      <sheetName val="2_총괄표7"/>
      <sheetName val="입출재고현황_(2)7"/>
      <sheetName val="504전기실_동부하-L7"/>
      <sheetName val="OUTER_AREA(겹침없음)7"/>
      <sheetName val="EL_표면적7"/>
      <sheetName val="TRE_TABLE7"/>
      <sheetName val="입찰내역_발주처_양식7"/>
      <sheetName val="Issues_List_Payments7"/>
      <sheetName val="turnover_reason퇴직사유7"/>
      <sheetName val="Grafica_Actos7"/>
      <sheetName val="POC_LIST7"/>
      <sheetName val="Condiciones_SyE7"/>
      <sheetName val="DETALLE_MENSUAL7"/>
      <sheetName val="SKU_Basic_Data7"/>
      <sheetName val="do_not_delete7"/>
      <sheetName val="APAC_S7"/>
      <sheetName val="APAC_N7"/>
      <sheetName val="Slide_output7"/>
      <sheetName val="[손익기01_XL??DePara7"/>
      <sheetName val="Farol_Metas7"/>
      <sheetName val="Mod_Relac_7"/>
      <sheetName val="REALxMETA_-_CERVEJA9"/>
      <sheetName val="REALxMETA_-_REFRI9"/>
      <sheetName val="Directrices_de_Metas_20177"/>
      <sheetName val="Data_validation7"/>
      <sheetName val="Drop-down_List6"/>
      <sheetName val="by_DD6"/>
      <sheetName val="VALIDACION_DE_DATOS6"/>
      <sheetName val="Entity_Target7"/>
      <sheetName val="Jul-Sep_Actual_cost_(2)6"/>
      <sheetName val="Check_Qualidade5"/>
      <sheetName val="De_Para6"/>
      <sheetName val="Check_Aderencia5"/>
      <sheetName val="부재료_비교(11년_vs_10년)5"/>
      <sheetName val="_손익기01_XL_x005f_x0000__x05"/>
      <sheetName val="Base_Farol5"/>
      <sheetName val="Gerencial_IL5"/>
      <sheetName val="Ventas_Campo5"/>
      <sheetName val="ACTOS_POR_RIESGO5"/>
      <sheetName val="drop_lists5"/>
      <sheetName val="MRL_NON_SUPPLY_URU5"/>
      <sheetName val="AIIM_-_Empresas_Ext_20125"/>
      <sheetName val="KPIs_Hana5"/>
      <sheetName val="Catalago_de_refacciones_5"/>
      <sheetName val="Existencias_al_07-Nov-20125"/>
      <sheetName val="Check_GG5"/>
      <sheetName val="Sheet3_(2)5"/>
      <sheetName val="Nombre_de_SOP5"/>
      <sheetName val="Lao_&amp;_Cam5"/>
      <sheetName val="Hoegaarden_20195"/>
      <sheetName val="Lao_&amp;_Cam_20195"/>
      <sheetName val="Malaysia_20195"/>
      <sheetName val="Singapore_20195"/>
      <sheetName val="_mngt_Pillar5"/>
      <sheetName val="2__Indicadores5"/>
      <sheetName val="Ta_5"/>
      <sheetName val="요일_테이블_5"/>
      <sheetName val="Sheet2_(2)5"/>
      <sheetName val="Other_Listings5"/>
      <sheetName val="Lista_de_Entrenamientos_RSO5"/>
      <sheetName val="Tablero_SDG8"/>
      <sheetName val="Lista_Areas8"/>
      <sheetName val="One_Page8"/>
      <sheetName val="Sub-Productos_HN6"/>
      <sheetName val="Eficiencia_linea5"/>
      <sheetName val="Pauta_RPS_Distribuição4"/>
      <sheetName val="Estoque_(2)4"/>
      <sheetName val="Comp_Inseguros4"/>
      <sheetName val="BNR_2012_в_ящике4"/>
      <sheetName val="DATOS_DE_VALIDACIÓN4"/>
      <sheetName val="Datos_con4"/>
      <sheetName val="_Datos_Cond_4"/>
      <sheetName val="DO_NOT_MOVE4"/>
      <sheetName val="INGRESO_(2)4"/>
      <sheetName val="PG-K1610_(UEN_Areas)MNG4"/>
      <sheetName val="DATOS_GEN_4"/>
      <sheetName val="NUEVOS_CRITERIOS4"/>
      <sheetName val="Condiciones_Agua4"/>
      <sheetName val="Dropdown_list3"/>
      <sheetName val="Proced_3"/>
      <sheetName val="Drop_list3"/>
      <sheetName val="FX_Rates3"/>
      <sheetName val="Cut_Machine_Summary3"/>
      <sheetName val="__한국_AMP_ASP-23_판㧤가격__3"/>
      <sheetName val="11_䡸화채무줝ⴌ(AFS,HTM)083"/>
      <sheetName val="Control_de_Fallas3"/>
      <sheetName val="Setup_for_Templates3"/>
      <sheetName val="Datos_emp3"/>
      <sheetName val="Validation_lists3"/>
      <sheetName val="TIPO_DE_ACTO3"/>
      <sheetName val="CRITICIDAD_DE_CI3"/>
      <sheetName val="Catálogo_de_CI3"/>
      <sheetName val="%_CUMPLIMIENTO3"/>
      <sheetName val="%_cumplimiento_3"/>
      <sheetName val="CALIFICACIONES_20191"/>
      <sheetName val="Lev_4_360_deg_check_Crit_Task1"/>
      <sheetName val="Lev_4_Chk_IC_Stock_Crit_Task1"/>
      <sheetName val="Lev_4_WMS_Putaway_Crit_Task1"/>
      <sheetName val="Data_selection1"/>
      <sheetName val="1_1"/>
      <sheetName val="Customer_&amp;_SO1"/>
      <sheetName val="Session_Proposal1"/>
      <sheetName val="Vagas_x_Candidatos3"/>
      <sheetName val="Listas_y_equipos_a_evaluar3"/>
      <sheetName val="Data_Reporte3"/>
      <sheetName val="Read_me3"/>
      <sheetName val="Champions_List2"/>
      <sheetName val="NAZ_Strategy1"/>
      <sheetName val="Daily_Dashboard3"/>
      <sheetName val="Dropdown_Menu"/>
      <sheetName val="Análise_Tempos"/>
      <sheetName val="PDA_BOP"/>
      <sheetName val="Validação_de_Dados"/>
      <sheetName val="No_llenar_"/>
      <sheetName val="Incentivo_Automóvil"/>
      <sheetName val="유류대_현황"/>
      <sheetName val="mapping_(2)"/>
      <sheetName val="Ref_"/>
      <sheetName val="2_3_Projects_Status"/>
      <sheetName val="Lista_de_Motivos"/>
      <sheetName val="Ponto_Crítico_-_Resp__Plano"/>
      <sheetName val="Lista_Funcionários_(2)"/>
      <sheetName val="Project_List"/>
      <sheetName val="PROCESS_MD"/>
      <sheetName val="Выпадающие_списки"/>
      <sheetName val="1__템플릿"/>
      <sheetName val="2__작성_참고사항"/>
      <sheetName val="Listas_desplegables"/>
      <sheetName val="Resumen_General"/>
      <sheetName val="Cátalogo_de_CI"/>
      <sheetName val="Hoja2_(2)"/>
      <sheetName val="Technology_check_list"/>
      <sheetName val="Status_de_Usuario"/>
      <sheetName val="Actos_y_Condiciones_"/>
      <sheetName val="NO_BORRAR"/>
      <sheetName val="Formato_checklist_Lab"/>
      <sheetName val="Consolidated_Project_List"/>
      <sheetName val="Fixed_Cost"/>
      <sheetName val="Supporting"/>
      <sheetName val="입문 트랜드(종합분석)"/>
      <sheetName val="Maestras"/>
      <sheetName val="Master CE"/>
      <sheetName val="CE_Final "/>
      <sheetName val="CALENDAR"/>
      <sheetName val="OL LIST"/>
      <sheetName val="YTD GUEST LIST"/>
      <sheetName val="Session Full list"/>
      <sheetName val="FOOD PAYMENT update JAN"/>
      <sheetName val="Rate card F19 "/>
      <sheetName val="Master Plan  (update)"/>
      <sheetName val="The KPI "/>
      <sheetName val="Mentor Plan "/>
      <sheetName val="Master Plan "/>
      <sheetName val="Tier 1 GOV_PC Networking "/>
      <sheetName val="Tier 1 LBO "/>
      <sheetName val="工作表7"/>
      <sheetName val="自定义"/>
      <sheetName val="[손익기01_XL_x0000__x0000_DePara7"/>
      <sheetName val="_손익기01_XL_x0000__x0000_DePara7"/>
      <sheetName val="_손익기01_XL_x0000__x02"/>
      <sheetName val="[손익기01_XL_x0000__x0000_DePara8"/>
      <sheetName val="_손익기01_XL_x0000__x0000_DePara8"/>
      <sheetName val="_손익기01_XL_x0000__x03"/>
      <sheetName val="[손익기01_XL_x0000__x0000_DePara9"/>
      <sheetName val="_손익기01_XL_x0000__x0000_DePara9"/>
      <sheetName val="_손익기01_XL_x0000__x04"/>
      <sheetName val="_손익기01_XL_x005f_x0000__x4"/>
      <sheetName val="_손익기01_XL_x005f_x0000__x5"/>
      <sheetName val="_손익기01_XL_x005f_x0000__x6"/>
      <sheetName val="链接数据"/>
      <sheetName val="类型"/>
      <sheetName val="2020 MMR12"/>
      <sheetName val="不安全行为分析"/>
      <sheetName val="Razão Social"/>
      <sheetName val="MOTOSxCONDUTOR"/>
      <sheetName val="Plan4"/>
      <sheetName val="filtros"/>
      <sheetName val="Relatorio"/>
      <sheetName val="Codes"/>
      <sheetName val="PAINEL_RECOLHA_CRÉDITO"/>
      <sheetName val="Gráficos_-_CDD"/>
      <sheetName val="YTD_Summary19"/>
      <sheetName val="Month_Summary19"/>
      <sheetName val="Trial_Balance_MAY_200919"/>
      <sheetName val="TB_Pivot19"/>
      <sheetName val="total_per_LB_LB219"/>
      <sheetName val="Trial_Balance_Vlookup19"/>
      <sheetName val="Trial_Balance_APRIL_200919"/>
      <sheetName val="TO_Data_Base20"/>
      <sheetName val="Roll_Out_AQ19"/>
      <sheetName val="Evolução_mandamentos19"/>
      <sheetName val="Planilha_resultados18"/>
      <sheetName val="Historico_200318"/>
      <sheetName val="Sig_Cycles_Accts_&amp;_Processes18"/>
      <sheetName val="Fixed_ZBB12"/>
      <sheetName val="3_ISo_YTD12"/>
      <sheetName val="E_法规NC12"/>
      <sheetName val="Données_LMU12"/>
      <sheetName val="Brazil_Sovereign12"/>
      <sheetName val="Resumen_Costo12"/>
      <sheetName val="Extract_Loss12"/>
      <sheetName val="QA_跟踪记录表12"/>
      <sheetName val="5_112"/>
      <sheetName val="Como_Estamos12"/>
      <sheetName val="Base_de_Dados12"/>
      <sheetName val="RG_Depots12"/>
      <sheetName val="material_data12"/>
      <sheetName val="other_data12"/>
      <sheetName val="Database_(RUR)Mar_YTD12"/>
      <sheetName val="SKU_Mapping12"/>
      <sheetName val="Drop_Down12"/>
      <sheetName val="Raw_Data12"/>
      <sheetName val="EBM-2_GHQ12"/>
      <sheetName val="Base_PEF13"/>
      <sheetName val="Testing_Template_Guidance12"/>
      <sheetName val="Test_Programs12"/>
      <sheetName val="Controls_data14"/>
      <sheetName val="Dados_BLP12"/>
      <sheetName val="ARdistr_(2)12"/>
      <sheetName val="FJJX_Bud_IB11"/>
      <sheetName val="look-up_data11"/>
      <sheetName val="Prd_Hierarchy(产品层级)11"/>
      <sheetName val="Com_(2PK)11"/>
      <sheetName val="JOB_PROFILE_-_LAS12"/>
      <sheetName val="요일_테이블12"/>
      <sheetName val="요일_테이블_(2)11"/>
      <sheetName val="Prd_Hierarchy(产品层次)11"/>
      <sheetName val="Project_Code11"/>
      <sheetName val="전사_PL13"/>
      <sheetName val="자금_제외_PL13"/>
      <sheetName val="자금_PL13"/>
      <sheetName val="전사_BS13"/>
      <sheetName val="자금_제외_BS13"/>
      <sheetName val="자금_BS13"/>
      <sheetName val="BS_계정_설명13"/>
      <sheetName val="_Cash_Flow(전사)13"/>
      <sheetName val="_Cash_Flow(자금제외)13"/>
      <sheetName val="_Cash_Flow(자금)13"/>
      <sheetName val="ROIC_13"/>
      <sheetName val="인건비_명세13"/>
      <sheetName val="판관비_명세13"/>
      <sheetName val="OH_Cost경비(내역)13"/>
      <sheetName val="OH_Cost경비(배부기준)13"/>
      <sheetName val="기타수지&amp;특별손익_명세13"/>
      <sheetName val="업무연락_(2)12"/>
      <sheetName val="제시_손익계산서12"/>
      <sheetName val="01_02월_성과급13"/>
      <sheetName val="M_7회차_담금_계획12"/>
      <sheetName val="팀별_실적12"/>
      <sheetName val="팀별_실적_(환산)12"/>
      <sheetName val="4__Inj_투자상세내역12"/>
      <sheetName val="3__Blow_투자_상세내역12"/>
      <sheetName val="Process_List12"/>
      <sheetName val="7_(2)12"/>
      <sheetName val="_손익기01_XL11"/>
      <sheetName val="Income_Stmt11"/>
      <sheetName val="drop_down_list11"/>
      <sheetName val="Figures_Report10"/>
      <sheetName val="[손익기01_XL_x005f_x0000__x005f_x0000_DePara11"/>
      <sheetName val="Quarterly_LBO_Model11"/>
      <sheetName val="[손익기01_XL11"/>
      <sheetName val="_손익기01_XL_x005f_x0000__x005f_x0000_DePara11"/>
      <sheetName val="15년_BL_사계11"/>
      <sheetName val="1_종합손익(도급)11"/>
      <sheetName val="1_종합손익(주택,개발)11"/>
      <sheetName val="2_실행예산11"/>
      <sheetName val="2_2과부족11"/>
      <sheetName val="2_3원가절감11"/>
      <sheetName val="8_외주비집행현황11"/>
      <sheetName val="9_자재비11"/>
      <sheetName val="10_현장집행11"/>
      <sheetName val="3_추가원가11"/>
      <sheetName val="3_추가원가_(2)11"/>
      <sheetName val="4_사전공사11"/>
      <sheetName val="5_추정공사비11"/>
      <sheetName val="6_금융비용11"/>
      <sheetName val="7_공사비집행현황(총괄)11"/>
      <sheetName val="11_1생산성11"/>
      <sheetName val="11_2인원산출11"/>
      <sheetName val="Classification_分类10"/>
      <sheetName val="Set_Up11"/>
      <sheetName val="Fare_prices10"/>
      <sheetName val="Hotel_prices10"/>
      <sheetName val="tab_STATUS_DO_PROCESSO_10"/>
      <sheetName val="Perf__Plan__Diário110"/>
      <sheetName val="In_(2)10"/>
      <sheetName val="__한국_AMP_ASP-23_판매가격__10"/>
      <sheetName val="CC_Down_load_071610"/>
      <sheetName val="변경실행(2차)_10"/>
      <sheetName val="나_출고10"/>
      <sheetName val="나_입고10"/>
      <sheetName val="09년_인건비(속리산)10"/>
      <sheetName val="합산목표(감가+57_5)10"/>
      <sheetName val="제조원가_원단위_분석10"/>
      <sheetName val="종합표양식(품의_&amp;_입고)_210"/>
      <sheetName val="원가관리_(동월대비)10"/>
      <sheetName val="b_balju_(2)10"/>
      <sheetName val="2-2_매출분석10"/>
      <sheetName val="몰드시스템_리스트10"/>
      <sheetName val="11_외화채무증권(AFS,HTM)0810"/>
      <sheetName val="13_감액TEST_0810"/>
      <sheetName val="12년_CF(9월)10"/>
      <sheetName val="중기조종사_단위단가10"/>
      <sheetName val="6PILE__(돌출)10"/>
      <sheetName val="기성청구_공문10"/>
      <sheetName val="Sheet1_(2)10"/>
      <sheetName val="CLASIFICACION_DE_AI10"/>
      <sheetName val="Base_da_Datos10"/>
      <sheetName val="slide_24_cat_A10"/>
      <sheetName val="slide_82_cat_b10"/>
      <sheetName val="Dados_dos_Produtos10"/>
      <sheetName val="09~10년_매출계획10"/>
      <sheetName val="1_MDF1공장10"/>
      <sheetName val="Incident_유형구분표10"/>
      <sheetName val="3YP2016-Bottom_up9"/>
      <sheetName val="DD_list10"/>
      <sheetName val="Base_de_Datos9"/>
      <sheetName val="Supply_Cost_Centers9"/>
      <sheetName val="2_카드채권(대출포함)9"/>
      <sheetName val="表21_净利润调节表9"/>
      <sheetName val="Cond__Inseguros9"/>
      <sheetName val="Comp__Inseguros9"/>
      <sheetName val="Lista_de_datos9"/>
      <sheetName val="MASTER_APP9"/>
      <sheetName val="Clasif_9"/>
      <sheetName val="Farol_Acciones9"/>
      <sheetName val="Lista_de_Entrenamientos9"/>
      <sheetName val="Unidades_SAC-REVENDA10"/>
      <sheetName val="FornecM_Check8"/>
      <sheetName val="Lista_CI9"/>
      <sheetName val="Estratificación_AI8"/>
      <sheetName val="condicion_inseguras8"/>
      <sheetName val="Actos_Inseguros8"/>
      <sheetName val="Control_de_incidentes8"/>
      <sheetName val="Plan_de_Acción8"/>
      <sheetName val="_DD_List9"/>
      <sheetName val="Share_Price_20029"/>
      <sheetName val="Issues_List_Payments8"/>
      <sheetName val="BEP_加薪_KPI8"/>
      <sheetName val="Faro_de_Indicadores8"/>
      <sheetName val="TOP_KPIs_MTM8"/>
      <sheetName val="PLAN_DE_ACCION8"/>
      <sheetName val="Grafica_Actos8"/>
      <sheetName val="POC_LIST8"/>
      <sheetName val="Dashboard_Prevención_Riesgos_8"/>
      <sheetName val="APAC_S8"/>
      <sheetName val="APAC_N8"/>
      <sheetName val="Slide_output8"/>
      <sheetName val="do_not_delete8"/>
      <sheetName val="[손익기01_XL??DePara8"/>
      <sheetName val="Farol_Metas8"/>
      <sheetName val="Mod_Relac_8"/>
      <sheetName val="Condiciones_SyE8"/>
      <sheetName val="REALxMETA_-_CERVEJA10"/>
      <sheetName val="REALxMETA_-_REFRI10"/>
      <sheetName val="Directrices_de_Metas_20178"/>
      <sheetName val="F08_-_Asia_Pac_Full_Year_Q39"/>
      <sheetName val="Top_Priorities9"/>
      <sheetName val="Listco_Stock9"/>
      <sheetName val="Intl_Purchase9"/>
      <sheetName val="FY_outlook9"/>
      <sheetName val="CY_outlook9"/>
      <sheetName val="Cash_metrics9"/>
      <sheetName val="P6_79"/>
      <sheetName val="DATOS_BASE8"/>
      <sheetName val="DETALLE_MENSUAL8"/>
      <sheetName val="Entity_Target8"/>
      <sheetName val="VALIDACION_DE_DATOS7"/>
      <sheetName val="_손익기01_XL_x005f_x005f_x005f_x0000__x005f_x005f_x8"/>
      <sheetName val="Hazards_Analysis-隐患分析8"/>
      <sheetName val="97_사업추정(WEKI)8"/>
      <sheetName val="Tong_hop8"/>
      <sheetName val="95_1_1이후취득자산(숨기기상태)8"/>
      <sheetName val="sum1_(2)8"/>
      <sheetName val="3_바닥판설계8"/>
      <sheetName val="6월_공정외주8"/>
      <sheetName val="2_대외공문8"/>
      <sheetName val="2_총괄표8"/>
      <sheetName val="입출재고현황_(2)8"/>
      <sheetName val="504전기실_동부하-L8"/>
      <sheetName val="OUTER_AREA(겹침없음)8"/>
      <sheetName val="EL_표면적8"/>
      <sheetName val="TRE_TABLE8"/>
      <sheetName val="입찰내역_발주처_양식8"/>
      <sheetName val="Data_validation8"/>
      <sheetName val="turnover_reason퇴직사유8"/>
      <sheetName val="SKU_Basic_Data8"/>
      <sheetName val="Jul-Sep_Actual_cost_(2)7"/>
      <sheetName val="Drop-down_List7"/>
      <sheetName val="by_DD7"/>
      <sheetName val="Check_Qualidade6"/>
      <sheetName val="Check_Aderencia6"/>
      <sheetName val="De_Para7"/>
      <sheetName val="Base_Farol6"/>
      <sheetName val="Gerencial_IL6"/>
      <sheetName val="Ventas_Campo6"/>
      <sheetName val="ACTOS_POR_RIESGO6"/>
      <sheetName val="drop_lists6"/>
      <sheetName val="MRL_NON_SUPPLY_URU6"/>
      <sheetName val="AIIM_-_Empresas_Ext_20126"/>
      <sheetName val="KPIs_Hana6"/>
      <sheetName val="Catalago_de_refacciones_6"/>
      <sheetName val="Existencias_al_07-Nov-20126"/>
      <sheetName val="Check_GG6"/>
      <sheetName val="Nombre_de_SOP6"/>
      <sheetName val="Ta_6"/>
      <sheetName val="2__Indicadores6"/>
      <sheetName val="부재료_비교(11년_vs_10년)6"/>
      <sheetName val="_손익기01_XL_x005f_x0000__x06"/>
      <sheetName val="Lista_de_Entrenamientos_RSO6"/>
      <sheetName val="Tablero_SDG9"/>
      <sheetName val="Lista_Areas9"/>
      <sheetName val="One_Page9"/>
      <sheetName val="Sub-Productos_HN7"/>
      <sheetName val="Eficiencia_linea6"/>
      <sheetName val="_mngt_Pillar6"/>
      <sheetName val="Sheet3_(2)6"/>
      <sheetName val="요일_테이블_6"/>
      <sheetName val="Sheet2_(2)6"/>
      <sheetName val="Lao_&amp;_Cam6"/>
      <sheetName val="Hoegaarden_20196"/>
      <sheetName val="Lao_&amp;_Cam_20196"/>
      <sheetName val="Malaysia_20196"/>
      <sheetName val="Singapore_20196"/>
      <sheetName val="Other_Listings6"/>
      <sheetName val="Pauta_RPS_Distribuição5"/>
      <sheetName val="Estoque_(2)5"/>
      <sheetName val="Comp_Inseguros5"/>
      <sheetName val="BNR_2012_в_ящике5"/>
      <sheetName val="DATOS_DE_VALIDACIÓN5"/>
      <sheetName val="Datos_con5"/>
      <sheetName val="_Datos_Cond_5"/>
      <sheetName val="DO_NOT_MOVE5"/>
      <sheetName val="INGRESO_(2)5"/>
      <sheetName val="PG-K1610_(UEN_Areas)MNG5"/>
      <sheetName val="DATOS_GEN_5"/>
      <sheetName val="NUEVOS_CRITERIOS5"/>
      <sheetName val="Condiciones_Agua5"/>
      <sheetName val="Dropdown_list4"/>
      <sheetName val="FX_Rates4"/>
      <sheetName val="Vagas_x_Candidatos4"/>
      <sheetName val="__한국_AMP_ASP-23_판㧤가격__4"/>
      <sheetName val="11_䡸화채무줝ⴌ(AFS,HTM)084"/>
      <sheetName val="Drop_list4"/>
      <sheetName val="Proced_4"/>
      <sheetName val="Control_de_Fallas4"/>
      <sheetName val="Setup_for_Templates4"/>
      <sheetName val="Datos_emp4"/>
      <sheetName val="TIPO_DE_ACTO4"/>
      <sheetName val="%_cumplimiento_4"/>
      <sheetName val="%_CUMPLIMIENTO4"/>
      <sheetName val="Listas_y_equipos_a_evaluar4"/>
      <sheetName val="CRITICIDAD_DE_CI4"/>
      <sheetName val="Catálogo_de_CI4"/>
      <sheetName val="Data_Reporte4"/>
      <sheetName val="Read_me4"/>
      <sheetName val="Validation_lists4"/>
      <sheetName val="Cut_Machine_Summary4"/>
      <sheetName val="Daily_Dashboard4"/>
      <sheetName val="Champions_List3"/>
      <sheetName val="NAZ_Strategy2"/>
      <sheetName val="CALIFICACIONES_20192"/>
      <sheetName val="Lev_4_360_deg_check_Crit_Task2"/>
      <sheetName val="Lev_4_Chk_IC_Stock_Crit_Task2"/>
      <sheetName val="Lev_4_WMS_Putaway_Crit_Task2"/>
      <sheetName val="Brand_P&amp;L2"/>
      <sheetName val="Data_selection2"/>
      <sheetName val="1_2"/>
      <sheetName val="Customer_&amp;_SO2"/>
      <sheetName val="Session_Proposal2"/>
      <sheetName val="Análise_Tempos1"/>
      <sheetName val="Validação_de_Dados1"/>
      <sheetName val="No_llenar_1"/>
      <sheetName val="PDA_BOP1"/>
      <sheetName val="Incentivo_Automóvil1"/>
      <sheetName val="PROCESS_MD1"/>
      <sheetName val="Lista_de_Motivos1"/>
      <sheetName val="Ponto_Crítico_-_Resp__Plano1"/>
      <sheetName val="Lista_Funcionários_(2)1"/>
      <sheetName val="PAINEL_RECOLHA_CRÉDITO1"/>
      <sheetName val="Gráficos_-_CDD1"/>
      <sheetName val="데이터유효성목록"/>
      <sheetName val="control sheet"/>
      <sheetName val="대환취급"/>
      <sheetName val="SS20"/>
      <sheetName val="SS10"/>
      <sheetName val="sum_x0008_"/>
      <sheetName val="파일의이용"/>
      <sheetName val="_x005f_x0000___x0000__x0000__x0005__x0000_㴐ኰ"/>
      <sheetName val="_x005f_x0000___x0000__x0000__x0005__x0000_움ᕕ"/>
      <sheetName val="공통비_x0000__x0000_ʯ"/>
      <sheetName val="공통비_x0000_í遘̩"/>
      <sheetName val="날개벽(시점좌측)"/>
      <sheetName val="입찰내역_Ĉ"/>
      <sheetName val="보고서_표"/>
      <sheetName val="0__가정_및_결론"/>
      <sheetName val="1__투자비"/>
      <sheetName val="2__Rent-roll"/>
      <sheetName val="3__Funding"/>
      <sheetName val="4__운영수익"/>
      <sheetName val="5__운영비용"/>
      <sheetName val="6_1_N+1년차_NOI_산정"/>
      <sheetName val="6__부동산매각"/>
      <sheetName val="7__보유세"/>
      <sheetName val="8__교통유발부담금"/>
      <sheetName val="9__BS부속"/>
      <sheetName val="10__CF(M)"/>
      <sheetName val="11__IS(M)"/>
      <sheetName val="12__BS(M)"/>
      <sheetName val="14__IS(FY)"/>
      <sheetName val="13__CF(FY)"/>
      <sheetName val="15__BS(FY)"/>
      <sheetName val="16__RE(FY)"/>
      <sheetName val="1_수인터널"/>
      <sheetName val="Project Count"/>
      <sheetName val="Index1"/>
      <sheetName val="STRAT_PLAN_WKSHT1"/>
      <sheetName val="Sales_Plan_&amp;_other1"/>
      <sheetName val="drop_downs"/>
      <sheetName val="손익계산서"/>
      <sheetName val="대구은행"/>
      <sheetName val="원재료"/>
      <sheetName val="비품"/>
      <sheetName val="PF 현황(11년12월)"/>
      <sheetName val="Sensitivity and GC Value"/>
      <sheetName val="지급어음"/>
      <sheetName val="중속정보"/>
      <sheetName val="실행예산SHEET도장재검토"/>
      <sheetName val="0901"/>
      <sheetName val="식문화"/>
      <sheetName val="SRS 월별 BS"/>
      <sheetName val="SRS"/>
      <sheetName val="중기매출"/>
      <sheetName val="제조비(신청)"/>
      <sheetName val="경쟁사생산량추이"/>
      <sheetName val="12매출실적Copy"/>
      <sheetName val="매출액"/>
      <sheetName val="경영현황"/>
      <sheetName val="4월실적"/>
      <sheetName val="C"/>
      <sheetName val="평가&amp;선급.미지급"/>
      <sheetName val="지질조사"/>
      <sheetName val="07년10~12월"/>
      <sheetName val="EXC IND"/>
      <sheetName val="SRS_월별_BS"/>
      <sheetName val="평가&amp;선급_미지급"/>
      <sheetName val="COLOR별 인쇄"/>
      <sheetName val="일정표"/>
      <sheetName val="FED"/>
      <sheetName val="급여인상효과-연간부담분"/>
      <sheetName val="Mot So Thuat Ngu EN-VI"/>
      <sheetName val="Mot_So_Thuat_Ngu_EN-VI"/>
      <sheetName val="공종별집계"/>
      <sheetName val="001"/>
      <sheetName val="노원열병합  건축공사기성내역서"/>
      <sheetName val="7_공사비집"/>
      <sheetName val="자판실행"/>
      <sheetName val="자금_제_x0000__x0000_Ԁ_x0000_"/>
      <sheetName val="지급제한자"/>
      <sheetName val="NCR_HEC_6 Opens"/>
      <sheetName val="NCR_HEC_4 Open &amp; Vendor_2 Opens"/>
      <sheetName val="단가조사표"/>
      <sheetName val="_x005f_x0000_"/>
      <sheetName val="기타수지&amp;특별손익_ﹴÕ"/>
      <sheetName val="NKC (final)"/>
      <sheetName val="M&amp;Q_Lead"/>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4_1_월별_에너지_사용량"/>
      <sheetName val="첨부#2_Cash_Flow(현장작성)"/>
      <sheetName val="7_공사비집Ā翸"/>
      <sheetName val="Bank_code"/>
      <sheetName val="Drop-down_RAW"/>
      <sheetName val="NKC_(final)"/>
      <sheetName val="1-2_설계변경요청서(갑지)"/>
      <sheetName val="첨부1_(주차관제-_당공)"/>
      <sheetName val="첨부1-1_설계변경내역서(CCTV)"/>
      <sheetName val="첨부1-2_(주차관제-변공)"/>
      <sheetName val="2-6_변공량(추가공사)"/>
      <sheetName val="_2-1_관제(물량산출서집계표)"/>
      <sheetName val="_2-2_유도(물량산출서집계표)"/>
      <sheetName val="3-1_주차관제"/>
      <sheetName val="3-2_주차-광케이블"/>
      <sheetName val="3-3_층별LPR"/>
      <sheetName val="4-1_유도-광케이블"/>
      <sheetName val="4-2_주차키오스크"/>
      <sheetName val="4-3_4면카메라"/>
      <sheetName val="4-5_CCTV"/>
      <sheetName val="4-6_블럭유도등"/>
      <sheetName val="4-7_입구만차등"/>
      <sheetName val="4-8_비상벨"/>
      <sheetName val="건축갑지"/>
      <sheetName val="건축내역서"/>
      <sheetName val="견적보고서"/>
      <sheetName val="조도"/>
      <sheetName val="3.공통공사대비"/>
      <sheetName val="2002년12월"/>
      <sheetName val="현장관리비 산출내역"/>
      <sheetName val="일일투입집계표"/>
      <sheetName val="평가데이터"/>
      <sheetName val="Macro3"/>
      <sheetName val="_Cash_Flow(자_x0000__x0000_"/>
      <sheetName val="_x005f_x005f_x005f_x005f_x005f_x005f_x005f_x0018__x005f"/>
      <sheetName val="_x005f_x005f_x005f_x0018__"/>
      <sheetName val="간접비"/>
      <sheetName val="6F8"/>
      <sheetName val="원가관리_(동월대-_x0000_Ԁ"/>
      <sheetName val="토공(우물통,기타) "/>
      <sheetName val="생산"/>
      <sheetName val="수량산출서 (2)"/>
      <sheetName val="504전기실_x0000__x0000__x0001_Ԁ_x0000_"/>
      <sheetName val="__Dscljh_c_EXCEL________1_96__2"/>
      <sheetName val="공통부대비"/>
      <sheetName val="체신주조서"/>
      <sheetName val="무형자산 LS11"/>
      <sheetName val="Global"/>
      <sheetName val="91"/>
      <sheetName val="생산1-2"/>
      <sheetName val="생산1-1"/>
      <sheetName val="매출계획"/>
      <sheetName val="품의서개정(갑)"/>
      <sheetName val="10.예산 및 원가 계획(02년)"/>
      <sheetName val="신당동집계표"/>
      <sheetName val="공기연장현황"/>
      <sheetName val="입찰내역 _x0000__x0000__x0000__x0001_Ԁ_x0000_"/>
      <sheetName val="상반기손익차2총괄"/>
      <sheetName val="master(ZH)"/>
      <sheetName val="6PILE__(Y_x0000__x0000_"/>
      <sheetName val="집계확_x0000_"/>
      <sheetName val="단면치수"/>
      <sheetName val="2.FM Fee_2차년도"/>
      <sheetName val="3.감가장비"/>
      <sheetName val="1711월"/>
      <sheetName val="OH _x000f__x0000__x000c__x0000__x0006__x0000__x0005__x0000__x000c__x0000_"/>
      <sheetName val="_x0000__x0004__x0000__x0002__x0000__x0002__x0000__x0005__x0000__x0008__x0000_"/>
      <sheetName val="ࠀ฀က฀Ԁ"/>
      <sheetName val="OH _x000f_"/>
      <sheetName val="____"/>
      <sheetName val="Ref. Spec Review 양식"/>
      <sheetName val="Ref. 시험항목 테이블"/>
      <sheetName val="Ref. Search Result 테이블"/>
      <sheetName val="Basic_Information"/>
      <sheetName val="Exchange_rate"/>
      <sheetName val="견적서"/>
      <sheetName val="tifico"/>
      <sheetName val="FAB별"/>
      <sheetName val="1.설계기준"/>
      <sheetName val="첨부1-2. 증감사유내역서(을)"/>
      <sheetName val="총 원가계산"/>
      <sheetName val="6PILE__(剙_x0010__x0000_"/>
      <sheetName val="합산목표(감가+5_x0000__x0000_Ԁ_x0000_䀀"/>
      <sheetName val="식재총괄"/>
      <sheetName val="증감내역서"/>
      <sheetName val="OUTER_A՜"/>
      <sheetName val="_x005f_x0000__"/>
      <sheetName val="공통비"/>
      <sheetName val="자금_제"/>
      <sheetName val="504전기실"/>
      <sheetName val="유효성 목록"/>
      <sheetName val="드롭다운(수정금지)"/>
      <sheetName val="산자사_운전용품"/>
      <sheetName val="업무_분류(Category)"/>
      <sheetName val="3_일반사상"/>
      <sheetName val="#1_Basic"/>
      <sheetName val="공사"/>
      <sheetName val="원가관리_(동월대-"/>
      <sheetName val="ALK_Chi tiết công nợ"/>
      <sheetName val="Parem"/>
      <sheetName val="CHITIET VL-NC-TT1p"/>
      <sheetName val="TONGKE3p"/>
      <sheetName val="P-J"/>
      <sheetName val="本月预计"/>
      <sheetName val="1)추진현황"/>
      <sheetName val="매출회전"/>
      <sheetName val="TMPA"/>
      <sheetName val="소방사항"/>
      <sheetName val="방배2E"/>
      <sheetName val="1.설계조건"/>
      <sheetName val="경상직원"/>
      <sheetName val="504전기실__x0000_Ԁ_x0000_"/>
      <sheetName val="504전기실__x0000_Ԁ_x0000_က"/>
      <sheetName val="입찰내역 _x0000_⊍_x0000__x0000_∀的"/>
      <sheetName val="물가대비표"/>
      <sheetName val="단가산출서"/>
      <sheetName val="골조"/>
      <sheetName val="4월25일실행"/>
      <sheetName val="경계석,골재외 (2)"/>
      <sheetName val="7_Utility_Analysis1"/>
      <sheetName val="Operational_Activities1"/>
      <sheetName val="합산목표(감가+5"/>
      <sheetName val="제조원가_원단ၒ_x0000__x0000__x0000_"/>
      <sheetName val="제조원가_원단_x0000_좏_x0000__x0000_"/>
      <sheetName val="제조원가_원단_x0000_泀_x0000__x0000_"/>
      <sheetName val="제조원가_원단_x0010__x0000_༘֜"/>
      <sheetName val="제조원가_원단_x0000_ī_x0000_"/>
      <sheetName val="PH 5"/>
      <sheetName val="bar chart-rev"/>
      <sheetName val="Ⅴ-2.공종별내역"/>
      <sheetName val="참고3.DATA"/>
      <sheetName val="main"/>
      <sheetName val="FORM4"/>
      <sheetName val="FORM1"/>
      <sheetName val="FORM2"/>
      <sheetName val="FORM3"/>
      <sheetName val="FORM5"/>
      <sheetName val="FORM10"/>
      <sheetName val="FORM15"/>
      <sheetName val="FORM16"/>
      <sheetName val="이자"/>
      <sheetName val="TLoss"/>
      <sheetName val="예총"/>
      <sheetName val="0304"/>
      <sheetName val="토지평가조서(발송용)"/>
      <sheetName val="토지조서(원본)"/>
      <sheetName val="97노임단가"/>
      <sheetName val="입력란"/>
      <sheetName val="1_종합손익(주택,绘ÿ헾⽊"/>
      <sheetName val="주관사업"/>
      <sheetName val="504전기실_Ç"/>
      <sheetName val="2_주요계수총괄3"/>
      <sheetName val="Project_Brief3"/>
      <sheetName val="P_M_별4"/>
      <sheetName val="단면_(2)3"/>
      <sheetName val="Facility_Information3"/>
      <sheetName val="1_본사계정별3"/>
      <sheetName val="전선_및_전선관2"/>
      <sheetName val="Utility_Usage_YTN_TOWER2"/>
      <sheetName val="118_세금과공과3"/>
      <sheetName val="Back_Data_13"/>
      <sheetName val="_견적서2"/>
      <sheetName val="해외_기술훈련비_(합계)3"/>
      <sheetName val="1월_예산2"/>
      <sheetName val="#1)_투자_구분2"/>
      <sheetName val="B-1_기본정보2"/>
      <sheetName val="설문_평가2"/>
      <sheetName val="대투_보관자료_변경2"/>
      <sheetName val="실행기성_갑지2"/>
      <sheetName val="Eq__Mobilization1"/>
      <sheetName val="날개수량1_51"/>
      <sheetName val="G_R300경비1"/>
      <sheetName val="AS포장복구_1"/>
      <sheetName val="설_계1"/>
      <sheetName val="준검_내역서1"/>
      <sheetName val="2013_2월_연결대상2"/>
      <sheetName val="조도계산서_(도서)1"/>
      <sheetName val="F_월별기성수금현황_1"/>
      <sheetName val="수량산출서_갑지1"/>
      <sheetName val="외주현황_wq12"/>
      <sheetName val="KEY_CODE2"/>
      <sheetName val="6월_공嚺㓶가1"/>
      <sheetName val="Rev__Recon_11"/>
      <sheetName val="1_고객불만건수1"/>
      <sheetName val="1_변경범위1"/>
      <sheetName val="2-1_강사료,교통비_지급명세2"/>
      <sheetName val="13_포장용역비표준2"/>
      <sheetName val="9_가공부자재표준2"/>
      <sheetName val="8_ROLL표준(TSW)2"/>
      <sheetName val="4_톤당조관량표준2"/>
      <sheetName val="5_조관부자재표준2"/>
      <sheetName val="1__작성방식1"/>
      <sheetName val="2-2_투자2"/>
      <sheetName val="Proj__Fin_2"/>
      <sheetName val="ITS_Assumptions1"/>
      <sheetName val="Master_Data1"/>
      <sheetName val="HQ_급여_1"/>
      <sheetName val="OF_급여1"/>
      <sheetName val="F_Ma급여1"/>
      <sheetName val="SMT_급여1"/>
      <sheetName val="QC_급여1"/>
      <sheetName val="Sam_sung_급여1"/>
      <sheetName val="Dlock_급여1"/>
      <sheetName val="_thôi_việc_급여1"/>
      <sheetName val="Công_smt1"/>
      <sheetName val="Công_smt_(2)1"/>
      <sheetName val="Detail_smt1"/>
      <sheetName val="Công_QC1"/>
      <sheetName val="Detail_QC_1"/>
      <sheetName val="Công_SS1"/>
      <sheetName val="Detail_SS1"/>
      <sheetName val="Công_FMa1"/>
      <sheetName val="Detail_FMa1"/>
      <sheetName val="Công_OF1"/>
      <sheetName val="Detail_OF1"/>
      <sheetName val="Công_Dlock1"/>
      <sheetName val="Detail_Dlock1"/>
      <sheetName val="Công_thôi_việc1"/>
      <sheetName val="Detail_thôi1"/>
      <sheetName val="C1_3_11"/>
      <sheetName val="기초정보_코드1"/>
      <sheetName val="A(Rev_3)1"/>
      <sheetName val="표)CFT장_조직별_배분1"/>
      <sheetName val="20180214_P&amp;T1"/>
      <sheetName val="Ref__중점_추진_과제별_상세1"/>
      <sheetName val="2_6_三无_(2)1"/>
      <sheetName val="Worker_List1"/>
      <sheetName val="GB-IC_Villingen_GG1"/>
      <sheetName val="1~9_하중계산"/>
      <sheetName val="504전기실Ԁ"/>
      <sheetName val="BSD_(2)"/>
      <sheetName val="시스템_개요_유효값"/>
      <sheetName val="전기요금_산출내역"/>
      <sheetName val="TOWER_12TON"/>
      <sheetName val="TOWER_10TON"/>
      <sheetName val="JIB_CRANE,HOIST"/>
      <sheetName val="_x005f_x0000__㴐ኰ"/>
      <sheetName val="_x005f_x0000__움ᕕ"/>
      <sheetName val="2_실행ﶻ"/>
      <sheetName val="Planilha_relts??eos7"/>
      <sheetName val="투입계획서(변경)"/>
      <sheetName val="기안"/>
      <sheetName val="지하시설물작성"/>
      <sheetName val="사다리"/>
      <sheetName val="sum "/>
      <sheetName val="Menu_Link"/>
      <sheetName val="간접경상비"/>
      <sheetName val="23기-3분기결산PL"/>
      <sheetName val="경영비율 "/>
      <sheetName val="카테고리 분류 (수정X)"/>
      <sheetName val="퇴직사유"/>
      <sheetName val="SPT vs PHI"/>
      <sheetName val="변동률산출"/>
      <sheetName val="완성차 미수금"/>
      <sheetName val="암거날개벽"/>
      <sheetName val="B05"/>
      <sheetName val="B07"/>
      <sheetName val="A02"/>
      <sheetName val="A04"/>
      <sheetName val="A13"/>
      <sheetName val="B08"/>
      <sheetName val="B10"/>
      <sheetName val="STRAT_PLAN_WKSHT2"/>
      <sheetName val="Sales_Plan_&amp;_other2"/>
      <sheetName val="drop_downs1"/>
      <sheetName val="구분_Table"/>
      <sheetName val="역T형옹벽(3_0)"/>
      <sheetName val="외상매출금현황-수정분_A2"/>
      <sheetName val="Project_Count"/>
      <sheetName val="control_sheet"/>
      <sheetName val="PF_현황(11년12월)"/>
      <sheetName val="Diesel_Price_"/>
      <sheetName val="진행_DATA_(2)"/>
      <sheetName val="견적_맵"/>
      <sheetName val="업무분장_"/>
      <sheetName val="7300-1000_111"/>
      <sheetName val="PJT_현황"/>
      <sheetName val="참고)_기준정보"/>
      <sheetName val="Long_Term_Prices"/>
      <sheetName val="문의내용_카테고리_분류(수정X)"/>
      <sheetName val="Sensitivity_and_GC_Value"/>
      <sheetName val="무역한도관리"/>
      <sheetName val="Sheet16"/>
      <sheetName val="Insight MTD QTD YTD DATA"/>
      <sheetName val="Working (PivotTable)"/>
      <sheetName val="Essbase (53 Weeks)"/>
      <sheetName val="Essbase (52 Weeks)"/>
      <sheetName val="Store Listing"/>
      <sheetName val="COMP Working"/>
      <sheetName val="Q1"/>
      <sheetName val="Q2"/>
      <sheetName val="Q3"/>
      <sheetName val="COMP LLY Working"/>
      <sheetName val="주주명부&lt;끝&gt;"/>
      <sheetName val="지역개발"/>
      <sheetName val="매입매출(입력)"/>
      <sheetName val="상표권"/>
      <sheetName val="20년 동일기간 소테마"/>
      <sheetName val="연결조정사항(2019)"/>
      <sheetName val="Bank_code1"/>
      <sheetName val="Drop-down_RAW1"/>
      <sheetName val="Basic_Information1"/>
      <sheetName val="Exchange_rate1"/>
      <sheetName val="NG_Item"/>
      <sheetName val="Ref__Spec_Review_양식"/>
      <sheetName val="Ref__시험항목_테이블"/>
      <sheetName val="Ref__Search_Result_테이블"/>
      <sheetName val="07.01"/>
      <sheetName val="설계내역양식"/>
      <sheetName val="1__작성방식2"/>
      <sheetName val="표)CFT장_조직별_배분2"/>
      <sheetName val="20180214_P&amp;T2"/>
      <sheetName val="Ref__중점_추진_과제별_상세2"/>
      <sheetName val="Bank_code2"/>
      <sheetName val="Drop-down_RAW2"/>
      <sheetName val="Basic_Information2"/>
      <sheetName val="Exchange_rate2"/>
      <sheetName val="진행_DATA_(2)1"/>
      <sheetName val="Ref__Spec_Review_양식1"/>
      <sheetName val="Ref__시험항목_테이블1"/>
      <sheetName val="Ref__Search_Result_테이블1"/>
      <sheetName val="NG_Item1"/>
      <sheetName val="보고서_표1"/>
      <sheetName val="0__가정_및_결론1"/>
      <sheetName val="1__투자비1"/>
      <sheetName val="2__Rent-roll1"/>
      <sheetName val="3__Funding1"/>
      <sheetName val="4__운영수익1"/>
      <sheetName val="5__운영비용1"/>
      <sheetName val="6_1_N+1년차_NOI_산정1"/>
      <sheetName val="6__부동산매각1"/>
      <sheetName val="7__보유세1"/>
      <sheetName val="8__교통유발부담금1"/>
      <sheetName val="9__BS부속1"/>
      <sheetName val="10__CF(M)1"/>
      <sheetName val="11__IS(M)1"/>
      <sheetName val="12__BS(M)1"/>
      <sheetName val="14__IS(FY)1"/>
      <sheetName val="13__CF(FY)1"/>
      <sheetName val="15__BS(FY)1"/>
      <sheetName val="16__RE(FY)1"/>
      <sheetName val="4_1_월별_에너지_사용량1"/>
      <sheetName val="TOWER_12TON1"/>
      <sheetName val="TOWER_10TON1"/>
      <sheetName val="JIB_CRANE,HOIST1"/>
      <sheetName val="M&amp;Q_Lead1"/>
      <sheetName val="sum"/>
      <sheetName val="OH_"/>
      <sheetName val="경영비율_"/>
      <sheetName val="Dropbox_목록"/>
      <sheetName val="유림콘도"/>
      <sheetName val="ITB COST"/>
      <sheetName val="类别"/>
      <sheetName val="(실사조정)총괄"/>
      <sheetName val="2005조관부자재표준"/>
      <sheetName val="2005공정별직접노무비표준"/>
      <sheetName val="2005공정별전력비표준"/>
      <sheetName val="2005도금부자재표준"/>
      <sheetName val="2005톤당조관량표준"/>
      <sheetName val="2005인발표준"/>
      <sheetName val="4월 매출"/>
      <sheetName val="Stop"/>
      <sheetName val="Accueil"/>
      <sheetName val="C61X-BOM"/>
      <sheetName val="▶ 일일출역 집계_20210819143316"/>
      <sheetName val="자료입력"/>
      <sheetName val="1_종합손익탬됊혁酧_x0000__x0000_ꠀⅱ"/>
      <sheetName val="1_종합손익훬酧_x0000__x0000_怀ꇨ吖ᑌ"/>
      <sheetName val="1_종합손익훬酧_x0000__x0000_㠀ᥖ吨ᑌ"/>
      <sheetName val="1_종합손익(_x0000__x0000_ᥨᗊ"/>
      <sheetName val="1_종합손익(葔ǯૐŖ"/>
      <sheetName val="1_종합손익(_x0000__x0000__x0005__x0000_"/>
      <sheetName val="변경전"/>
      <sheetName val="제조원가_원단_x0000_ǻ_x0000_"/>
      <sheetName val="철거공사1"/>
      <sheetName val="수량이동"/>
      <sheetName val="견적 (2)"/>
      <sheetName val="실행"/>
      <sheetName val="L형옹벽"/>
      <sheetName val="물가정보"/>
      <sheetName val="정부노임"/>
      <sheetName val="입찰내역"/>
      <sheetName val="T13(P68~72,78)"/>
      <sheetName val="inter"/>
      <sheetName val="UPA(Part C,D,E,G,H)"/>
      <sheetName val="UPA(Part F)"/>
      <sheetName val="Materials"/>
      <sheetName val="일위대가 (Part C,D,E,G,H)"/>
      <sheetName val="Insulation_Utl_Off"/>
      <sheetName val="Note_Piping"/>
      <sheetName val="DRUM"/>
      <sheetName val="CERTIFICATE"/>
      <sheetName val="Process Li"/>
      <sheetName val="직종부호"/>
      <sheetName val="EE-PROP"/>
      <sheetName val="집계표(OPTION)"/>
      <sheetName val="일위"/>
      <sheetName val="Rate Analysis"/>
      <sheetName val="B"/>
      <sheetName val="member design"/>
      <sheetName val="design criteria"/>
      <sheetName val="working load at the btm ft."/>
      <sheetName val="plan&amp;section of foundation"/>
      <sheetName val="BS준비"/>
      <sheetName val="7 _2_"/>
      <sheetName val="ALL"/>
      <sheetName val="LIDE"/>
      <sheetName val="7__2_"/>
      <sheetName val="부서실적"/>
      <sheetName val="xSeries255"/>
      <sheetName val="매출_비용"/>
      <sheetName val="조립지적"/>
      <sheetName val="1st"/>
      <sheetName val="krsec08"/>
      <sheetName val="Report Setup"/>
      <sheetName val="마력및원가표"/>
      <sheetName val="지성학원"/>
      <sheetName val="손익합산"/>
      <sheetName val="특정현금과예금"/>
      <sheetName val="현금과예금"/>
      <sheetName val="OWNER-1 (2)"/>
      <sheetName val="Sheet7"/>
      <sheetName val="유예기간"/>
      <sheetName val="07수주상세"/>
      <sheetName val="생산대일정"/>
      <sheetName val="pre-inv"/>
      <sheetName val="보조부문비배부"/>
      <sheetName val="1월말"/>
      <sheetName val="고객만족도 향상"/>
      <sheetName val="ScraRework"/>
      <sheetName val="생산계획"/>
      <sheetName val="판매계획"/>
      <sheetName val="IS_KGAAP"/>
      <sheetName val="통일"/>
      <sheetName val="3-3"/>
      <sheetName val="산출데이타(a)"/>
      <sheetName val="02"/>
      <sheetName val="3"/>
      <sheetName val="4"/>
      <sheetName val="08"/>
      <sheetName val="월확9601"/>
      <sheetName val="가격조사서"/>
      <sheetName val="108.수선비"/>
      <sheetName val="7__2_1"/>
      <sheetName val="Report_Setup"/>
      <sheetName val="OWNER-1_(2)"/>
      <sheetName val="MethodB"/>
      <sheetName val="제조부문배부"/>
      <sheetName val="자재코드"/>
      <sheetName val="DX220LC_M-BOM"/>
      <sheetName val="MethodC"/>
      <sheetName val="S225NLC-V"/>
      <sheetName val="S300V-MBOM"/>
      <sheetName val="WELDING"/>
      <sheetName val="프로젝트_LIST"/>
      <sheetName val="공정불량LIST"/>
      <sheetName val="입고단가기준"/>
      <sheetName val="7__2_2"/>
      <sheetName val="Report_Setup1"/>
      <sheetName val="#1_Basic1"/>
      <sheetName val="OWNER-1_(2)1"/>
      <sheetName val="BS준비.XLS"/>
      <sheetName val="BS%EC%A4%80%EB%B9%84.XLS"/>
      <sheetName val="ITEM-LIST"/>
      <sheetName val="출자한도"/>
      <sheetName val="CD-실적"/>
      <sheetName val="기초데이타"/>
      <sheetName val="품의"/>
      <sheetName val="동해title"/>
      <sheetName val="3210이연법인세"/>
      <sheetName val="0212"/>
      <sheetName val="comm"/>
      <sheetName val="리드"/>
      <sheetName val="기본사항"/>
      <sheetName val="CashFlow(중간집계)"/>
      <sheetName val="현재"/>
      <sheetName val="퇴직금추계(04.9.30)"/>
      <sheetName val="세율등"/>
      <sheetName val="1.경제설계"/>
      <sheetName val="해외생산"/>
      <sheetName val="경수97.02"/>
      <sheetName val="업무분장(현행)"/>
      <sheetName val="현금명세"/>
      <sheetName val="1995년 섹터별 매출"/>
      <sheetName val="현금및현금등가물"/>
      <sheetName val="GA"/>
      <sheetName val="서울(안)"/>
      <sheetName val="Lead"/>
      <sheetName val="Links"/>
      <sheetName val="실적분석"/>
      <sheetName val="SALE&amp;COST"/>
      <sheetName val="44-2Q 주석.xlsx"/>
      <sheetName val="고상실행"/>
      <sheetName val="MCS"/>
      <sheetName val="종합표"/>
      <sheetName val="팀_업체별 월기성실적"/>
      <sheetName val="팀_업체별 시공의뢰"/>
      <sheetName val="Discipline별"/>
      <sheetName val="수정추가"/>
      <sheetName val="호선별"/>
      <sheetName val="업체별_기능별"/>
      <sheetName val="참고용(시공)"/>
      <sheetName val="참고용(실적)"/>
      <sheetName val="월별인력"/>
      <sheetName val="손익계산서(전사)"/>
      <sheetName val="xxxxxx"/>
      <sheetName val="A(1)"/>
      <sheetName val="A (3)"/>
      <sheetName val="2공구산출내역"/>
      <sheetName val="회사제시BS"/>
      <sheetName val="대차대조"/>
      <sheetName val="DL08 DF 모드"/>
      <sheetName val="CRITERIA1"/>
      <sheetName val="CRITERIA2"/>
      <sheetName val="CRITERIA3"/>
      <sheetName val="재료비_매출원가"/>
      <sheetName val="견적구분"/>
      <sheetName val="99금액"/>
      <sheetName val="원지 수급가"/>
      <sheetName val="현금경비중역"/>
      <sheetName val="2.상각보정명세"/>
      <sheetName val="현금흐름Ⅰ"/>
      <sheetName val="Table_K7"/>
      <sheetName val="부재료입고집계"/>
      <sheetName val="YOEMAGUM"/>
      <sheetName val="4b Consolidated PL"/>
      <sheetName val="C200"/>
      <sheetName val="TT List"/>
      <sheetName val="기본값"/>
      <sheetName val="단양 00 아파트-세부내역"/>
      <sheetName val="__한국_AMP_ASP-23_판매가격_롟"/>
      <sheetName val="기타코드"/>
      <sheetName val="SAP_Role"/>
      <sheetName val="cctr"/>
      <sheetName val="계정_H100"/>
      <sheetName val="계정_1000"/>
      <sheetName val="계정_7000"/>
      <sheetName val="계정_8000"/>
      <sheetName val="AP_H100"/>
      <sheetName val="AP_1000"/>
      <sheetName val="AP_7000"/>
      <sheetName val="AP_8000"/>
      <sheetName val="CIP"/>
      <sheetName val="3.판관비명세서"/>
      <sheetName val="단기대여금"/>
      <sheetName val="장기대여금"/>
      <sheetName val="F4-F7"/>
      <sheetName val="Supplement2"/>
      <sheetName val="⑤항목별2"/>
      <sheetName val="목차 "/>
      <sheetName val="0. 물류비집계 rev1"/>
      <sheetName val="0. 물류비 집계"/>
      <sheetName val="(1-2) 국내 구간별 운송 견적 1"/>
      <sheetName val="(1-1) 국내 구간별 운송 실적  (2)"/>
      <sheetName val="(1) 국내 사이트 상세 주소 "/>
      <sheetName val="수입 건수 정리"/>
      <sheetName val="(2-1) 수출 해상 (LCL) "/>
      <sheetName val="(2-2) 수출 항공 "/>
      <sheetName val="(2-4) 수출 내륙 운송료"/>
      <sheetName val="(3-1) 수입 해상 (FCL)"/>
      <sheetName val="(3-2) 수입 해상 (LCL) "/>
      <sheetName val="(3-3) 수입 항공 "/>
      <sheetName val="(3-5) 수입 내륙 운송료"/>
      <sheetName val="물류비"/>
      <sheetName val="운송내역 "/>
      <sheetName val="운영경비 세부작성근거"/>
      <sheetName val="영업보증금"/>
      <sheetName val="기준정보基准信息参考"/>
      <sheetName val="계정정보"/>
      <sheetName val="산출기준(파견전산실)"/>
      <sheetName val="보빈규격"/>
      <sheetName val="사업단위"/>
      <sheetName val="3_ReasonCode"/>
      <sheetName val="_손익기01.XL_x005f_x0000__x005f_x005f_x0"/>
      <sheetName val="pp"/>
      <sheetName val="YTD_Summary20"/>
      <sheetName val="Month_Summary20"/>
      <sheetName val="Trial_Balance_MAY_200920"/>
      <sheetName val="TB_Pivot20"/>
      <sheetName val="total_per_LB_LB220"/>
      <sheetName val="Trial_Balance_Vlookup20"/>
      <sheetName val="Trial_Balance_APRIL_200920"/>
      <sheetName val="TO_Data_Base21"/>
      <sheetName val="Roll_Out_AQ20"/>
      <sheetName val="Evolução_mandamentos20"/>
      <sheetName val="Planilha_resultados19"/>
      <sheetName val="Historico_200319"/>
      <sheetName val="Sig_Cycles_Accts_&amp;_Processes19"/>
      <sheetName val="Fixed_ZBB13"/>
      <sheetName val="3_ISo_YTD13"/>
      <sheetName val="E_法规NC13"/>
      <sheetName val="Données_LMU13"/>
      <sheetName val="Brazil_Sovereign13"/>
      <sheetName val="Resumen_Costo13"/>
      <sheetName val="Extract_Loss13"/>
      <sheetName val="QA_跟踪记录表13"/>
      <sheetName val="5_113"/>
      <sheetName val="Como_Estamos13"/>
      <sheetName val="Base_de_Dados13"/>
      <sheetName val="RG_Depots13"/>
      <sheetName val="material_data13"/>
      <sheetName val="other_data13"/>
      <sheetName val="Database_(RUR)Mar_YTD13"/>
      <sheetName val="SKU_Mapping13"/>
      <sheetName val="Drop_Down13"/>
      <sheetName val="Raw_Data13"/>
      <sheetName val="EBM-2_GHQ13"/>
      <sheetName val="Base_PEF14"/>
      <sheetName val="Testing_Template_Guidance13"/>
      <sheetName val="Test_Programs13"/>
      <sheetName val="Controls_data15"/>
      <sheetName val="Dados_BLP13"/>
      <sheetName val="ARdistr_(2)13"/>
      <sheetName val="FJJX_Bud_IB12"/>
      <sheetName val="look-up_data12"/>
      <sheetName val="Prd_Hierarchy(产品层级)12"/>
      <sheetName val="Com_(2PK)12"/>
      <sheetName val="JOB_PROFILE_-_LAS13"/>
      <sheetName val="요일_테이블13"/>
      <sheetName val="요일_테이블_(2)12"/>
      <sheetName val="Prd_Hierarchy(产品层次)12"/>
      <sheetName val="Project_Code12"/>
      <sheetName val="전사_PL14"/>
      <sheetName val="자금_제외_PL14"/>
      <sheetName val="자금_PL14"/>
      <sheetName val="전사_BS14"/>
      <sheetName val="자금_제외_BS14"/>
      <sheetName val="자금_BS14"/>
      <sheetName val="BS_계정_설명14"/>
      <sheetName val="_Cash_Flow(전사)14"/>
      <sheetName val="_Cash_Flow(자금제외)14"/>
      <sheetName val="_Cash_Flow(자금)14"/>
      <sheetName val="ROIC_14"/>
      <sheetName val="인건비_명세14"/>
      <sheetName val="판관비_명세14"/>
      <sheetName val="OH_Cost경비(내역)14"/>
      <sheetName val="OH_Cost경비(배부기준)14"/>
      <sheetName val="기타수지&amp;특별손익_명세14"/>
      <sheetName val="업무연락_(2)13"/>
      <sheetName val="제시_손익계산서13"/>
      <sheetName val="01_02월_성과급14"/>
      <sheetName val="M_7회차_담금_계획13"/>
      <sheetName val="팀별_실적13"/>
      <sheetName val="팀별_실적_(환산)13"/>
      <sheetName val="4__Inj_투자상세내역13"/>
      <sheetName val="3__Blow_투자_상세내역13"/>
      <sheetName val="Process_List13"/>
      <sheetName val="7_(2)13"/>
      <sheetName val="_손익기01_XL12"/>
      <sheetName val="Income_Stmt12"/>
      <sheetName val="drop_down_list12"/>
      <sheetName val="Figures_Report11"/>
      <sheetName val="[손익기01_XL_x005f_x0000__x005f_x0000_DePara12"/>
      <sheetName val="Quarterly_LBO_Model12"/>
      <sheetName val="[손익기01_XL12"/>
      <sheetName val="_손익기01_XL_x005f_x0000__x005f_x0000_DePara12"/>
      <sheetName val="15년_BL_사계12"/>
      <sheetName val="1_종합손익(도급)12"/>
      <sheetName val="1_종합손익(주택,개발)12"/>
      <sheetName val="2_실행예산12"/>
      <sheetName val="2_2과부족12"/>
      <sheetName val="2_3원가절감12"/>
      <sheetName val="8_외주비집행현황12"/>
      <sheetName val="9_자재비12"/>
      <sheetName val="10_현장집행12"/>
      <sheetName val="3_추가원가12"/>
      <sheetName val="3_추가원가_(2)12"/>
      <sheetName val="4_사전공사12"/>
      <sheetName val="5_추정공사비12"/>
      <sheetName val="6_금융비용12"/>
      <sheetName val="7_공사비집행현황(총괄)12"/>
      <sheetName val="11_1생산성12"/>
      <sheetName val="11_2인원산출12"/>
      <sheetName val="Classification_分类11"/>
      <sheetName val="Set_Up12"/>
      <sheetName val="Fare_prices11"/>
      <sheetName val="Hotel_prices11"/>
      <sheetName val="tab_STATUS_DO_PROCESSO_11"/>
      <sheetName val="Perf__Plan__Diário111"/>
      <sheetName val="In_(2)11"/>
      <sheetName val="__한국_AMP_ASP-23_판매가격__11"/>
      <sheetName val="CC_Down_load_071611"/>
      <sheetName val="변경실행(2차)_11"/>
      <sheetName val="나_출고11"/>
      <sheetName val="나_입고11"/>
      <sheetName val="09년_인건비(속리산)11"/>
      <sheetName val="합산목표(감가+57_5)11"/>
      <sheetName val="제조원가_원단위_분석11"/>
      <sheetName val="종합표양식(품의_&amp;_입고)_211"/>
      <sheetName val="원가관리_(동월대비)11"/>
      <sheetName val="b_balju_(2)11"/>
      <sheetName val="2-2_매출분석11"/>
      <sheetName val="몰드시스템_리스트11"/>
      <sheetName val="11_외화채무증권(AFS,HTM)0811"/>
      <sheetName val="13_감액TEST_0811"/>
      <sheetName val="12년_CF(9월)11"/>
      <sheetName val="중기조종사_단위단가11"/>
      <sheetName val="6PILE__(돌출)11"/>
      <sheetName val="기성청구_공문11"/>
      <sheetName val="Sheet1_(2)11"/>
      <sheetName val="CLASIFICACION_DE_AI11"/>
      <sheetName val="Base_da_Datos11"/>
      <sheetName val="slide_24_cat_A11"/>
      <sheetName val="slide_82_cat_b11"/>
      <sheetName val="Dados_dos_Produtos11"/>
      <sheetName val="09~10년_매출계획11"/>
      <sheetName val="1_MDF1공장11"/>
      <sheetName val="Incident_유형구분표11"/>
      <sheetName val="3YP2016-Bottom_up10"/>
      <sheetName val="DD_list11"/>
      <sheetName val="Base_de_Datos10"/>
      <sheetName val="2_카드채권(대출포함)10"/>
      <sheetName val="表21_净利润调节表10"/>
      <sheetName val="MASTER_APP10"/>
      <sheetName val="Cond__Inseguros10"/>
      <sheetName val="Comp__Inseguros10"/>
      <sheetName val="Lista_de_datos10"/>
      <sheetName val="Supply_Cost_Centers10"/>
      <sheetName val="Clasif_10"/>
      <sheetName val="Farol_Acciones10"/>
      <sheetName val="Lista_de_Entrenamientos10"/>
      <sheetName val="Unidades_SAC-REVENDA11"/>
      <sheetName val="FornecM_Check9"/>
      <sheetName val="Lista_CI10"/>
      <sheetName val="Estratificación_AI9"/>
      <sheetName val="condicion_inseguras9"/>
      <sheetName val="Actos_Inseguros9"/>
      <sheetName val="Control_de_incidentes9"/>
      <sheetName val="Plan_de_Acción9"/>
      <sheetName val="_DD_List10"/>
      <sheetName val="Share_Price_200210"/>
      <sheetName val="BEP_加薪_KPI9"/>
      <sheetName val="F08_-_Asia_Pac_Full_Year_Q310"/>
      <sheetName val="Top_Priorities10"/>
      <sheetName val="Listco_Stock10"/>
      <sheetName val="Intl_Purchase10"/>
      <sheetName val="FY_outlook10"/>
      <sheetName val="CY_outlook10"/>
      <sheetName val="Cash_metrics10"/>
      <sheetName val="P6_710"/>
      <sheetName val="DATOS_BASE9"/>
      <sheetName val="Issues_List_Payments9"/>
      <sheetName val="Faro_de_Indicadores9"/>
      <sheetName val="TOP_KPIs_MTM9"/>
      <sheetName val="PLAN_DE_ACCION9"/>
      <sheetName val="Grafica_Actos9"/>
      <sheetName val="POC_LIST9"/>
      <sheetName val="Dashboard_Prevención_Riesgos_9"/>
      <sheetName val="APAC_S9"/>
      <sheetName val="APAC_N9"/>
      <sheetName val="Slide_output9"/>
      <sheetName val="do_not_delete9"/>
      <sheetName val="[손익기01_XL??DePara9"/>
      <sheetName val="Farol_Metas9"/>
      <sheetName val="Mod_Relac_9"/>
      <sheetName val="Condiciones_SyE9"/>
      <sheetName val="REALxMETA_-_CERVEJA11"/>
      <sheetName val="REALxMETA_-_REFRI11"/>
      <sheetName val="Directrices_de_Metas_20179"/>
      <sheetName val="DETALLE_MENSUAL9"/>
      <sheetName val="Entity_Target9"/>
      <sheetName val="VALIDACION_DE_DATOS8"/>
      <sheetName val="_손익기01_XL_x005f_x005f_x005f_x0000__x005f_x005f_x9"/>
      <sheetName val="Hazards_Analysis-隐患分析9"/>
      <sheetName val="97_사업추정(WEKI)9"/>
      <sheetName val="Tong_hop9"/>
      <sheetName val="95_1_1이후취득자산(숨기기상태)9"/>
      <sheetName val="sum1_(2)9"/>
      <sheetName val="3_바닥판설계9"/>
      <sheetName val="6월_공정외주9"/>
      <sheetName val="2_대외공문9"/>
      <sheetName val="2_총괄표9"/>
      <sheetName val="입출재고현황_(2)9"/>
      <sheetName val="504전기실_동부하-L9"/>
      <sheetName val="OUTER_AREA(겹침없음)9"/>
      <sheetName val="EL_표면적9"/>
      <sheetName val="TRE_TABLE9"/>
      <sheetName val="입찰내역_발주처_양식9"/>
      <sheetName val="Data_validation9"/>
      <sheetName val="turnover_reason퇴직사유9"/>
      <sheetName val="SKU_Basic_Data9"/>
      <sheetName val="Jul-Sep_Actual_cost_(2)8"/>
      <sheetName val="Drop-down_List8"/>
      <sheetName val="by_DD8"/>
      <sheetName val="Check_Qualidade7"/>
      <sheetName val="Check_Aderencia7"/>
      <sheetName val="De_Para8"/>
      <sheetName val="Base_Farol7"/>
      <sheetName val="Gerencial_IL7"/>
      <sheetName val="Ventas_Campo7"/>
      <sheetName val="ACTOS_POR_RIESGO7"/>
      <sheetName val="drop_lists7"/>
      <sheetName val="MRL_NON_SUPPLY_URU7"/>
      <sheetName val="AIIM_-_Empresas_Ext_20127"/>
      <sheetName val="KPIs_Hana7"/>
      <sheetName val="Catalago_de_refacciones_7"/>
      <sheetName val="Existencias_al_07-Nov-20127"/>
      <sheetName val="Check_GG7"/>
      <sheetName val="Nombre_de_SOP7"/>
      <sheetName val="Ta_7"/>
      <sheetName val="2__Indicadores7"/>
      <sheetName val="부재료_비교(11년_vs_10년)7"/>
      <sheetName val="_손익기01_XL_x005f_x0000__x07"/>
      <sheetName val="_mngt_Pillar7"/>
      <sheetName val="Sheet3_(2)7"/>
      <sheetName val="Lista_de_Entrenamientos_RSO7"/>
      <sheetName val="Tablero_SDG10"/>
      <sheetName val="Lista_Areas10"/>
      <sheetName val="One_Page10"/>
      <sheetName val="Sub-Productos_HN8"/>
      <sheetName val="Eficiencia_linea7"/>
      <sheetName val="요일_테이블_7"/>
      <sheetName val="Sheet2_(2)7"/>
      <sheetName val="Lao_&amp;_Cam7"/>
      <sheetName val="Hoegaarden_20197"/>
      <sheetName val="Lao_&amp;_Cam_20197"/>
      <sheetName val="Malaysia_20197"/>
      <sheetName val="Singapore_20197"/>
      <sheetName val="Other_Listings7"/>
      <sheetName val="Pauta_RPS_Distribuição6"/>
      <sheetName val="Estoque_(2)6"/>
      <sheetName val="Comp_Inseguros6"/>
      <sheetName val="BNR_2012_в_ящике6"/>
      <sheetName val="DATOS_DE_VALIDACIÓN6"/>
      <sheetName val="Datos_con6"/>
      <sheetName val="_Datos_Cond_6"/>
      <sheetName val="DO_NOT_MOVE6"/>
      <sheetName val="INGRESO_(2)6"/>
      <sheetName val="PG-K1610_(UEN_Areas)MNG6"/>
      <sheetName val="DATOS_GEN_6"/>
      <sheetName val="NUEVOS_CRITERIOS6"/>
      <sheetName val="Condiciones_Agua6"/>
      <sheetName val="Dropdown_list5"/>
      <sheetName val="__한국_AMP_ASP-23_판㧤가격__5"/>
      <sheetName val="11_䡸화채무줝ⴌ(AFS,HTM)085"/>
      <sheetName val="Drop_list5"/>
      <sheetName val="FX_Rates5"/>
      <sheetName val="Vagas_x_Candidatos5"/>
      <sheetName val="Proced_5"/>
      <sheetName val="Cut_Machine_Summary5"/>
      <sheetName val="Control_de_Fallas5"/>
      <sheetName val="Setup_for_Templates5"/>
      <sheetName val="Datos_emp5"/>
      <sheetName val="Validation_lists5"/>
      <sheetName val="TIPO_DE_ACTO5"/>
      <sheetName val="CRITICIDAD_DE_CI5"/>
      <sheetName val="Catálogo_de_CI5"/>
      <sheetName val="%_CUMPLIMIENTO5"/>
      <sheetName val="%_cumplimiento_5"/>
      <sheetName val="CALIFICACIONES_20193"/>
      <sheetName val="Lev_4_360_deg_check_Crit_Task3"/>
      <sheetName val="Lev_4_Chk_IC_Stock_Crit_Task3"/>
      <sheetName val="Lev_4_WMS_Putaway_Crit_Task3"/>
      <sheetName val="Listas_y_equipos_a_evaluar5"/>
      <sheetName val="Data_Reporte5"/>
      <sheetName val="Read_me5"/>
      <sheetName val="NAZ_Strategy3"/>
      <sheetName val="Champions_List4"/>
      <sheetName val="Daily_Dashboard5"/>
      <sheetName val="Mapeo_SKUs5"/>
      <sheetName val="Vol_(Ds)5"/>
      <sheetName val="Vol_(Ka)5"/>
      <sheetName val="Vol_(Oth)5"/>
      <sheetName val="Vol_(Oth)_Cortesias5"/>
      <sheetName val="INPUT-Cust_Sugg_Margin(Ds)5"/>
      <sheetName val="On_Invoice5"/>
      <sheetName val="INPUT-Cust_Sugg_Margin(Ka)5"/>
      <sheetName val="INPUT_SKUs5"/>
      <sheetName val="Brand_P&amp;L3"/>
      <sheetName val="SUPERMONT_P3"/>
      <sheetName val="Data_selection3"/>
      <sheetName val="1_3"/>
      <sheetName val="Customer_&amp;_SO3"/>
      <sheetName val="Session_Proposal3"/>
      <sheetName val="Análise_Tempos2"/>
      <sheetName val="Validação_de_Dados2"/>
      <sheetName val="No_llenar_2"/>
      <sheetName val="PDA_BOP2"/>
      <sheetName val="Incentivo_Automóvil2"/>
      <sheetName val="PROCESS_MD2"/>
      <sheetName val="Lista_de_Motivos2"/>
      <sheetName val="Ponto_Crítico_-_Resp__Plano2"/>
      <sheetName val="Lista_Funcionários_(2)2"/>
      <sheetName val="PAINEL_RECOLHA_CRÉDITO2"/>
      <sheetName val="Gráficos_-_CDD2"/>
      <sheetName val="Dropdown_Menu1"/>
      <sheetName val="Project_List1"/>
      <sheetName val="Выпадающие_списки1"/>
      <sheetName val="SOP_Freshness"/>
      <sheetName val="Dimension_IN_Sheet1!D1912"/>
      <sheetName val="Dimension_IN_1912"/>
      <sheetName val="Admin"/>
      <sheetName val="가설전기별첨"/>
      <sheetName val="품목리스트"/>
      <sheetName val="공사비지급"/>
      <sheetName val="@공통코드"/>
      <sheetName val="예산관리대장"/>
      <sheetName val="Xunit (단위환산)"/>
      <sheetName val="책임준비금"/>
      <sheetName val="다목적갑"/>
      <sheetName val="Warranty"/>
      <sheetName val=" Drop"/>
      <sheetName val="기준표"/>
      <sheetName val="실행내역서 "/>
      <sheetName val="2.Consideration sheet"/>
      <sheetName val="3. Export"/>
      <sheetName val="목록구분"/>
      <sheetName val="금액집계(리포트)"/>
      <sheetName val="HERO01"/>
      <sheetName val="인건비"/>
      <sheetName val="04_4월말_합병시_지분변동차액"/>
      <sheetName val="2007"/>
      <sheetName val="GL"/>
      <sheetName val="2003FX"/>
      <sheetName val="입찰내역 "/>
      <sheetName val="MTP1"/>
      <sheetName val="화기9901매출"/>
      <sheetName val="Act vs. budget"/>
      <sheetName val="장비명"/>
      <sheetName val="Ext. Stone-P"/>
      <sheetName val="KEBHANA(평균환율)"/>
      <sheetName val="SAP 검증(평균환율)"/>
      <sheetName val="KEBHANA(월말환율)"/>
      <sheetName val="SAP 검증(월말환율)"/>
      <sheetName val="환율"/>
      <sheetName val="작성방법"/>
      <sheetName val="전분기말 정산표(PQE)"/>
      <sheetName val="전년동기 정산표"/>
      <sheetName val="전기말 정산표(PYE)"/>
      <sheetName val="당기말 정산표(CPE)"/>
      <sheetName val="회사명"/>
      <sheetName val="목차(Contents)"/>
      <sheetName val="연결정산표"/>
      <sheetName val="범주별"/>
      <sheetName val="A01-1"/>
      <sheetName val="A01-2"/>
      <sheetName val="A01-3"/>
      <sheetName val="A01-3 조정내역"/>
      <sheetName val="A01-3 단순합산"/>
      <sheetName val="현금등"/>
      <sheetName val="A02-1"/>
      <sheetName val="A02-2"/>
      <sheetName val="CF_refer"/>
      <sheetName val="매출채권 및 금융자산"/>
      <sheetName val="A03-1"/>
      <sheetName val="A03-2"/>
      <sheetName val="A03-3"/>
      <sheetName val="A03-3 연결조정"/>
      <sheetName val="A04-1"/>
      <sheetName val="A04-2"/>
      <sheetName val="A04-3"/>
      <sheetName val="A04-4"/>
      <sheetName val="재고"/>
      <sheetName val="A05"/>
      <sheetName val="기타자산"/>
      <sheetName val="A06"/>
      <sheetName val="유형자산"/>
      <sheetName val="A07"/>
      <sheetName val="A07. 유형자산 차기이월, 미실현"/>
      <sheetName val="A07. 유형자산 감가상각"/>
      <sheetName val="A08"/>
      <sheetName val="A08. 연결 조정"/>
      <sheetName val="A09"/>
      <sheetName val="A09. 연결 조정"/>
      <sheetName val="A10"/>
      <sheetName val="A11"/>
      <sheetName val="차입금(완)"/>
      <sheetName val="B01-1"/>
      <sheetName val="B01-2"/>
      <sheetName val="B01-3"/>
      <sheetName val="B01-4"/>
      <sheetName val="B02"/>
      <sheetName val="B03"/>
      <sheetName val="B01 연결 조정"/>
      <sheetName val="순확정급여부채"/>
      <sheetName val="B04"/>
      <sheetName val="B04-1"/>
      <sheetName val="B04 연결 조정"/>
      <sheetName val="충당,계약부채"/>
      <sheetName val="B05 연결 조정"/>
      <sheetName val="B06"/>
      <sheetName val="납입자본(연결자본변동표 참조 작성)"/>
      <sheetName val="이익잉여금(연결자본변동표 참조 작성)"/>
      <sheetName val="기타포괄손익누계액(연결자본변동표 참조 작성)"/>
      <sheetName val="C01(신)"/>
      <sheetName val="C01(구)"/>
      <sheetName val="C02"/>
      <sheetName val="비용의성격"/>
      <sheetName val="D01-1"/>
      <sheetName val="D01-2"/>
      <sheetName val="D01 연결 조정"/>
      <sheetName val="판관비기타금융"/>
      <sheetName val="D02"/>
      <sheetName val="E01"/>
      <sheetName val="E02"/>
      <sheetName val="F01"/>
      <sheetName val="주당손익(개별파일 작성)"/>
      <sheetName val="우발약정"/>
      <sheetName val="G01"/>
      <sheetName val="G02"/>
      <sheetName val="G03"/>
      <sheetName val="G04"/>
      <sheetName val="특관자"/>
      <sheetName val="H01"/>
      <sheetName val="H02"/>
      <sheetName val="H03"/>
      <sheetName val="H04"/>
      <sheetName val="H05"/>
      <sheetName val="H06"/>
      <sheetName val="위험관리"/>
      <sheetName val="I01"/>
      <sheetName val="I02"/>
      <sheetName val="I03"/>
      <sheetName val="I04-1"/>
      <sheetName val="I04-2(내부거래)"/>
      <sheetName val="I04-3(내부거래)"/>
      <sheetName val="I04-4(내부거래)"/>
      <sheetName val="I04-5(장기리스)"/>
      <sheetName val="I05"/>
      <sheetName val="I06"/>
      <sheetName val="J01"/>
      <sheetName val="J01-1"/>
      <sheetName val="K01"/>
      <sheetName val="K02"/>
      <sheetName val="K03"/>
      <sheetName val="K03-1"/>
      <sheetName val="K04"/>
      <sheetName val="예산입력방법"/>
      <sheetName val="예산간사조직표"/>
      <sheetName val="특수,항공 부서코드표"/>
      <sheetName val="본부별예산편성총괄표"/>
      <sheetName val="집행부서별예산계획표"/>
      <sheetName val="집행부서별예산산출내역표"/>
      <sheetName val="본부별인원인건비총괄표"/>
      <sheetName val="부서별인원인건비계획"/>
      <sheetName val="용역인원인건비계획"/>
      <sheetName val="예산조정신청서 양식"/>
      <sheetName val="96예산신청을 위한 양식및 공문"/>
      <sheetName val="특수,항공_부서코드표"/>
      <sheetName val="예산조정신청서_양식"/>
      <sheetName val="96예산신청을_위한_양식및_공문"/>
      <sheetName val="세계수요종합OK"/>
      <sheetName val="사양조정"/>
      <sheetName val="투입분"/>
      <sheetName val="LASER"/>
      <sheetName val="PLASMA"/>
      <sheetName val="96예산신청을%20위한%20양식및%20공문.XLS"/>
      <sheetName val="96%EC%98%88%EC%82%B0%EC%8B%A0%E"/>
      <sheetName val="특수,항공_부서코드표1"/>
      <sheetName val="예산조정신청서_양식1"/>
      <sheetName val="96예산신청을_위한_양식및_공문1"/>
      <sheetName val="96예산신청을%20위한%20양식및%20공문_XLS"/>
      <sheetName val="특수,항공_부서코드표2"/>
      <sheetName val="예산조정신청서_양식2"/>
      <sheetName val="96예산신청을_위한_양식및_공문2"/>
      <sheetName val="Name"/>
      <sheetName val="SS215065"/>
      <sheetName val="기준정보"/>
      <sheetName val="KPIs- TTP, PTP, People Turnover"/>
      <sheetName val="部门"/>
      <sheetName val="1월 목표"/>
      <sheetName val="FILIAL MINAS"/>
      <sheetName val="info for drop box"/>
      <sheetName val="[손익기01_XL_x0000__x0000_DePara10"/>
      <sheetName val="_손익기01_XL_x0000__x0000_DePara10"/>
      <sheetName val="_손익기01_XL_x0000__x05"/>
      <sheetName val="_손익기01_XL_x005f_x0000__x7"/>
      <sheetName val="POCM 배송지"/>
      <sheetName val="IT_CHNG_01-K"/>
      <sheetName val="IPE"/>
      <sheetName val="GBP_BODS"/>
      <sheetName val="GFP_CFIN"/>
      <sheetName val="GDP_MDG"/>
      <sheetName val="GUP_SLT"/>
      <sheetName val="GAP_SOL"/>
      <sheetName val="GXP_PO"/>
      <sheetName val="%_Automation_Analysis_Business"/>
      <sheetName val="Curvas"/>
      <sheetName val="BD_Geral"/>
      <sheetName val="Produtos_e_Custos1"/>
      <sheetName val="EE"/>
      <sheetName val="BD_-_Realizado1"/>
      <sheetName val="Cadastro_de_Veículos1"/>
      <sheetName val="Sispec"/>
      <sheetName val="公式页面"/>
      <sheetName val="CC"/>
      <sheetName val="데이터 유효성 목록"/>
      <sheetName val="Mapping "/>
      <sheetName val="WS DB"/>
      <sheetName val="Region "/>
      <sheetName val="SKU DB"/>
      <sheetName val="SKU信息"/>
      <sheetName val="销售项费用项"/>
      <sheetName val="陈列描述"/>
      <sheetName val="大组压仓"/>
      <sheetName val="CPR用Rate&amp;Mix"/>
      <sheetName val="Pivot"/>
      <sheetName val="TO_Data_Base22"/>
      <sheetName val="YTD_Summary21"/>
      <sheetName val="Month_Summary21"/>
      <sheetName val="Trial_Balance_MAY_200921"/>
      <sheetName val="TB_Pivot21"/>
      <sheetName val="total_per_LB_LB221"/>
      <sheetName val="Trial_Balance_Vlookup21"/>
      <sheetName val="Trial_Balance_APRIL_200921"/>
      <sheetName val="Roll_Out_AQ21"/>
      <sheetName val="Evolução_mandamentos21"/>
      <sheetName val="Planilha_resultados20"/>
      <sheetName val="Historico_200320"/>
      <sheetName val="Sig_Cycles_Accts_&amp;_Processes20"/>
      <sheetName val="Fixed_ZBB14"/>
      <sheetName val="E_法规NC14"/>
      <sheetName val="3_ISo_YTD14"/>
      <sheetName val="Données_LMU14"/>
      <sheetName val="Brazil_Sovereign14"/>
      <sheetName val="Resumen_Costo14"/>
      <sheetName val="Extract_Loss14"/>
      <sheetName val="QA_跟踪记录表14"/>
      <sheetName val="5_114"/>
      <sheetName val="Base_de_Dados14"/>
      <sheetName val="Como_Estamos14"/>
      <sheetName val="Controls_data16"/>
      <sheetName val="RG_Depots14"/>
      <sheetName val="material_data14"/>
      <sheetName val="other_data14"/>
      <sheetName val="Database_(RUR)Mar_YTD14"/>
      <sheetName val="SKU_Mapping14"/>
      <sheetName val="Drop_Down14"/>
      <sheetName val="Raw_Data14"/>
      <sheetName val="EBM-2_GHQ14"/>
      <sheetName val="Base_PEF15"/>
      <sheetName val="Testing_Template_Guidance14"/>
      <sheetName val="Test_Programs14"/>
      <sheetName val="Dados_BLP14"/>
      <sheetName val="FJJX_Bud_IB13"/>
      <sheetName val="JOB_PROFILE_-_LAS14"/>
      <sheetName val="ARdistr_(2)14"/>
      <sheetName val="look-up_data13"/>
      <sheetName val="Prd_Hierarchy(产品层级)13"/>
      <sheetName val="Com_(2PK)13"/>
      <sheetName val="Project_Code13"/>
      <sheetName val="요일_테이블14"/>
      <sheetName val="요일_테이블_(2)13"/>
      <sheetName val="Prd_Hierarchy(产品层次)13"/>
      <sheetName val="전사_PL15"/>
      <sheetName val="자금_제외_PL15"/>
      <sheetName val="자금_PL15"/>
      <sheetName val="전사_BS15"/>
      <sheetName val="자금_제외_BS15"/>
      <sheetName val="자금_BS15"/>
      <sheetName val="BS_계정_설명15"/>
      <sheetName val="_Cash_Flow(전사)15"/>
      <sheetName val="_Cash_Flow(자금제외)15"/>
      <sheetName val="_Cash_Flow(자금)15"/>
      <sheetName val="ROIC_15"/>
      <sheetName val="인건비_명세15"/>
      <sheetName val="판관비_명세15"/>
      <sheetName val="OH_Cost경비(내역)15"/>
      <sheetName val="OH_Cost경비(배부기준)15"/>
      <sheetName val="기타수지&amp;특별손익_명세15"/>
      <sheetName val="업무연락_(2)14"/>
      <sheetName val="제시_손익계산서14"/>
      <sheetName val="01_02월_성과급15"/>
      <sheetName val="M_7회차_담금_계획14"/>
      <sheetName val="팀별_실적14"/>
      <sheetName val="팀별_실적_(환산)14"/>
      <sheetName val="4__Inj_투자상세내역14"/>
      <sheetName val="3__Blow_투자_상세내역14"/>
      <sheetName val="Process_List14"/>
      <sheetName val="7_(2)14"/>
      <sheetName val="_손익기01_XL13"/>
      <sheetName val="Income_Stmt13"/>
      <sheetName val="drop_down_list13"/>
      <sheetName val="[손익기01_XL_x005f_x0000__x005f_x0000_DePara13"/>
      <sheetName val="Quarterly_LBO_Model13"/>
      <sheetName val="Figures_Report12"/>
      <sheetName val="[손익기01_XL13"/>
      <sheetName val="_손익기01_XL_x005f_x0000__x005f_x0000_DePara13"/>
      <sheetName val="Fare_prices12"/>
      <sheetName val="Hotel_prices12"/>
      <sheetName val="Set_Up13"/>
      <sheetName val="15년_BL_사계13"/>
      <sheetName val="1_종합손익(도급)13"/>
      <sheetName val="1_종합손익(주택,개발)13"/>
      <sheetName val="2_실행예산13"/>
      <sheetName val="2_2과부족13"/>
      <sheetName val="2_3원가절감13"/>
      <sheetName val="8_외주비집행현황13"/>
      <sheetName val="9_자재비13"/>
      <sheetName val="10_현장집행13"/>
      <sheetName val="3_추가원가13"/>
      <sheetName val="3_추가원가_(2)13"/>
      <sheetName val="4_사전공사13"/>
      <sheetName val="5_추정공사비13"/>
      <sheetName val="6_금융비용13"/>
      <sheetName val="7_공사비집행현황(총괄)13"/>
      <sheetName val="11_1생산성13"/>
      <sheetName val="11_2인원산출13"/>
      <sheetName val="Classification_分类12"/>
      <sheetName val="tab_STATUS_DO_PROCESSO_12"/>
      <sheetName val="Perf__Plan__Diário112"/>
      <sheetName val="In_(2)12"/>
      <sheetName val="__한국_AMP_ASP-23_판매가격__12"/>
      <sheetName val="CC_Down_load_071612"/>
      <sheetName val="변경실행(2차)_12"/>
      <sheetName val="나_출고12"/>
      <sheetName val="나_입고12"/>
      <sheetName val="09년_인건비(속리산)12"/>
      <sheetName val="합산목표(감가+57_5)12"/>
      <sheetName val="제조원가_원단위_분석12"/>
      <sheetName val="종합표양식(품의_&amp;_입고)_212"/>
      <sheetName val="원가관리_(동월대비)12"/>
      <sheetName val="b_balju_(2)12"/>
      <sheetName val="2-2_매출분석12"/>
      <sheetName val="몰드시스템_리스트12"/>
      <sheetName val="11_외화채무증권(AFS,HTM)0812"/>
      <sheetName val="13_감액TEST_0812"/>
      <sheetName val="12년_CF(9월)12"/>
      <sheetName val="중기조종사_단위단가12"/>
      <sheetName val="6PILE__(돌출)12"/>
      <sheetName val="기성청구_공문12"/>
      <sheetName val="Sheet1_(2)12"/>
      <sheetName val="CLASIFICACION_DE_AI12"/>
      <sheetName val="Base_da_Datos12"/>
      <sheetName val="slide_24_cat_A12"/>
      <sheetName val="slide_82_cat_b12"/>
      <sheetName val="Dados_dos_Produtos12"/>
      <sheetName val="09~10년_매출계획12"/>
      <sheetName val="1_MDF1공장12"/>
      <sheetName val="Incident_유형구분표12"/>
      <sheetName val="3YP2016-Bottom_up11"/>
      <sheetName val="DD_list12"/>
      <sheetName val="Base_de_Datos11"/>
      <sheetName val="Clasif_11"/>
      <sheetName val="Supply_Cost_Centers11"/>
      <sheetName val="Cond__Inseguros11"/>
      <sheetName val="Comp__Inseguros11"/>
      <sheetName val="Lista_de_datos11"/>
      <sheetName val="MASTER_APP11"/>
      <sheetName val="2_카드채권(대출포함)11"/>
      <sheetName val="表21_净利润调节表11"/>
      <sheetName val="Lista_CI11"/>
      <sheetName val="Dashboard_Prevención_Riesgos_10"/>
      <sheetName val="TOP_KPIs_MTM10"/>
      <sheetName val="PLAN_DE_ACCION10"/>
      <sheetName val="Faro_de_Indicadores10"/>
      <sheetName val="Farol_Acciones11"/>
      <sheetName val="Lista_de_Entrenamientos11"/>
      <sheetName val="Unidades_SAC-REVENDA12"/>
      <sheetName val="FornecM_Check10"/>
      <sheetName val="Share_Price_200211"/>
      <sheetName val="_DD_List11"/>
      <sheetName val="BEP_加薪_KPI10"/>
      <sheetName val="Estratificación_AI10"/>
      <sheetName val="condicion_inseguras10"/>
      <sheetName val="Actos_Inseguros10"/>
      <sheetName val="Control_de_incidentes10"/>
      <sheetName val="Plan_de_Acción10"/>
      <sheetName val="Issues_List_Payments10"/>
      <sheetName val="do_not_delete10"/>
      <sheetName val="Grafica_Actos10"/>
      <sheetName val="APAC_S10"/>
      <sheetName val="APAC_N10"/>
      <sheetName val="Slide_output10"/>
      <sheetName val="[손익기01_XL??DePara10"/>
      <sheetName val="Farol_Metas10"/>
      <sheetName val="Mod_Relac_10"/>
      <sheetName val="Condiciones_SyE10"/>
      <sheetName val="REALxMETA_-_CERVEJA12"/>
      <sheetName val="REALxMETA_-_REFRI12"/>
      <sheetName val="Directrices_de_Metas_201710"/>
      <sheetName val="Data_validation10"/>
      <sheetName val="_손익기01_XL_x005f_x005f_x005f_x0000__x005f_x005f_10"/>
      <sheetName val="Hazards_Analysis-隐患分析10"/>
      <sheetName val="F08_-_Asia_Pac_Full_Year_Q311"/>
      <sheetName val="Top_Priorities11"/>
      <sheetName val="Listco_Stock11"/>
      <sheetName val="Intl_Purchase11"/>
      <sheetName val="FY_outlook11"/>
      <sheetName val="CY_outlook11"/>
      <sheetName val="Cash_metrics11"/>
      <sheetName val="P6_711"/>
      <sheetName val="DATOS_BASE10"/>
      <sheetName val="97_사업추정(WEKI)10"/>
      <sheetName val="Tong_hop10"/>
      <sheetName val="95_1_1이후취득자산(숨기기상태)10"/>
      <sheetName val="sum1_(2)10"/>
      <sheetName val="3_바닥판설계10"/>
      <sheetName val="6월_공정외주10"/>
      <sheetName val="2_대외공문10"/>
      <sheetName val="2_총괄표10"/>
      <sheetName val="입출재고현황_(2)10"/>
      <sheetName val="504전기실_동부하-L10"/>
      <sheetName val="OUTER_AREA(겹침없음)10"/>
      <sheetName val="EL_표면적10"/>
      <sheetName val="TRE_TABLE10"/>
      <sheetName val="입찰내역_발주처_양식10"/>
      <sheetName val="POC_LIST10"/>
      <sheetName val="turnover_reason퇴직사유10"/>
      <sheetName val="SKU_Basic_Data10"/>
      <sheetName val="Entity_Target10"/>
      <sheetName val="DETALLE_MENSUAL10"/>
      <sheetName val="Drop-down_List9"/>
      <sheetName val="by_DD9"/>
      <sheetName val="VALIDACION_DE_DATOS9"/>
      <sheetName val="Jul-Sep_Actual_cost_(2)9"/>
      <sheetName val="Check_Qualidade8"/>
      <sheetName val="De_Para9"/>
      <sheetName val="Check_Aderencia8"/>
      <sheetName val="_손익기01_XL_x005f_x0000__x08"/>
      <sheetName val="부재료_비교(11년_vs_10년)8"/>
      <sheetName val="Base_Farol8"/>
      <sheetName val="Gerencial_IL8"/>
      <sheetName val="Ventas_Campo8"/>
      <sheetName val="ACTOS_POR_RIESGO8"/>
      <sheetName val="drop_lists8"/>
      <sheetName val="MRL_NON_SUPPLY_URU8"/>
      <sheetName val="AIIM_-_Empresas_Ext_20128"/>
      <sheetName val="KPIs_Hana8"/>
      <sheetName val="Catalago_de_refacciones_8"/>
      <sheetName val="Existencias_al_07-Nov-20128"/>
      <sheetName val="Check_GG8"/>
      <sheetName val="Sheet3_(2)8"/>
      <sheetName val="Nombre_de_SOP8"/>
      <sheetName val="Lao_&amp;_Cam8"/>
      <sheetName val="Hoegaarden_20198"/>
      <sheetName val="Lao_&amp;_Cam_20198"/>
      <sheetName val="Malaysia_20198"/>
      <sheetName val="Singapore_20198"/>
      <sheetName val="Sheet2_(2)8"/>
      <sheetName val="요일_테이블_8"/>
      <sheetName val="Other_Listings8"/>
      <sheetName val="2__Indicadores8"/>
      <sheetName val="Ta_8"/>
      <sheetName val="Lista_de_Entrenamientos_RSO8"/>
      <sheetName val="Tablero_SDG11"/>
      <sheetName val="Lista_Areas11"/>
      <sheetName val="One_Page11"/>
      <sheetName val="Sub-Productos_HN9"/>
      <sheetName val="Eficiencia_linea8"/>
      <sheetName val="_mngt_Pillar8"/>
      <sheetName val="Pauta_RPS_Distribuição7"/>
      <sheetName val="Estoque_(2)7"/>
      <sheetName val="BNR_2012_в_ящике7"/>
      <sheetName val="Comp_Inseguros7"/>
      <sheetName val="DO_NOT_MOVE7"/>
      <sheetName val="DATOS_DE_VALIDACIÓN7"/>
      <sheetName val="Datos_con7"/>
      <sheetName val="_Datos_Cond_7"/>
      <sheetName val="INGRESO_(2)7"/>
      <sheetName val="PG-K1610_(UEN_Areas)MNG7"/>
      <sheetName val="DATOS_GEN_7"/>
      <sheetName val="NUEVOS_CRITERIOS7"/>
      <sheetName val="Condiciones_Agua7"/>
      <sheetName val="__한국_AMP_ASP-23_판㧤가격__6"/>
      <sheetName val="11_䡸화채무줝ⴌ(AFS,HTM)086"/>
      <sheetName val="Drop_list6"/>
      <sheetName val="FX_Rates6"/>
      <sheetName val="Dropdown_list6"/>
      <sheetName val="Vagas_x_Candidatos6"/>
      <sheetName val="Proced_6"/>
      <sheetName val="Cut_Machine_Summary6"/>
      <sheetName val="Control_de_Fallas6"/>
      <sheetName val="Setup_for_Templates6"/>
      <sheetName val="Datos_emp6"/>
      <sheetName val="Validation_lists6"/>
      <sheetName val="TIPO_DE_ACTO6"/>
      <sheetName val="CRITICIDAD_DE_CI6"/>
      <sheetName val="Catálogo_de_CI6"/>
      <sheetName val="%_CUMPLIMIENTO6"/>
      <sheetName val="%_cumplimiento_6"/>
      <sheetName val="CALIFICACIONES_20194"/>
      <sheetName val="Lev_4_360_deg_check_Crit_Task4"/>
      <sheetName val="Lev_4_Chk_IC_Stock_Crit_Task4"/>
      <sheetName val="Lev_4_WMS_Putaway_Crit_Task4"/>
      <sheetName val="Listas_y_equipos_a_evaluar6"/>
      <sheetName val="Data_Reporte6"/>
      <sheetName val="Read_me6"/>
      <sheetName val="NAZ_Strategy4"/>
      <sheetName val="Champions_List5"/>
      <sheetName val="Daily_Dashboard6"/>
      <sheetName val="Mapeo_SKUs6"/>
      <sheetName val="Vol_(Ds)6"/>
      <sheetName val="Vol_(Ka)6"/>
      <sheetName val="Vol_(Oth)6"/>
      <sheetName val="Vol_(Oth)_Cortesias6"/>
      <sheetName val="INPUT-Cust_Sugg_Margin(Ds)6"/>
      <sheetName val="On_Invoice6"/>
      <sheetName val="INPUT-Cust_Sugg_Margin(Ka)6"/>
      <sheetName val="INPUT_SKUs6"/>
      <sheetName val="Brand_P&amp;L4"/>
      <sheetName val="SUPERMONT_P4"/>
      <sheetName val="Data_selection4"/>
      <sheetName val="1_4"/>
      <sheetName val="Customer_&amp;_SO4"/>
      <sheetName val="Session_Proposal4"/>
      <sheetName val="Análise_Tempos3"/>
      <sheetName val="Incentivo_Automóvil3"/>
      <sheetName val="Dropdown_Menu2"/>
      <sheetName val="PDA_BOP3"/>
      <sheetName val="Validação_de_Dados3"/>
      <sheetName val="No_llenar_3"/>
      <sheetName val="PROCESS_MD3"/>
      <sheetName val="Lista_de_Motivos3"/>
      <sheetName val="Ponto_Crítico_-_Resp__Plano3"/>
      <sheetName val="Lista_Funcionários_(2)3"/>
      <sheetName val="PAINEL_RECOLHA_CRÉDITO3"/>
      <sheetName val="Gráficos_-_CDD3"/>
      <sheetName val="Project_List2"/>
      <sheetName val="Выпадающие_списки2"/>
      <sheetName val="유류대_현황1"/>
      <sheetName val="mapping_(2)1"/>
      <sheetName val="Ref_1"/>
      <sheetName val="2_3_Projects_Status1"/>
      <sheetName val="SOP_Freshness1"/>
      <sheetName val="Listas_desplegables1"/>
      <sheetName val="Resumen_General1"/>
      <sheetName val="Cátalogo_de_CI1"/>
      <sheetName val="Hoja2_(2)1"/>
      <sheetName val="Technology_check_list1"/>
      <sheetName val="Status_de_Usuario1"/>
      <sheetName val="Actos_y_Condiciones_1"/>
      <sheetName val="NO_BORRAR1"/>
      <sheetName val="Formato_checklist_Lab1"/>
      <sheetName val="1__템플릿1"/>
      <sheetName val="2__작성_참고사항1"/>
      <sheetName val="Consolidated_Project_List1"/>
      <sheetName val="Fixed_Cost1"/>
      <sheetName val="Dimension_IN_Sheet1!D19121"/>
      <sheetName val="Dimension_IN_19121"/>
      <sheetName val="Manage_to_Sustain"/>
      <sheetName val="Packages_Info"/>
      <sheetName val="Meeting_List"/>
      <sheetName val="辅助表格"/>
      <sheetName val="10 麦汁CIP清洗标准水量"/>
      <sheetName val="BU"/>
      <sheetName val="Tipo Viaje"/>
      <sheetName val="Flota y Personal"/>
      <sheetName val="_손익기01_XL_x0000__x4"/>
      <sheetName val="_손익기01_XL_x0000__x5"/>
      <sheetName val="_손익기01_XL_x0000__x6"/>
      <sheetName val="_손익기01_XL_x0000__x7"/>
      <sheetName val="SAP info"/>
      <sheetName val="Target Book"/>
      <sheetName val="后台"/>
      <sheetName val="AL来源"/>
      <sheetName val="Name List"/>
      <sheetName val="Ref_New Contract Model"/>
      <sheetName val="Dec"/>
      <sheetName val="리스트용"/>
      <sheetName val="3__Training_&amp;_travel"/>
      <sheetName val="Mapeo_SKUs7"/>
      <sheetName val="Vol_(Ds)7"/>
      <sheetName val="Vol_(Ka)7"/>
      <sheetName val="Vol_(Oth)7"/>
      <sheetName val="Vol_(Oth)_Cortesias7"/>
      <sheetName val="INPUT-Cust_Sugg_Margin(Ds)7"/>
      <sheetName val="On_Invoice7"/>
      <sheetName val="INPUT-Cust_Sugg_Margin(Ka)7"/>
      <sheetName val="INPUT_SKUs7"/>
      <sheetName val="SUPERMONT_P5"/>
      <sheetName val="3__Training_&amp;_travel2"/>
      <sheetName val="3__Training_&amp;_travel1"/>
      <sheetName val="Mapeo_SKUs8"/>
      <sheetName val="Vol_(Ds)8"/>
      <sheetName val="Vol_(Ka)8"/>
      <sheetName val="Vol_(Oth)8"/>
      <sheetName val="Vol_(Oth)_Cortesias8"/>
      <sheetName val="INPUT-Cust_Sugg_Margin(Ds)8"/>
      <sheetName val="On_Invoice8"/>
      <sheetName val="INPUT-Cust_Sugg_Margin(Ka)8"/>
      <sheetName val="INPUT_SKUs8"/>
      <sheetName val="Brand_P&amp;L5"/>
      <sheetName val="SUPERMONT_P6"/>
      <sheetName val="3__Training_&amp;_travel3"/>
      <sheetName val="DIAGEO VENTURE"/>
      <sheetName val="Mapeo_SKUs9"/>
      <sheetName val="Vol_(Ds)9"/>
      <sheetName val="Vol_(Ka)9"/>
      <sheetName val="Vol_(Oth)9"/>
      <sheetName val="Vol_(Oth)_Cortesias9"/>
      <sheetName val="INPUT-Cust_Sugg_Margin(Ds)9"/>
      <sheetName val="On_Invoice9"/>
      <sheetName val="INPUT-Cust_Sugg_Margin(Ka)9"/>
      <sheetName val="INPUT_SKUs9"/>
      <sheetName val="Brand_P&amp;L6"/>
      <sheetName val="SUPERMONT_P7"/>
      <sheetName val="Data_selection5"/>
      <sheetName val="1_5"/>
      <sheetName val="3__Training_&amp;_travel4"/>
      <sheetName val="MAESTRO CODIGOS"/>
      <sheetName val="Por regional"/>
      <sheetName val="Por Proveedor"/>
      <sheetName val="X Categoria"/>
      <sheetName val="Por Vendedor"/>
      <sheetName val="Por Mayoristas"/>
      <sheetName val="Por Cliente"/>
      <sheetName val="Por producto"/>
      <sheetName val="Por producto cant."/>
      <sheetName val="Por producto cant. (2)"/>
      <sheetName val="Por Vendedor X Ciudad"/>
      <sheetName val="Act por cliente"/>
      <sheetName val="Act por Proveedor"/>
      <sheetName val="Act por producto"/>
      <sheetName val="2014"/>
      <sheetName val="2018"/>
      <sheetName val="4Q주석"/>
      <sheetName val="선택옵션"/>
      <sheetName val="옵션"/>
      <sheetName val="CriteriaUpdate"/>
      <sheetName val="주간남10대순위1"/>
      <sheetName val="주간여30대순위1"/>
      <sheetName val="건강_미결"/>
      <sheetName val="Noncurrent assets"/>
      <sheetName val="2장(1사업부)ERP"/>
      <sheetName val="표준공사비-조명제외x10%up"/>
      <sheetName val="PC%계산"/>
      <sheetName val="P_M_별5"/>
      <sheetName val="1_차입금3"/>
      <sheetName val="근거_및_가정3"/>
      <sheetName val="2_주요계수총괄4"/>
      <sheetName val="1_본사계정별4"/>
      <sheetName val="부대시행1_(2)3"/>
      <sheetName val="118_세금과공과4"/>
      <sheetName val="3_6_2남양주택배3"/>
      <sheetName val="Back_Data_14"/>
      <sheetName val="Project_Brief4"/>
      <sheetName val="Facility_Information4"/>
      <sheetName val="단면_(2)4"/>
      <sheetName val="PAD_TR보호대기초3"/>
      <sheetName val="1월_예산3"/>
      <sheetName val="_견적서3"/>
      <sheetName val="설산1_나3"/>
      <sheetName val="설문_평가3"/>
      <sheetName val="해외_기술훈련비_(합계)4"/>
      <sheetName val="외주현황_wq13"/>
      <sheetName val="#1)_투자_구분3"/>
      <sheetName val="1__시공측량3"/>
      <sheetName val="수종별수량_(2)3"/>
      <sheetName val="B-1_기본정보3"/>
      <sheetName val="Utility_Usage_YTN_TOWER3"/>
      <sheetName val="대투_보관자료_변경3"/>
      <sheetName val="납부내역총괄표_(수정)3"/>
      <sheetName val="전선_및_전선관3"/>
      <sheetName val="2013_2월_연결대상3"/>
      <sheetName val="Weekly_Progress(계장)3"/>
      <sheetName val="Rev__Recon_12"/>
      <sheetName val="1_고객불만건수2"/>
      <sheetName val="1_변경범위2"/>
      <sheetName val="KEY_CODE3"/>
      <sheetName val="2-1_강사료,교통비_지급명세3"/>
      <sheetName val="13_포장용역비표준3"/>
      <sheetName val="9_가공부자재표준3"/>
      <sheetName val="8_ROLL표준(TSW)3"/>
      <sheetName val="4_톤당조관량표준3"/>
      <sheetName val="5_조관부자재표준3"/>
      <sheetName val="2-2_투자3"/>
      <sheetName val="Proj__Fin_3"/>
      <sheetName val="ITS_Assumptions2"/>
      <sheetName val="Master_Data2"/>
      <sheetName val="HQ_급여_2"/>
      <sheetName val="OF_급여2"/>
      <sheetName val="F_Ma급여2"/>
      <sheetName val="SMT_급여2"/>
      <sheetName val="QC_급여2"/>
      <sheetName val="Sam_sung_급여2"/>
      <sheetName val="Dlock_급여2"/>
      <sheetName val="_thôi_việc_급여2"/>
      <sheetName val="Công_smt2"/>
      <sheetName val="Công_smt_(2)2"/>
      <sheetName val="Detail_smt2"/>
      <sheetName val="Công_QC2"/>
      <sheetName val="Detail_QC_2"/>
      <sheetName val="Công_SS2"/>
      <sheetName val="Detail_SS2"/>
      <sheetName val="Công_FMa2"/>
      <sheetName val="Detail_FMa2"/>
      <sheetName val="Công_OF2"/>
      <sheetName val="Detail_OF2"/>
      <sheetName val="Công_Dlock2"/>
      <sheetName val="Detail_Dlock2"/>
      <sheetName val="Công_thôi_việc2"/>
      <sheetName val="Detail_thôi2"/>
      <sheetName val="7_Utility_Analysis2"/>
      <sheetName val="Operational_Activities2"/>
      <sheetName val="C1_3_12"/>
      <sheetName val="실행기성_갑지3"/>
      <sheetName val="Eq__Mobilization2"/>
      <sheetName val="1__작성방식3"/>
      <sheetName val="표)CFT장_조직별_배분3"/>
      <sheetName val="20180214_P&amp;T3"/>
      <sheetName val="Ref__중점_추진_과제별_상세3"/>
      <sheetName val="2_6_三无_(2)2"/>
      <sheetName val="수량산출서_갑지2"/>
      <sheetName val="G_R300경비2"/>
      <sheetName val="AS포장복구_2"/>
      <sheetName val="설_계2"/>
      <sheetName val="Worker_List2"/>
      <sheetName val="GB-IC_Villingen_GG2"/>
      <sheetName val="Bank_code3"/>
      <sheetName val="Drop-down_RAW3"/>
      <sheetName val="Basic_Information3"/>
      <sheetName val="Exchange_rate3"/>
      <sheetName val="진행_DATA_(2)2"/>
      <sheetName val="Ref__Spec_Review_양식2"/>
      <sheetName val="Ref__시험항목_테이블2"/>
      <sheetName val="Ref__Search_Result_테이블2"/>
      <sheetName val="NG_Item2"/>
      <sheetName val="F_월별기성수금현황_2"/>
      <sheetName val="준검_내역서2"/>
      <sheetName val="조도계산서_(도서)2"/>
      <sheetName val="기초정보_코드2"/>
      <sheetName val="날개수량1_52"/>
      <sheetName val="6월_공嚺㓶가2"/>
      <sheetName val="입찰내역_Ĉ1"/>
      <sheetName val="3_일반사상1"/>
      <sheetName val="보고서_표2"/>
      <sheetName val="0__가정_및_결론2"/>
      <sheetName val="1__투자비2"/>
      <sheetName val="2__Rent-roll2"/>
      <sheetName val="3__Funding2"/>
      <sheetName val="4__운영수익2"/>
      <sheetName val="5__운영비용2"/>
      <sheetName val="6_1_N+1년차_NOI_산정2"/>
      <sheetName val="6__부동산매각2"/>
      <sheetName val="7__보유세2"/>
      <sheetName val="8__교통유발부담금2"/>
      <sheetName val="9__BS부속2"/>
      <sheetName val="10__CF(M)2"/>
      <sheetName val="11__IS(M)2"/>
      <sheetName val="12__BS(M)2"/>
      <sheetName val="14__IS(FY)2"/>
      <sheetName val="13__CF(FY)2"/>
      <sheetName val="15__BS(FY)2"/>
      <sheetName val="16__RE(FY)2"/>
      <sheetName val="산자사_운전용품1"/>
      <sheetName val="4_1_월별_에너지_사용량2"/>
      <sheetName val="업무_분류(Category)1"/>
      <sheetName val="첨부#2_Cash_Flow(현장작성)1"/>
      <sheetName val="Mot_So_Thuat_Ngu_EN-VI1"/>
      <sheetName val="M&amp;Q_Lead2"/>
      <sheetName val="노원열병합__건축공사기성내역서"/>
      <sheetName val="10_예산_및_원가_계획(02년)"/>
      <sheetName val="Investment_Category"/>
      <sheetName val="TOWER_12TON2"/>
      <sheetName val="TOWER_10TON2"/>
      <sheetName val="JIB_CRANE,HOIST2"/>
      <sheetName val="경영비율_1"/>
      <sheetName val="Preferred_Option"/>
      <sheetName val="입문_트랜드(종합분석)"/>
      <sheetName val="Master_CE"/>
      <sheetName val="CE_Final_"/>
      <sheetName val="OL_LIST"/>
      <sheetName val="YTD_GUEST_LIST"/>
      <sheetName val="Session_Full_list"/>
      <sheetName val="FOOD_PAYMENT_update_JAN"/>
      <sheetName val="Rate_card_F19_"/>
      <sheetName val="Master_Plan__(update)"/>
      <sheetName val="The_KPI_"/>
      <sheetName val="Mentor_Plan_"/>
      <sheetName val="Master_Plan_"/>
      <sheetName val="Tier_1_GOV_PC_Networking_"/>
      <sheetName val="Tier_1_LBO_"/>
      <sheetName val="2020_MMR12"/>
      <sheetName val="Razão_Social"/>
      <sheetName val="SRS_월별_BS1"/>
      <sheetName val="평가&amp;선급_미지급1"/>
      <sheetName val="EXC_IND"/>
      <sheetName val="COLOR별_인쇄"/>
      <sheetName val="JT3_0견적-구1"/>
      <sheetName val="Dropbox_목록1"/>
      <sheetName val="20년_동일기간_소테마"/>
      <sheetName val="07_01"/>
      <sheetName val="수량산출서_(2)"/>
      <sheetName val="2_FM_Fee_2차년도"/>
      <sheetName val="3_감가장비"/>
      <sheetName val="실행내역서_"/>
      <sheetName val="무형자산_LS11"/>
      <sheetName val="2_Consideration_sheet"/>
      <sheetName val="3__Export"/>
      <sheetName val="_손익기01.XL__DePara"/>
      <sheetName val="_손익기01_XL__DePara"/>
      <sheetName val="CO"/>
      <sheetName val="表21_净利润釘×㜀࠷"/>
      <sheetName val="부가가치"/>
      <sheetName val="2021 KPI_SD (대표이사)"/>
      <sheetName val="07~08 PL"/>
      <sheetName val="기성및원가"/>
      <sheetName val="anaysis_sheet"/>
      <sheetName val="Cash2"/>
      <sheetName val="Z"/>
      <sheetName val="_x005f_x005f_x005f_x0018_"/>
      <sheetName val="입찰내역 Ĉ_x005f_x0000__x005f_x0000_ᇆ"/>
      <sheetName val="입찰내역 Ĉ_x005f_x0000__x005f_x0000_ᇆ"/>
      <sheetName val="_x005f_x005f_x005f_x005f_x005f_x005f_x005f_x0000__x005f"/>
      <sheetName val="PH_5"/>
      <sheetName val="bar_chart-rev"/>
      <sheetName val="1_설계조건"/>
      <sheetName val="NCR_HEC_6_Opens"/>
      <sheetName val="NCR_HEC_4_Open_&amp;_Vendor_2_Opens"/>
      <sheetName val="Essbase"/>
      <sheetName val="6PILE__(돌출_x0000_"/>
      <sheetName val="OH_Cost경비(배부呸2닑"/>
      <sheetName val="ENE-CAL"/>
      <sheetName val="본사공가현황"/>
      <sheetName val="Process Li 鸴"/>
      <sheetName val="북마크"/>
      <sheetName val="연간점유"/>
      <sheetName val="업무계획1"/>
      <sheetName val="96보완계획7.12"/>
      <sheetName val="통က"/>
      <sheetName val="제조원가_원단"/>
      <sheetName val="제조원가_원단_x0010_"/>
      <sheetName val="돈암사업"/>
      <sheetName val="원형1호맨홀토공수량"/>
      <sheetName val="종합표양식(품의좲_xdd02_쒥⠀쮎_x001d__x0000__x0000_"/>
      <sheetName val="경영혁신본부"/>
      <sheetName val="VS P-Q"/>
      <sheetName val="Quantity"/>
      <sheetName val="Salary(해외)"/>
      <sheetName val="매출내역"/>
      <sheetName val="sum_x0008__x0000_ _x0000__x0006__x0000_"/>
      <sheetName val="슬래?"/>
      <sheetName val="_x005f_x0000__x005f"/>
      <sheetName val="[손익기01_XL_x0000__x0000_DePara11"/>
      <sheetName val="_손익기01_XL_x0000__x0000_DePara11"/>
      <sheetName val="_손익기01_XL_x0000__x06"/>
      <sheetName val="_x0000___x0000__x0000__x0005__x0000_㴐ኰ"/>
      <sheetName val="_x0000___x0000__x0000__x0005__x0000_움ᕕ"/>
      <sheetName val="_x005f_x005f_x005f_x0018__x005f"/>
      <sheetName val="database"/>
      <sheetName val="DESBAST"/>
      <sheetName val="TTL"/>
      <sheetName val="제임스짐 예상매출 for 2023B"/>
      <sheetName val="1_수인터널1"/>
      <sheetName val="방배동내역_(총괄)"/>
      <sheetName val="1) MALL"/>
      <sheetName val="시공비2"/>
      <sheetName val="DOOR"/>
      <sheetName val="STEEL"/>
      <sheetName val="비교표"/>
      <sheetName val="예산표 "/>
      <sheetName val="시공비"/>
      <sheetName val="M-UP"/>
      <sheetName val="상주비"/>
      <sheetName val="특수"/>
      <sheetName val="GLASS"/>
      <sheetName val="GRANITE"/>
      <sheetName val="PAINT (2)"/>
      <sheetName val="VOLUMN"/>
      <sheetName val="물량표 (2)"/>
      <sheetName val="MOCK-UP"/>
      <sheetName val="제주환경순환센터"/>
      <sheetName val="G2설비도급"/>
      <sheetName val="CAL1"/>
      <sheetName val="ACTIVITY CODE &amp; AREA LIST"/>
      <sheetName val="504전기실_"/>
      <sheetName val="계정code"/>
      <sheetName val="_Cash_Flo_x0000__x0000__x0000__x0000__x0000_"/>
      <sheetName val="7_공사비집_x0000_跇˜_x0000__x0000__x0000_Ā_x0000_"/>
      <sheetName val="참고(3)고정비"/>
      <sheetName val="설비등록ၒ_x0000_"/>
      <sheetName val="총괄표_전체"/>
      <sheetName val="총괄표_기본"/>
      <sheetName val="총괄표_확장"/>
      <sheetName val="변경내역대비표(2)"/>
      <sheetName val="ASALTOTA"/>
      <sheetName val="국민연금"/>
      <sheetName val="일위대가목록"/>
      <sheetName val="중기단가목록"/>
      <sheetName val="Requirement(Work Crew)"/>
      <sheetName val="3BL공동구 수량"/>
      <sheetName val="TEMP2"/>
      <sheetName val="건축개요_"/>
      <sheetName val="추정99"/>
      <sheetName val="종합"/>
      <sheetName val="DHEQSUPT"/>
      <sheetName val="1-11조직표"/>
      <sheetName val="97 사업추정(W؀_x0001__x0000__x0000_"/>
      <sheetName val="_x005f_x0000__x00_x0000__x0000__x0000_"/>
      <sheetName val="2)단가비교표"/>
      <sheetName val="SHEET"/>
      <sheetName val="제조원가_원단_x0000_궰_x0000__x0000_"/>
      <sheetName val="제조원가_원단_x0000_聏_x0000__x0000_"/>
      <sheetName val="제조원가_원단샀_x000e__x0000__x0000_"/>
      <sheetName val="MAIN_TABLE"/>
      <sheetName val="1__시공측량4"/>
      <sheetName val="PAD_TR보호대기초4"/>
      <sheetName val="근거_및_가정4"/>
      <sheetName val="수종별수량_(2)4"/>
      <sheetName val="납부내역총괄표_(수정)4"/>
      <sheetName val="Weekly_Progress(계장)4"/>
      <sheetName val="설산1_나4"/>
      <sheetName val="1_차입금4"/>
      <sheetName val="부대시행1_(2)4"/>
      <sheetName val="3_6_2남양주택배4"/>
      <sheetName val="A(Rev_3)2"/>
      <sheetName val="BSD_(2)1"/>
      <sheetName val="입찰내역_Ĉ2"/>
      <sheetName val="Phieu_trinh_ky_cấu_tháp1"/>
      <sheetName val="Phieu_trinh_ky_VTP1"/>
      <sheetName val="KS-VL_rời1"/>
      <sheetName val="Tai_san1"/>
      <sheetName val="Check_dong_tien1"/>
      <sheetName val="Chi_phí_SDTS1"/>
      <sheetName val="Check_COST1"/>
      <sheetName val="DATA_HD1"/>
      <sheetName val="Tong_hop_1TM1"/>
      <sheetName val="NS_Lán_trại1"/>
      <sheetName val="Check_cong_no_NC1"/>
      <sheetName val="1-2_설계변경요청서(갑지)1"/>
      <sheetName val="첨부1_(주차관제-_당공)1"/>
      <sheetName val="첨부1-1_설계변경내역서(CCTV)1"/>
      <sheetName val="첨부1-2_(주차관제-변공)1"/>
      <sheetName val="2-6_변공량(추가공사)1"/>
      <sheetName val="_2-1_관제(물량산출서집계표)1"/>
      <sheetName val="_2-2_유도(물량산출서집계표)1"/>
      <sheetName val="3-1_주차관제1"/>
      <sheetName val="3-2_주차-광케이블1"/>
      <sheetName val="3-3_층별LPR1"/>
      <sheetName val="4-1_유도-광케이블1"/>
      <sheetName val="4-2_주차키오스크1"/>
      <sheetName val="4-3_4면카메라1"/>
      <sheetName val="4-5_CCTV1"/>
      <sheetName val="4-6_블럭유도등1"/>
      <sheetName val="4-7_입구만차등1"/>
      <sheetName val="4-8_비상벨1"/>
      <sheetName val="1~9_하중계산1"/>
      <sheetName val="방배동내역_(총괄)1"/>
      <sheetName val="견적_맵1"/>
      <sheetName val="JT3_0견적-구11"/>
      <sheetName val="3_공통공사대비"/>
      <sheetName val="현장관리비_산출내역"/>
      <sheetName val="1_수인터널2"/>
      <sheetName val="#1_Basic2"/>
      <sheetName val="시스템_개요_유효값1"/>
      <sheetName val="STRAT_PLAN_WKSHT3"/>
      <sheetName val="Sales_Plan_&amp;_other3"/>
      <sheetName val="drop_downs2"/>
      <sheetName val="NKC_(final)1"/>
      <sheetName val="토공(우물통,기타)_"/>
      <sheetName val="전기요금_산출내역1"/>
      <sheetName val="구분_Table1"/>
      <sheetName val="역T형옹벽(3_0)1"/>
      <sheetName val="외상매출금현황-수정분_A21"/>
      <sheetName val="문의내용_카테고리_분류(수정X)1"/>
      <sheetName val="Diesel_Price_1"/>
      <sheetName val="업무분장_1"/>
      <sheetName val="7300-1000_112"/>
      <sheetName val="PJT_현황1"/>
      <sheetName val="참고)_기준정보1"/>
      <sheetName val="Long_Term_Prices1"/>
      <sheetName val="control_sheet1"/>
      <sheetName val="NCR_HEC_6_Opens1"/>
      <sheetName val="NCR_HEC_4_Open_&amp;_Vendor_2_Open1"/>
      <sheetName val="첨부1-2__증감사유내역서(을)"/>
      <sheetName val="입찰내역_Ԁ"/>
      <sheetName val="Project_Count1"/>
      <sheetName val="PF_현황(11년12월)1"/>
      <sheetName val="Sensitivity_and_GC_Value1"/>
      <sheetName val="ALK_Chi_tiết_công_nợ"/>
      <sheetName val="CHITIET_VL-NC-TT1p"/>
      <sheetName val="유효성_목록"/>
      <sheetName val="총_원가계산"/>
      <sheetName val="1_설계기준"/>
      <sheetName val="6PILE__(剙"/>
      <sheetName val="참고3_DATA"/>
      <sheetName val="입찰내역_⊍∀的"/>
      <sheetName val="Ⅴ-2_공종별내역"/>
      <sheetName val="경계석,골재외_(2)"/>
      <sheetName val="카테고리_분류_(수정X)"/>
      <sheetName val="SPT_vs_PHI"/>
      <sheetName val="3_판관비명세서"/>
      <sheetName val="제조원가_원단༘֜"/>
      <sheetName val="▶_일일출역_집계_20210819143316"/>
      <sheetName val="sum_"/>
      <sheetName val="UPA(Part_C,D,E,G,H)"/>
      <sheetName val="UPA(Part_F)"/>
      <sheetName val="일위대가_(Part_C,D,E,G,H)"/>
      <sheetName val="4월_매출"/>
      <sheetName val="Insight_MTD_QTD_YTD_DATA"/>
      <sheetName val="Working_(PivotTable)"/>
      <sheetName val="Essbase_(53_Weeks)"/>
      <sheetName val="Essbase_(52_Weeks)"/>
      <sheetName val="Store_Listing"/>
      <sheetName val="COMP_Working"/>
      <sheetName val="COMP_LLY_Working"/>
      <sheetName val="완성차_미수금"/>
      <sheetName val="견적_(2)"/>
      <sheetName val="ITB_COST"/>
      <sheetName val="입찰내역_"/>
      <sheetName val="종합표양식(품의좲쒥⠀쮎"/>
      <sheetName val="Process_Li"/>
      <sheetName val="_㴐ኰ"/>
      <sheetName val="_움ᕕ"/>
      <sheetName val="단양_00_아파트-세부내역"/>
      <sheetName val="목차_"/>
      <sheetName val="0__물류비집계_rev1"/>
      <sheetName val="0__물류비_집계"/>
      <sheetName val="(1-2)_국내_구간별_운송_견적_1"/>
      <sheetName val="(1-1)_국내_구간별_운송_실적__(2)"/>
      <sheetName val="(1)_국내_사이트_상세_주소_"/>
      <sheetName val="수입_건수_정리"/>
      <sheetName val="(2-1)_수출_해상_(LCL)_"/>
      <sheetName val="(2-2)_수출_항공_"/>
      <sheetName val="(2-4)_수출_내륙_운송료"/>
      <sheetName val="(3-1)_수입_해상_(FCL)"/>
      <sheetName val="(3-2)_수입_해상_(LCL)_"/>
      <sheetName val="(3-3)_수입_항공_"/>
      <sheetName val="(3-5)_수입_내륙_운송료"/>
      <sheetName val="운송내역_"/>
      <sheetName val="운영경비_세부작성근거"/>
      <sheetName val="7__2_3"/>
      <sheetName val="Report_Setup2"/>
      <sheetName val="OWNER-1_(2)2"/>
      <sheetName val="고객만족도_향상"/>
      <sheetName val="108_수선비"/>
      <sheetName val="BS준비_XLS"/>
      <sheetName val="BS%EC%A4%80%EB%B9%84_XLS"/>
      <sheetName val="퇴직금추계(04_9_30)"/>
      <sheetName val="1_경제설계"/>
      <sheetName val="경수97_02"/>
      <sheetName val="1995년_섹터별_매출"/>
      <sheetName val="44-2Q_주석_xlsx"/>
      <sheetName val="팀_업체별_월기성실적"/>
      <sheetName val="팀_업체별_시공의뢰"/>
      <sheetName val="A_(3)"/>
      <sheetName val="DL08_DF_모드"/>
      <sheetName val="원지_수급가"/>
      <sheetName val="2_상각보정명세"/>
      <sheetName val="4b_Consolidated_PL"/>
      <sheetName val="TT_List"/>
      <sheetName val="SAP_검증(평균환율)"/>
      <sheetName val="SAP_검증(월말환율)"/>
      <sheetName val="전분기말_정산표(PQE)"/>
      <sheetName val="전년동기_정산표"/>
      <sheetName val="전기말_정산표(PYE)"/>
      <sheetName val="당기말_정산표(CPE)"/>
      <sheetName val="A01-3_조정내역"/>
      <sheetName val="A01-3_단순합산"/>
      <sheetName val="매출채권_및_금융자산"/>
      <sheetName val="A03-3_연결조정"/>
      <sheetName val="A07__유형자산_차기이월,_미실현"/>
      <sheetName val="A07__유형자산_감가상각"/>
      <sheetName val="A08__연결_조정"/>
      <sheetName val="A09__연결_조정"/>
      <sheetName val="B01_연결_조정"/>
      <sheetName val="B04_연결_조정"/>
      <sheetName val="B05_연결_조정"/>
      <sheetName val="납입자본(연결자본변동표_참조_작성)"/>
      <sheetName val="이익잉여금(연결자본변동표_참조_작성)"/>
      <sheetName val="기타포괄손익누계액(연결자본변동표_참조_작성)"/>
      <sheetName val="D01_연결_조정"/>
      <sheetName val="주당손익(개별파일_작성)"/>
      <sheetName val="_Drop"/>
      <sheetName val="96보완계획7_12"/>
      <sheetName val="8호선 원가 투입내역"/>
      <sheetName val="일위목차"/>
      <sheetName val="0226"/>
      <sheetName val="#88"/>
      <sheetName val="#10"/>
      <sheetName val="#100"/>
      <sheetName val="#101"/>
      <sheetName val="#102"/>
      <sheetName val="#103"/>
      <sheetName val="#104"/>
      <sheetName val="#105"/>
      <sheetName val="#106"/>
      <sheetName val="#107"/>
      <sheetName val="#108"/>
      <sheetName val="#11"/>
      <sheetName val="#21"/>
      <sheetName val="#22"/>
      <sheetName val="#95"/>
      <sheetName val="#60"/>
      <sheetName val="#61"/>
      <sheetName val="#62"/>
      <sheetName val="#63"/>
      <sheetName val="#64"/>
      <sheetName val="#65"/>
      <sheetName val="#70"/>
      <sheetName val="#71"/>
      <sheetName val="#72"/>
      <sheetName val="#73"/>
      <sheetName val="#74"/>
      <sheetName val="#75"/>
      <sheetName val="#76"/>
      <sheetName val="#77"/>
      <sheetName val="#82"/>
      <sheetName val="#83"/>
      <sheetName val="#84"/>
      <sheetName val="#87"/>
      <sheetName val="#90"/>
      <sheetName val="#91"/>
      <sheetName val="#92"/>
      <sheetName val="#93"/>
      <sheetName val="#94"/>
      <sheetName val="#98"/>
      <sheetName val="COVER-P"/>
      <sheetName val="_REF"/>
      <sheetName val="H.P견적(참조)"/>
      <sheetName val="공사예산하조서(O.K)"/>
      <sheetName val="표건"/>
      <sheetName val="종합표양식(품의_&amp;¾_x0000__x0000__x0000__x0000_漁ן"/>
      <sheetName val="제조원가_원단뿰朮_x0000__x0000_"/>
      <sheetName val="나_출؀_x0001_"/>
      <sheetName val="견적내역서(산출근거)"/>
      <sheetName val="공사직종별노임"/>
      <sheetName val="NON SLIP"/>
      <sheetName val="제조원가_원단뽰_x0000__x0000_"/>
      <sheetName val="제조원가_원단뽀ᚔ_x0000__x0000_"/>
      <sheetName val="12년_CF(9월_x0000_"/>
      <sheetName val="C.S.A"/>
      <sheetName val="Rate"/>
      <sheetName val="Sch.6"/>
      <sheetName val="2담당0113"/>
      <sheetName val="1담당0113"/>
      <sheetName val="Ⅱ.추정종합"/>
      <sheetName val="단독빌딩 총합계본"/>
      <sheetName val="말뚝지지력산정"/>
      <sheetName val="중기사용료"/>
      <sheetName val="분류기준"/>
      <sheetName val="1_종합손익(주택,&quot;_x0000__x0000__x0000_"/>
      <sheetName val="8月水电燃使用表"/>
      <sheetName val="자산LIST"/>
      <sheetName val="해외출자현황(원본틀)"/>
      <sheetName val="_x005f_x0000__x00_x0000__x0000_Ԁ"/>
      <sheetName val="플랜트 설치"/>
      <sheetName val="변동인Ã"/>
      <sheetName val="변동인´"/>
      <sheetName val="변동인Ý"/>
      <sheetName val="Tr.C 당일자금판"/>
      <sheetName val="내역서(토목)"/>
      <sheetName val="별제권_정리담보권"/>
      <sheetName val="천마갑지"/>
      <sheetName val="argl(1)"/>
      <sheetName val="해외_기술훈련비_(합계)5"/>
      <sheetName val="P_M_별6"/>
      <sheetName val="Facility_Information5"/>
      <sheetName val="118_세금과공과5"/>
      <sheetName val="2_주요계수총괄5"/>
      <sheetName val="1_본사계정별5"/>
      <sheetName val="B-1_기본정보4"/>
      <sheetName val="Utility_Usage_YTN_TOWER4"/>
      <sheetName val="Project_Brief5"/>
      <sheetName val="단면_(2)5"/>
      <sheetName val="Back_Data_15"/>
      <sheetName val="1월_예산4"/>
      <sheetName val="전선_및_전선관4"/>
      <sheetName val="설문_평가4"/>
      <sheetName val="외주현황_wq14"/>
      <sheetName val="_견적서4"/>
      <sheetName val="대투_보관자료_변경4"/>
      <sheetName val="#1)_투자_구분4"/>
      <sheetName val="Rev__Recon_13"/>
      <sheetName val="1_고객불만건수3"/>
      <sheetName val="1_변경범위3"/>
      <sheetName val="2013_2월_연결대상4"/>
      <sheetName val="Proj__Fin_4"/>
      <sheetName val="2-2_투자4"/>
      <sheetName val="ITS_Assumptions3"/>
      <sheetName val="Master_Data3"/>
      <sheetName val="HQ_급여_3"/>
      <sheetName val="OF_급여3"/>
      <sheetName val="F_Ma급여3"/>
      <sheetName val="SMT_급여3"/>
      <sheetName val="QC_급여3"/>
      <sheetName val="Sam_sung_급여3"/>
      <sheetName val="Dlock_급여3"/>
      <sheetName val="_thôi_việc_급여3"/>
      <sheetName val="Công_smt3"/>
      <sheetName val="Công_smt_(2)3"/>
      <sheetName val="Detail_smt3"/>
      <sheetName val="Công_QC3"/>
      <sheetName val="Detail_QC_3"/>
      <sheetName val="Công_SS3"/>
      <sheetName val="Detail_SS3"/>
      <sheetName val="Công_FMa3"/>
      <sheetName val="Detail_FMa3"/>
      <sheetName val="Công_OF3"/>
      <sheetName val="Detail_OF3"/>
      <sheetName val="Công_Dlock3"/>
      <sheetName val="Detail_Dlock3"/>
      <sheetName val="Công_thôi_việc3"/>
      <sheetName val="Detail_thôi3"/>
      <sheetName val="2-1_강사료,교통비_지급명세4"/>
      <sheetName val="C1_3_13"/>
      <sheetName val="7_Utility_Analysis3"/>
      <sheetName val="Operational_Activities3"/>
      <sheetName val="13_포장용역비표준4"/>
      <sheetName val="9_가공부자재표준4"/>
      <sheetName val="8_ROLL표준(TSW)4"/>
      <sheetName val="4_톤당조관량표준4"/>
      <sheetName val="5_조관부자재표준4"/>
      <sheetName val="KEY_CODE4"/>
      <sheetName val="산자사_운전용품2"/>
      <sheetName val="1__작성방식4"/>
      <sheetName val="표)CFT장_조직별_배분4"/>
      <sheetName val="20180214_P&amp;T4"/>
      <sheetName val="Ref__중점_추진_과제별_상세4"/>
      <sheetName val="Bank_code4"/>
      <sheetName val="Drop-down_RAW4"/>
      <sheetName val="실행기성_갑지4"/>
      <sheetName val="Eq__Mobilization3"/>
      <sheetName val="날개수량1_53"/>
      <sheetName val="2_6_三无_(2)3"/>
      <sheetName val="수량산출서_갑지3"/>
      <sheetName val="G_R300경비3"/>
      <sheetName val="AS포장복구_3"/>
      <sheetName val="설_계3"/>
      <sheetName val="Worker_List3"/>
      <sheetName val="GB-IC_Villingen_GG3"/>
      <sheetName val="Exchange_rate4"/>
      <sheetName val="업무_분류(Category)2"/>
      <sheetName val="진행_DATA_(2)3"/>
      <sheetName val="기초정보_코드3"/>
      <sheetName val="보고서_표3"/>
      <sheetName val="0__가정_및_결론3"/>
      <sheetName val="1__투자비3"/>
      <sheetName val="2__Rent-roll3"/>
      <sheetName val="3__Funding3"/>
      <sheetName val="4__운영수익3"/>
      <sheetName val="5__운영비용3"/>
      <sheetName val="6_1_N+1년차_NOI_산정3"/>
      <sheetName val="6__부동산매각3"/>
      <sheetName val="7__보유세3"/>
      <sheetName val="8__교통유발부담금3"/>
      <sheetName val="9__BS부속3"/>
      <sheetName val="10__CF(M)3"/>
      <sheetName val="11__IS(M)3"/>
      <sheetName val="12__BS(M)3"/>
      <sheetName val="14__IS(FY)3"/>
      <sheetName val="13__CF(FY)3"/>
      <sheetName val="15__BS(FY)3"/>
      <sheetName val="16__RE(FY)3"/>
      <sheetName val="4_1_월별_에너지_사용량3"/>
      <sheetName val="M&amp;Q_Lead3"/>
      <sheetName val="Basic_Information4"/>
      <sheetName val="3_일반사상2"/>
      <sheetName val="준검_내역서3"/>
      <sheetName val="6월_공嚺㓶가3"/>
      <sheetName val="조도계산서_(도서)3"/>
      <sheetName val="F_월별기성수금현황_3"/>
      <sheetName val="첨부#2_Cash_Flow(현장작성)2"/>
      <sheetName val="TOWER_12TON3"/>
      <sheetName val="TOWER_10TON3"/>
      <sheetName val="JIB_CRANE,HOIST3"/>
      <sheetName val="Investment_Category1"/>
      <sheetName val="Mot_So_Thuat_Ngu_EN-VI2"/>
      <sheetName val="노원열병합__건축공사기성내역서1"/>
      <sheetName val="NG_Item3"/>
      <sheetName val="Ref__Spec_Review_양식3"/>
      <sheetName val="Ref__시험항목_테이블3"/>
      <sheetName val="Ref__Search_Result_테이블3"/>
      <sheetName val="SRS_월별_BS2"/>
      <sheetName val="평가&amp;선급_미지급2"/>
      <sheetName val="EXC_IND1"/>
      <sheetName val="COLOR별_인쇄1"/>
      <sheetName val="유류대_현황2"/>
      <sheetName val="1__템플릿2"/>
      <sheetName val="2__작성_참고사항2"/>
      <sheetName val="mapping_(2)2"/>
      <sheetName val="Ref_2"/>
      <sheetName val="2_3_Projects_Status2"/>
      <sheetName val="Consolidated_Project_List2"/>
      <sheetName val="Fixed_Cost2"/>
      <sheetName val="Listas_desplegables2"/>
      <sheetName val="Resumen_General2"/>
      <sheetName val="Cátalogo_de_CI2"/>
      <sheetName val="Hoja2_(2)2"/>
      <sheetName val="Technology_check_list2"/>
      <sheetName val="Status_de_Usuario2"/>
      <sheetName val="Actos_y_Condiciones_2"/>
      <sheetName val="NO_BORRAR2"/>
      <sheetName val="Formato_checklist_Lab2"/>
      <sheetName val="Manage_to_Sustain1"/>
      <sheetName val="Meeting_List1"/>
      <sheetName val="Packages_Info1"/>
      <sheetName val="Preferred_Option1"/>
      <sheetName val="입문_트랜드(종합분석)1"/>
      <sheetName val="Master_CE1"/>
      <sheetName val="CE_Final_1"/>
      <sheetName val="OL_LIST1"/>
      <sheetName val="YTD_GUEST_LIST1"/>
      <sheetName val="Session_Full_list1"/>
      <sheetName val="FOOD_PAYMENT_update_JAN1"/>
      <sheetName val="Rate_card_F19_1"/>
      <sheetName val="Master_Plan__(update)1"/>
      <sheetName val="The_KPI_1"/>
      <sheetName val="Mentor_Plan_1"/>
      <sheetName val="Master_Plan_1"/>
      <sheetName val="Tier_1_GOV_PC_Networking_1"/>
      <sheetName val="Tier_1_LBO_1"/>
      <sheetName val="2020_MMR121"/>
      <sheetName val="Razão_Social1"/>
      <sheetName val="운영경비_세부작성근거1"/>
      <sheetName val="20년_동일기간_소테마1"/>
      <sheetName val="Dropbox_목록2"/>
      <sheetName val="3_공통공사대비1"/>
      <sheetName val="현장관리비_산출내역1"/>
      <sheetName val="무형자산_LS111"/>
      <sheetName val="10_예산_및_원가_계획(02년)1"/>
      <sheetName val="경영비율_2"/>
      <sheetName val="07_011"/>
      <sheetName val="수량산출서_(2)1"/>
      <sheetName val="2_FM_Fee_2차년도1"/>
      <sheetName val="3_감가장비1"/>
      <sheetName val="下拉框选项"/>
      <sheetName val="Criteria List"/>
      <sheetName val="应收帐款(외상매출금)"/>
      <sheetName val="0405比较_查询"/>
      <sheetName val="DATA SHEET(절대삭제 금지)"/>
      <sheetName val="방법론선택및업로드"/>
      <sheetName val="생산"/>
      <sheetName val="구매대행이행율(2)"/>
      <sheetName val="FB150’980123"/>
      <sheetName val="category대응"/>
      <sheetName val="대출 상환액 산출표"/>
      <sheetName val="사외외주 9월 현황"/>
      <sheetName val="GRACE"/>
      <sheetName val="D"/>
      <sheetName val="act98"/>
      <sheetName val="건설중인"/>
      <sheetName val="대지급(한미)"/>
      <sheetName val="loading"/>
      <sheetName val="a.연결정리"/>
      <sheetName val="NOZZLE제작단가"/>
      <sheetName val="Electrical Load List"/>
      <sheetName val="월별"/>
      <sheetName val="Piping Design Data"/>
      <sheetName val="DANHPHAP"/>
      <sheetName val="CHITIET VL-NC-TT -1p"/>
      <sheetName val="CHITIET VL-NC-TT-3p"/>
      <sheetName val="TONG HOP VL-NC TT"/>
      <sheetName val="TDTKP1"/>
      <sheetName val="KPVC-BD "/>
      <sheetName val="Xunit_(단위환산)"/>
      <sheetName val="특수,항공_부서코드표3"/>
      <sheetName val="예산조정신청서_양식3"/>
      <sheetName val="96예산신청을_위한_양식및_공문3"/>
      <sheetName val="96예산신청을%20위한%20양식및%20공문_XLS1"/>
      <sheetName val="#1_Basic3"/>
      <sheetName val="STRAT_PLAN_WKSHT4"/>
      <sheetName val="Sales_Plan_&amp;_other4"/>
      <sheetName val="drop_downs3"/>
      <sheetName val="견적_맵2"/>
      <sheetName val="7300-1000_113"/>
      <sheetName val="PJT_현황2"/>
      <sheetName val="참고)_기준정보2"/>
      <sheetName val="Long_Term_Prices2"/>
      <sheetName val="업무분장_2"/>
      <sheetName val="구분_Table2"/>
      <sheetName val="문의내용_카테고리_분류(수정X)2"/>
      <sheetName val="Diesel_Price_2"/>
      <sheetName val="Phieu_trinh_ky_cấu_tháp2"/>
      <sheetName val="Phieu_trinh_ky_VTP2"/>
      <sheetName val="KS-VL_rời2"/>
      <sheetName val="Tai_san2"/>
      <sheetName val="Check_dong_tien2"/>
      <sheetName val="Chi_phí_SDTS2"/>
      <sheetName val="Check_COST2"/>
      <sheetName val="DATA_HD2"/>
      <sheetName val="Tong_hop_1TM2"/>
      <sheetName val="NS_Lán_trại2"/>
      <sheetName val="Check_cong_no_NC2"/>
      <sheetName val="목차_1"/>
      <sheetName val="0__물류비집계_rev11"/>
      <sheetName val="0__물류비_집계1"/>
      <sheetName val="(1-2)_국내_구간별_운송_견적_11"/>
      <sheetName val="(1-1)_국내_구간별_운송_실적__(2)1"/>
      <sheetName val="(1)_국내_사이트_상세_주소_1"/>
      <sheetName val="수입_건수_정리1"/>
      <sheetName val="(2-1)_수출_해상_(LCL)_1"/>
      <sheetName val="(2-2)_수출_항공_1"/>
      <sheetName val="(2-4)_수출_내륙_운송료1"/>
      <sheetName val="(3-1)_수입_해상_(FCL)1"/>
      <sheetName val="(3-2)_수입_해상_(LCL)_1"/>
      <sheetName val="(3-3)_수입_항공_1"/>
      <sheetName val="(3-5)_수입_내륙_운송료1"/>
      <sheetName val="운송내역_1"/>
      <sheetName val="Project_Count2"/>
      <sheetName val="역T형옹벽(3_0)2"/>
      <sheetName val="외상매출금현황-수정분_A22"/>
      <sheetName val="control_sheet2"/>
      <sheetName val="SPT_vs_PHI1"/>
      <sheetName val="1-2_설계변경요청서(갑지)2"/>
      <sheetName val="첨부1_(주차관제-_당공)2"/>
      <sheetName val="첨부1-1_설계변경내역서(CCTV)2"/>
      <sheetName val="첨부1-2_(주차관제-변공)2"/>
      <sheetName val="2-6_변공량(추가공사)2"/>
      <sheetName val="_2-1_관제(물량산출서집계표)2"/>
      <sheetName val="_2-2_유도(물량산출서집계표)2"/>
      <sheetName val="3-1_주차관제2"/>
      <sheetName val="3-2_주차-광케이블2"/>
      <sheetName val="3-3_층별LPR2"/>
      <sheetName val="4-1_유도-광케이블2"/>
      <sheetName val="4-2_주차키오스크2"/>
      <sheetName val="4-3_4면카메라2"/>
      <sheetName val="4-5_CCTV2"/>
      <sheetName val="4-6_블럭유도등2"/>
      <sheetName val="4-7_입구만차등2"/>
      <sheetName val="4-8_비상벨2"/>
      <sheetName val="NKC_(final)2"/>
      <sheetName val="PF_현황(11년12월)2"/>
      <sheetName val="Sensitivity_and_GC_Value2"/>
      <sheetName val="참고3_DATA1"/>
      <sheetName val="입찰내역_1"/>
      <sheetName val="토공(우물통,기타)_1"/>
      <sheetName val="Insight_MTD_QTD_YTD_DATA1"/>
      <sheetName val="Working_(PivotTable)1"/>
      <sheetName val="Essbase_(53_Weeks)1"/>
      <sheetName val="Essbase_(52_Weeks)1"/>
      <sheetName val="Store_Listing1"/>
      <sheetName val="COMP_Working1"/>
      <sheetName val="COMP_LLY_Working1"/>
      <sheetName val="ALK_Chi_tiết_công_nợ1"/>
      <sheetName val="CHITIET_VL-NC-TT1p1"/>
      <sheetName val="PH_51"/>
      <sheetName val="bar_chart-rev1"/>
      <sheetName val="Xunit_(단위환산)1"/>
      <sheetName val="4월_매출1"/>
      <sheetName val="SAP_검증(평균환율)1"/>
      <sheetName val="SAP_검증(월말환율)1"/>
      <sheetName val="전분기말_정산표(PQE)1"/>
      <sheetName val="전년동기_정산표1"/>
      <sheetName val="전기말_정산표(PYE)1"/>
      <sheetName val="당기말_정산표(CPE)1"/>
      <sheetName val="A01-3_조정내역1"/>
      <sheetName val="A01-3_단순합산1"/>
      <sheetName val="매출채권_및_금융자산1"/>
      <sheetName val="A03-3_연결조정1"/>
      <sheetName val="A07__유형자산_차기이월,_미실현1"/>
      <sheetName val="A07__유형자산_감가상각1"/>
      <sheetName val="A08__연결_조정1"/>
      <sheetName val="A09__연결_조정1"/>
      <sheetName val="B01_연결_조정1"/>
      <sheetName val="B04_연결_조정1"/>
      <sheetName val="B05_연결_조정1"/>
      <sheetName val="납입자본(연결자본변동표_참조_작성)1"/>
      <sheetName val="이익잉여금(연결자본변동표_참조_작성)1"/>
      <sheetName val="기타포괄손익누계액(연결자본변동표_참조_작성)1"/>
      <sheetName val="D01_연결_조정1"/>
      <sheetName val="주당손익(개별파일_작성)1"/>
      <sheetName val="_Drop1"/>
      <sheetName val="7__2_4"/>
      <sheetName val="Report_Setup3"/>
      <sheetName val="OWNER-1_(2)3"/>
      <sheetName val="고객만족도_향상1"/>
      <sheetName val="108_수선비1"/>
      <sheetName val="BS준비_XLS1"/>
      <sheetName val="BS%EC%A4%80%EB%B9%84_XLS1"/>
      <sheetName val="퇴직금추계(04_9_30)1"/>
      <sheetName val="1_경제설계1"/>
      <sheetName val="경수97_021"/>
      <sheetName val="1995년_섹터별_매출1"/>
      <sheetName val="44-2Q_주석_xlsx1"/>
      <sheetName val="팀_업체별_월기성실적1"/>
      <sheetName val="팀_업체별_시공의뢰1"/>
      <sheetName val="A_(3)1"/>
      <sheetName val="DL08_DF_모드1"/>
      <sheetName val="원지_수급가1"/>
      <sheetName val="2_상각보정명세1"/>
      <sheetName val="특수,항공_부서코드표4"/>
      <sheetName val="예산조정신청서_양식4"/>
      <sheetName val="96예산신청을_위한_양식및_공문4"/>
      <sheetName val="96예산신청을%20위한%20양식및%20공문_XLS2"/>
      <sheetName val="4b_Consolidated_PL1"/>
      <sheetName val="TT_List1"/>
      <sheetName val="리드14"/>
      <sheetName val="backdata"/>
      <sheetName val="Spreadsheet Information"/>
      <sheetName val="major"/>
      <sheetName val="적용단가표 (2)"/>
      <sheetName val="개산견적원본"/>
      <sheetName val="로우프"/>
      <sheetName val="감가상각비(2002)"/>
      <sheetName val="품목코드"/>
      <sheetName val="할증 "/>
      <sheetName val="다이꾸"/>
      <sheetName val="12년_CF౮_x0002_저殑"/>
      <sheetName val="6PILE__(_xddf4_ㆥ堀"/>
      <sheetName val="6PILE__(౮_x0002_저"/>
      <sheetName val="7_공사비집_x0000__x0000__x0000__x0000_⽐ʇ_x0000_"/>
      <sheetName val="자본금99(수)"/>
      <sheetName val="8월현금흐름표"/>
      <sheetName val="표지 (3)"/>
      <sheetName val="KENworth"/>
      <sheetName val="범한여행"/>
      <sheetName val="1차)기초데이터_인건비월별추정"/>
      <sheetName val="07~08_PL"/>
      <sheetName val="챤넬"/>
      <sheetName val="제작LIST"/>
      <sheetName val="운반거리(0.7km)"/>
      <sheetName val="간접비 총괄표"/>
      <sheetName val="타견적(을)"/>
      <sheetName val="입찰내역서(통합)A3"/>
      <sheetName val="입찰내역서(기본)"/>
      <sheetName val="입찰내역서(확장)"/>
      <sheetName val="Template"/>
      <sheetName val="총괄집계 "/>
      <sheetName val="12월시산표"/>
      <sheetName val="손익계산서(출력)"/>
      <sheetName val="매출원가"/>
      <sheetName val="※유형구분분류 (2)"/>
      <sheetName val="Ref1"/>
      <sheetName val="1-8"/>
      <sheetName val="HK1.83站合力改善 "/>
      <sheetName val="Sheet376"/>
      <sheetName val="단독빌딩_총합계본"/>
      <sheetName val="제조원가"/>
      <sheetName val="원료 CODE"/>
      <sheetName val="계열사현황종합"/>
      <sheetName val="STROPEZ"/>
    </sheetNames>
    <sheetDataSet>
      <sheetData sheetId="0"/>
      <sheetData sheetId="1"/>
      <sheetData sheetId="2"/>
      <sheetData sheetId="3"/>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sheetData sheetId="1101"/>
      <sheetData sheetId="1102"/>
      <sheetData sheetId="1103"/>
      <sheetData sheetId="1104" refreshError="1"/>
      <sheetData sheetId="1105" refreshError="1"/>
      <sheetData sheetId="1106"/>
      <sheetData sheetId="1107"/>
      <sheetData sheetId="1108"/>
      <sheetData sheetId="1109"/>
      <sheetData sheetId="1110"/>
      <sheetData sheetId="1111" refreshError="1"/>
      <sheetData sheetId="1112" refreshError="1"/>
      <sheetData sheetId="1113"/>
      <sheetData sheetId="1114"/>
      <sheetData sheetId="1115"/>
      <sheetData sheetId="1116"/>
      <sheetData sheetId="1117"/>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sheetData sheetId="1247"/>
      <sheetData sheetId="1248"/>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sheetData sheetId="1458" refreshError="1"/>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sheetData sheetId="2429"/>
      <sheetData sheetId="2430"/>
      <sheetData sheetId="2431"/>
      <sheetData sheetId="2432"/>
      <sheetData sheetId="2433"/>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refreshError="1"/>
      <sheetData sheetId="2716" refreshError="1"/>
      <sheetData sheetId="2717" refreshError="1"/>
      <sheetData sheetId="2718" refreshError="1"/>
      <sheetData sheetId="2719"/>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sheetData sheetId="2766"/>
      <sheetData sheetId="2767"/>
      <sheetData sheetId="2768" refreshError="1"/>
      <sheetData sheetId="2769" refreshError="1"/>
      <sheetData sheetId="2770" refreshError="1"/>
      <sheetData sheetId="2771" refreshError="1"/>
      <sheetData sheetId="2772"/>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refreshError="1"/>
      <sheetData sheetId="3043" refreshError="1"/>
      <sheetData sheetId="3044" refreshError="1"/>
      <sheetData sheetId="3045" refreshError="1"/>
      <sheetData sheetId="3046" refreshError="1"/>
      <sheetData sheetId="3047"/>
      <sheetData sheetId="3048"/>
      <sheetData sheetId="3049"/>
      <sheetData sheetId="3050"/>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sheetData sheetId="3061" refreshError="1"/>
      <sheetData sheetId="3062" refreshError="1"/>
      <sheetData sheetId="3063" refreshError="1"/>
      <sheetData sheetId="3064" refreshError="1"/>
      <sheetData sheetId="3065" refreshError="1"/>
      <sheetData sheetId="3066" refreshError="1"/>
      <sheetData sheetId="3067"/>
      <sheetData sheetId="3068" refreshError="1"/>
      <sheetData sheetId="3069" refreshError="1"/>
      <sheetData sheetId="3070" refreshError="1"/>
      <sheetData sheetId="3071" refreshError="1"/>
      <sheetData sheetId="3072"/>
      <sheetData sheetId="3073" refreshError="1"/>
      <sheetData sheetId="3074" refreshError="1"/>
      <sheetData sheetId="3075" refreshError="1"/>
      <sheetData sheetId="3076" refreshError="1"/>
      <sheetData sheetId="3077" refreshError="1"/>
      <sheetData sheetId="3078" refreshError="1"/>
      <sheetData sheetId="3079" refreshError="1"/>
      <sheetData sheetId="3080"/>
      <sheetData sheetId="3081"/>
      <sheetData sheetId="3082"/>
      <sheetData sheetId="3083"/>
      <sheetData sheetId="3084"/>
      <sheetData sheetId="3085"/>
      <sheetData sheetId="3086"/>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sheetData sheetId="3163"/>
      <sheetData sheetId="3164"/>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sheetData sheetId="3174" refreshError="1"/>
      <sheetData sheetId="3175" refreshError="1"/>
      <sheetData sheetId="3176" refreshError="1"/>
      <sheetData sheetId="3177" refreshError="1"/>
      <sheetData sheetId="3178"/>
      <sheetData sheetId="3179"/>
      <sheetData sheetId="3180" refreshError="1"/>
      <sheetData sheetId="3181" refreshError="1"/>
      <sheetData sheetId="3182" refreshError="1"/>
      <sheetData sheetId="3183" refreshError="1"/>
      <sheetData sheetId="3184"/>
      <sheetData sheetId="3185"/>
      <sheetData sheetId="3186"/>
      <sheetData sheetId="3187" refreshError="1"/>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refreshError="1"/>
      <sheetData sheetId="3350" refreshError="1"/>
      <sheetData sheetId="3351" refreshError="1"/>
      <sheetData sheetId="3352" refreshError="1"/>
      <sheetData sheetId="3353" refreshError="1"/>
      <sheetData sheetId="3354"/>
      <sheetData sheetId="3355"/>
      <sheetData sheetId="3356"/>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refreshError="1"/>
      <sheetData sheetId="3604" refreshError="1"/>
      <sheetData sheetId="3605" refreshError="1"/>
      <sheetData sheetId="3606" refreshError="1"/>
      <sheetData sheetId="3607" refreshError="1"/>
      <sheetData sheetId="3608"/>
      <sheetData sheetId="3609"/>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sheetData sheetId="3621"/>
      <sheetData sheetId="3622"/>
      <sheetData sheetId="3623"/>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sheetData sheetId="4283"/>
      <sheetData sheetId="4284"/>
      <sheetData sheetId="4285"/>
      <sheetData sheetId="4286"/>
      <sheetData sheetId="4287"/>
      <sheetData sheetId="4288"/>
      <sheetData sheetId="4289"/>
      <sheetData sheetId="4290"/>
      <sheetData sheetId="429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sheetData sheetId="4304"/>
      <sheetData sheetId="4305"/>
      <sheetData sheetId="4306" refreshError="1"/>
      <sheetData sheetId="4307" refreshError="1"/>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refreshError="1"/>
      <sheetData sheetId="4506" refreshError="1"/>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refreshError="1"/>
      <sheetData sheetId="4610" refreshError="1"/>
      <sheetData sheetId="4611" refreshError="1"/>
      <sheetData sheetId="4612" refreshError="1"/>
      <sheetData sheetId="4613"/>
      <sheetData sheetId="4614"/>
      <sheetData sheetId="4615"/>
      <sheetData sheetId="4616"/>
      <sheetData sheetId="4617"/>
      <sheetData sheetId="4618"/>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refreshError="1"/>
      <sheetData sheetId="4679" refreshError="1"/>
      <sheetData sheetId="4680" refreshError="1"/>
      <sheetData sheetId="4681" refreshError="1"/>
      <sheetData sheetId="4682" refreshError="1"/>
      <sheetData sheetId="4683"/>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refreshError="1"/>
      <sheetData sheetId="5022" refreshError="1"/>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sheetData sheetId="5383"/>
      <sheetData sheetId="5384"/>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sheetData sheetId="5411"/>
      <sheetData sheetId="5412" refreshError="1"/>
      <sheetData sheetId="5413" refreshError="1"/>
      <sheetData sheetId="5414" refreshError="1"/>
      <sheetData sheetId="5415" refreshError="1"/>
      <sheetData sheetId="5416" refreshError="1"/>
      <sheetData sheetId="5417"/>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sheetData sheetId="5479" refreshError="1"/>
      <sheetData sheetId="5480" refreshError="1"/>
      <sheetData sheetId="5481" refreshError="1"/>
      <sheetData sheetId="5482" refreshError="1"/>
      <sheetData sheetId="5483" refreshError="1"/>
      <sheetData sheetId="5484" refreshError="1"/>
      <sheetData sheetId="5485" refreshError="1"/>
      <sheetData sheetId="5486"/>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sheetData sheetId="5510"/>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sheetData sheetId="5529"/>
      <sheetData sheetId="5530"/>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sheetData sheetId="5556"/>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sheetData sheetId="5974" refreshError="1"/>
      <sheetData sheetId="5975"/>
      <sheetData sheetId="5976"/>
      <sheetData sheetId="5977"/>
      <sheetData sheetId="5978"/>
      <sheetData sheetId="5979"/>
      <sheetData sheetId="5980"/>
      <sheetData sheetId="5981"/>
      <sheetData sheetId="5982"/>
      <sheetData sheetId="5983"/>
      <sheetData sheetId="5984"/>
      <sheetData sheetId="5985" refreshError="1"/>
      <sheetData sheetId="5986" refreshError="1"/>
      <sheetData sheetId="5987" refreshError="1"/>
      <sheetData sheetId="5988" refreshError="1"/>
      <sheetData sheetId="5989" refreshError="1"/>
      <sheetData sheetId="5990" refreshError="1"/>
      <sheetData sheetId="5991" refreshError="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sheetData sheetId="6358" refreshError="1"/>
      <sheetData sheetId="6359" refreshError="1"/>
      <sheetData sheetId="6360" refreshError="1"/>
      <sheetData sheetId="6361" refreshError="1"/>
      <sheetData sheetId="6362" refreshError="1"/>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sheetData sheetId="6492"/>
      <sheetData sheetId="6493"/>
      <sheetData sheetId="6494"/>
      <sheetData sheetId="6495"/>
      <sheetData sheetId="6496"/>
      <sheetData sheetId="6497"/>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sheetData sheetId="6512"/>
      <sheetData sheetId="6513"/>
      <sheetData sheetId="6514"/>
      <sheetData sheetId="6515"/>
      <sheetData sheetId="6516"/>
      <sheetData sheetId="6517"/>
      <sheetData sheetId="6518"/>
      <sheetData sheetId="6519"/>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refreshError="1"/>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sheetData sheetId="6894"/>
      <sheetData sheetId="6895"/>
      <sheetData sheetId="6896"/>
      <sheetData sheetId="6897"/>
      <sheetData sheetId="6898"/>
      <sheetData sheetId="6899"/>
      <sheetData sheetId="6900"/>
      <sheetData sheetId="6901"/>
      <sheetData sheetId="6902"/>
      <sheetData sheetId="6903" refreshError="1"/>
      <sheetData sheetId="6904" refreshError="1"/>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refreshError="1"/>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sheetData sheetId="6957" refreshError="1"/>
      <sheetData sheetId="6958" refreshError="1"/>
      <sheetData sheetId="6959" refreshError="1"/>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sheetData sheetId="7139"/>
      <sheetData sheetId="7140"/>
      <sheetData sheetId="7141"/>
      <sheetData sheetId="7142"/>
      <sheetData sheetId="7143" refreshError="1"/>
      <sheetData sheetId="7144" refreshError="1"/>
      <sheetData sheetId="7145" refreshError="1"/>
      <sheetData sheetId="7146" refreshError="1"/>
      <sheetData sheetId="7147" refreshError="1"/>
      <sheetData sheetId="7148" refreshError="1"/>
      <sheetData sheetId="7149"/>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sheetData sheetId="7178"/>
      <sheetData sheetId="7179" refreshError="1"/>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refreshError="1"/>
      <sheetData sheetId="7196" refreshError="1"/>
      <sheetData sheetId="7197" refreshError="1"/>
      <sheetData sheetId="7198" refreshError="1"/>
      <sheetData sheetId="7199" refreshError="1"/>
      <sheetData sheetId="7200" refreshError="1"/>
      <sheetData sheetId="720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sheetData sheetId="7839"/>
      <sheetData sheetId="7840"/>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sheetData sheetId="7851"/>
      <sheetData sheetId="7852" refreshError="1"/>
      <sheetData sheetId="7853" refreshError="1"/>
      <sheetData sheetId="7854" refreshError="1"/>
      <sheetData sheetId="78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조도"/>
      <sheetName val="부하"/>
      <sheetName val="동력"/>
      <sheetName val="변압기"/>
      <sheetName val="발전기"/>
      <sheetName val="간선"/>
      <sheetName val="APT"/>
      <sheetName val="도체종-상수표"/>
      <sheetName val="임피던스"/>
      <sheetName val="CABLE SIZE"/>
      <sheetName val="접지"/>
      <sheetName val="Sheet10"/>
      <sheetName val="Sheet11"/>
      <sheetName val="Sheet12"/>
      <sheetName val="Sheet13"/>
      <sheetName val="Sheet14"/>
      <sheetName val="Sheet15"/>
      <sheetName val="Sheet16"/>
      <sheetName val="Sheet9"/>
      <sheetName val="GEN"/>
      <sheetName val="부속동"/>
      <sheetName val="지하주차장"/>
      <sheetName val="코아별부하"/>
      <sheetName val="아파트동L-E"/>
      <sheetName val="#REF"/>
      <sheetName val="전기자료"/>
      <sheetName val="Sheet8"/>
      <sheetName val="DUT-BAT1"/>
      <sheetName val="504전기실 동부하-L"/>
      <sheetName val="동부하-L"/>
      <sheetName val="변압기 "/>
      <sheetName val="변압기2"/>
      <sheetName val="동지붕"/>
      <sheetName val="LE-B1"/>
      <sheetName val="L-E"/>
      <sheetName val="P-J"/>
      <sheetName val="주차장동력"/>
      <sheetName val="부속동부하"/>
      <sheetName val="발전기(갑지)"/>
      <sheetName val="세대부하"/>
      <sheetName val="주차장PK-A"/>
      <sheetName val="주차장PK-B"/>
      <sheetName val="기계실동력"/>
      <sheetName val="변압기  (2)"/>
      <sheetName val="동-LE"/>
      <sheetName val="일반전등부하 (LP-C-PNL)"/>
      <sheetName val="0.6-1kV 케이블 (전동기)"/>
      <sheetName val="수변전"/>
      <sheetName val="전기자료(변경)"/>
      <sheetName val="CABLE SIZE-변경"/>
      <sheetName val="획지1-동부하"/>
      <sheetName val="획지2-동부하"/>
      <sheetName val="전등(LE-PNL)"/>
      <sheetName val="TRAY(전기)"/>
      <sheetName val="동지붕층"/>
      <sheetName val="변압기(동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최적단면"/>
      <sheetName val="1호맨홀토공"/>
      <sheetName val="Sheet1"/>
      <sheetName val="처리단락"/>
      <sheetName val="내역서적용수량집계표"/>
      <sheetName val="부안일위"/>
      <sheetName val="SLAB&quot;1&quot;"/>
      <sheetName val="기둥(원형)"/>
      <sheetName val="고창방향"/>
    </sheetNames>
    <sheetDataSet>
      <sheetData sheetId="0" refreshError="1">
        <row r="88">
          <cell r="C88">
            <v>4.6666666666666671E-3</v>
          </cell>
        </row>
        <row r="89">
          <cell r="C89">
            <v>5.7060265899122817E-3</v>
          </cell>
        </row>
        <row r="90">
          <cell r="C90">
            <v>6.7453865131578954E-3</v>
          </cell>
        </row>
        <row r="91">
          <cell r="C91">
            <v>7.7847464364035092E-3</v>
          </cell>
        </row>
        <row r="92">
          <cell r="C92">
            <v>8.8241063596491247E-3</v>
          </cell>
        </row>
        <row r="93">
          <cell r="C93">
            <v>9.8634662828947367E-3</v>
          </cell>
        </row>
        <row r="94">
          <cell r="C94">
            <v>1.0902826206140352E-2</v>
          </cell>
        </row>
        <row r="95">
          <cell r="C95">
            <v>1.1942186129385968E-2</v>
          </cell>
        </row>
        <row r="96">
          <cell r="C96">
            <v>1.298154605263158E-2</v>
          </cell>
        </row>
        <row r="97">
          <cell r="C97">
            <v>1.4020905975877195E-2</v>
          </cell>
        </row>
        <row r="98">
          <cell r="C98">
            <v>1.5060265899122807E-2</v>
          </cell>
        </row>
        <row r="99">
          <cell r="C99">
            <v>1.6099625822368423E-2</v>
          </cell>
        </row>
        <row r="100">
          <cell r="C100">
            <v>1.7138985745614038E-2</v>
          </cell>
        </row>
        <row r="101">
          <cell r="C101">
            <v>1.817834566885965E-2</v>
          </cell>
        </row>
        <row r="102">
          <cell r="C102">
            <v>1.9217705592105266E-2</v>
          </cell>
        </row>
        <row r="103">
          <cell r="C103">
            <v>2.0257065515350881E-2</v>
          </cell>
        </row>
        <row r="104">
          <cell r="C104">
            <v>2.1296425438596493E-2</v>
          </cell>
        </row>
        <row r="105">
          <cell r="C105">
            <v>2.2335785361842109E-2</v>
          </cell>
        </row>
        <row r="106">
          <cell r="C106">
            <v>2.3375145285087721E-2</v>
          </cell>
        </row>
        <row r="107">
          <cell r="C107">
            <v>2.4414505208333336E-2</v>
          </cell>
        </row>
        <row r="108">
          <cell r="C108">
            <v>2.5453865131578948E-2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업체"/>
      <sheetName val="결과"/>
      <sheetName val="총괄"/>
      <sheetName val="재료계"/>
      <sheetName val="직재"/>
      <sheetName val="간재"/>
      <sheetName val="노무"/>
      <sheetName val="일위"/>
      <sheetName val="I一般比"/>
      <sheetName val="제-노임"/>
      <sheetName val="제_노임"/>
      <sheetName val="제직재"/>
      <sheetName val="직노"/>
      <sheetName val="서울시CCTV"/>
      <sheetName val="#REF"/>
      <sheetName val="집계"/>
      <sheetName val="N賃率-職"/>
      <sheetName val="기본일위"/>
      <sheetName val="내역서2안"/>
      <sheetName val="패널"/>
      <sheetName val="실행내역"/>
      <sheetName val="설직재-1"/>
      <sheetName val="경산"/>
      <sheetName val="C3"/>
      <sheetName val="본선 토공 분배표"/>
      <sheetName val="수량산출"/>
      <sheetName val="내역서"/>
      <sheetName val="초기화면"/>
      <sheetName val="관급자재"/>
      <sheetName val="기둥(원형)"/>
      <sheetName val="기초공"/>
      <sheetName val="COPING"/>
      <sheetName val="식생블럭단위수량"/>
      <sheetName val="노임-컨벤션 Audio"/>
      <sheetName val="노임-컨벤션 Video"/>
      <sheetName val="RESOURCE"/>
      <sheetName val="수압집계"/>
      <sheetName val="갑지"/>
      <sheetName val="J直材4"/>
      <sheetName val="공량산출서"/>
      <sheetName val="유기공정"/>
      <sheetName val="원재료출고수량"/>
      <sheetName val="비율"/>
      <sheetName val="노임단가"/>
      <sheetName val="工간노율"/>
      <sheetName val="경비"/>
      <sheetName val="工경비율"/>
      <sheetName val="工완성공사율"/>
      <sheetName val="工산재율"/>
      <sheetName val="工안전관리율"/>
      <sheetName val="운반"/>
      <sheetName val="수리수선"/>
      <sheetName val="수선비견적"/>
      <sheetName val="工관리비율"/>
      <sheetName val="제총괄"/>
      <sheetName val="제-재료계"/>
      <sheetName val="매립"/>
      <sheetName val="dt0301"/>
      <sheetName val="dtt0301"/>
      <sheetName val="구역화물"/>
      <sheetName val="단위목록"/>
      <sheetName val="시험비"/>
      <sheetName val="일위대가목록"/>
      <sheetName val="자재단가"/>
      <sheetName val="기계경비목록"/>
      <sheetName val="정SW(원)"/>
      <sheetName val="N賃率_職"/>
      <sheetName val="잡비"/>
      <sheetName val="합의경상"/>
      <sheetName val="9GNG운반"/>
      <sheetName val="요율"/>
      <sheetName val="견적"/>
      <sheetName val="FB25JN"/>
      <sheetName val="내역"/>
      <sheetName val="일위대가 "/>
      <sheetName val="설계명세서"/>
      <sheetName val="계정"/>
      <sheetName val="총괄내역서"/>
      <sheetName val="아파트기별"/>
      <sheetName val="공리일"/>
      <sheetName val="9509"/>
      <sheetName val="신우"/>
      <sheetName val="내역서1999.8최종"/>
      <sheetName val="데이타"/>
      <sheetName val="6호기"/>
      <sheetName val="설계내역서"/>
      <sheetName val="A 견적"/>
      <sheetName val="일위_파일"/>
      <sheetName val="청천내"/>
      <sheetName val="SAM"/>
      <sheetName val="Total"/>
      <sheetName val="집계표"/>
      <sheetName val="단가 및 재료비"/>
      <sheetName val="중기사용료산출근거"/>
      <sheetName val="기계경비(시간당)"/>
      <sheetName val="연습"/>
      <sheetName val="램머"/>
      <sheetName val="호표"/>
      <sheetName val="공사비"/>
      <sheetName val="20관리비율"/>
      <sheetName val="1.설계조건"/>
      <sheetName val="제품"/>
      <sheetName val="재고현황"/>
      <sheetName val="견적계산"/>
      <sheetName val="POL6차-PIPING"/>
      <sheetName val="일위대가"/>
      <sheetName val="설비단가표"/>
      <sheetName val="DATA"/>
      <sheetName val="Sheet5"/>
      <sheetName val="코드"/>
      <sheetName val="제일"/>
      <sheetName val="과천MAIN"/>
      <sheetName val="경"/>
      <sheetName val="연부97-1"/>
      <sheetName val="교각(P1)수량"/>
      <sheetName val="생산수량"/>
      <sheetName val="화재 탐지 설비"/>
      <sheetName val="조도계산서 (도서)"/>
      <sheetName val="갑지(추정)"/>
      <sheetName val="2.대외공문"/>
      <sheetName val="기계경비"/>
      <sheetName val="단가"/>
      <sheetName val="터파기및재료"/>
      <sheetName val="발신정보"/>
      <sheetName val="물량산출근거"/>
      <sheetName val="충주"/>
      <sheetName val="현금,예금명세"/>
      <sheetName val="model master"/>
      <sheetName val="소일위대가코드표"/>
      <sheetName val="부대공Ⅱ"/>
      <sheetName val="견적을지"/>
      <sheetName val="MAT"/>
      <sheetName val="내역(한신APT)"/>
      <sheetName val="input"/>
      <sheetName val="전차선로 물량표"/>
      <sheetName val="01상노임"/>
      <sheetName val="제경집계"/>
      <sheetName val="sw1"/>
      <sheetName val="NOMUBI"/>
      <sheetName val="관급"/>
      <sheetName val="TB-내역서"/>
      <sheetName val="EJ"/>
      <sheetName val="몰탈콘크리트"/>
      <sheetName val="암거단위-1련"/>
      <sheetName val="입력자료(노무비)"/>
      <sheetName val="제경비율"/>
      <sheetName val="준검 내역서"/>
      <sheetName val="총괄목록"/>
      <sheetName val="시중노임단가"/>
      <sheetName val="원가 (2)"/>
      <sheetName val="손익분석"/>
      <sheetName val="배수통관(좌)"/>
      <sheetName val="토공사"/>
      <sheetName val="납부서"/>
      <sheetName val="피벗테이블데이터분석"/>
      <sheetName val="건축"/>
      <sheetName val="투찰(하수)"/>
      <sheetName val="DB"/>
      <sheetName val="관급_File"/>
      <sheetName val="도급"/>
      <sheetName val="공정코드"/>
      <sheetName val="9811"/>
      <sheetName val="ELECTRIC"/>
      <sheetName val="감리을"/>
      <sheetName val="부대단위수량"/>
      <sheetName val="부대tu"/>
      <sheetName val="단위수량"/>
      <sheetName val="시설물일위"/>
      <sheetName val="4차원가계산서"/>
      <sheetName val="식재인부"/>
      <sheetName val="품셈TABLE"/>
      <sheetName val="인건-측정"/>
      <sheetName val="현장관리비"/>
      <sheetName val="철근집계"/>
      <sheetName val="보차도경계석"/>
      <sheetName val="Sheet1"/>
      <sheetName val="건축내역"/>
      <sheetName val="변압기 및 발전기 용량"/>
      <sheetName val="일위목록"/>
      <sheetName val="노임"/>
      <sheetName val="평자재단가"/>
      <sheetName val="공사내역"/>
      <sheetName val="단산"/>
      <sheetName val="바닥판"/>
      <sheetName val="자갈,시멘트,모래산출"/>
      <sheetName val="노임단가 (2)"/>
      <sheetName val="PAD TR보호대기초"/>
      <sheetName val="HANDHOLE_2_"/>
      <sheetName val="가로등기초"/>
      <sheetName val="약품공급2"/>
      <sheetName val="유림골조"/>
      <sheetName val="DATASPEC(VT1)"/>
      <sheetName val="매출피벗"/>
      <sheetName val="간선"/>
      <sheetName val="기록장"/>
      <sheetName val="기초일위"/>
      <sheetName val="시설일위"/>
      <sheetName val="조명일위"/>
      <sheetName val="OPT7"/>
      <sheetName val="갑지1"/>
      <sheetName val="ilch"/>
      <sheetName val="단"/>
      <sheetName val="내역서-대공연장"/>
      <sheetName val="표지"/>
      <sheetName val="04 원가"/>
      <sheetName val="노임대가"/>
      <sheetName val="상정안건"/>
      <sheetName val="하조서"/>
      <sheetName val="정렬"/>
      <sheetName val="대로근거"/>
      <sheetName val="#3_일위대가목록"/>
      <sheetName val="단가산출"/>
      <sheetName val="일위대가(계측기설치)"/>
      <sheetName val="저"/>
      <sheetName val="Sheet1 (2)"/>
      <sheetName val="종배수관"/>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유기공정"/>
      <sheetName val="집계표"/>
      <sheetName val="목록"/>
      <sheetName val="단가"/>
      <sheetName val="공사노임"/>
      <sheetName val="설직재-1"/>
      <sheetName val="공량"/>
      <sheetName val="내역"/>
      <sheetName val="#REF"/>
      <sheetName val="기본일위"/>
      <sheetName val="공사내역"/>
      <sheetName val="N賃率-職"/>
      <sheetName val="민속촌메뉴"/>
      <sheetName val="내역서"/>
      <sheetName val="일위대가"/>
      <sheetName val="소비자가"/>
      <sheetName val="Sheet2"/>
      <sheetName val="C-노임단가"/>
      <sheetName val="대비"/>
      <sheetName val="직재"/>
      <sheetName val="J直材4"/>
      <sheetName val="원가 (2)"/>
      <sheetName val="20관리비율"/>
      <sheetName val="직노"/>
      <sheetName val="노임"/>
      <sheetName val="Sheet1"/>
      <sheetName val="일위"/>
      <sheetName val="제경집계"/>
      <sheetName val="표지"/>
      <sheetName val="노임단가"/>
      <sheetName val="공정코드"/>
      <sheetName val="토공사"/>
      <sheetName val="손익분석"/>
      <sheetName val="제조 경영"/>
      <sheetName val="관급"/>
      <sheetName val="월별수입"/>
      <sheetName val="제직재"/>
      <sheetName val="일위대가(계측기설치)"/>
      <sheetName val="발신정보"/>
      <sheetName val="대로근거"/>
      <sheetName val="부하계산서"/>
      <sheetName val="1단계"/>
      <sheetName val="금액내역서"/>
      <sheetName val="106C0300"/>
      <sheetName val="참조자료"/>
      <sheetName val="집계"/>
      <sheetName val="총괄집계표"/>
      <sheetName val="노무비"/>
      <sheetName val="데이타"/>
      <sheetName val="식재인부"/>
      <sheetName val="K55수출"/>
      <sheetName val="옵션"/>
      <sheetName val=" 견적서"/>
      <sheetName val="일위대가목록"/>
      <sheetName val="일위대가(4층원격)"/>
      <sheetName val="수량산출"/>
      <sheetName val="6.일위대가"/>
      <sheetName val="제-노임"/>
      <sheetName val="예정(3)"/>
      <sheetName val="동원(3)"/>
      <sheetName val="한강운반비"/>
      <sheetName val="하조서"/>
      <sheetName val="약품공급2"/>
      <sheetName val="L"/>
      <sheetName val="DATE"/>
      <sheetName val="PANEL"/>
      <sheetName val="A"/>
      <sheetName val="CIVIL4"/>
      <sheetName val="일위(PN)"/>
      <sheetName val="1동조도"/>
      <sheetName val="Supplement2"/>
      <sheetName val="Sheet1 (2)"/>
      <sheetName val="지구단위계획"/>
      <sheetName val="품셈TABLE"/>
      <sheetName val="1-1평균터파기고(1)"/>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PILE  (돌출)"/>
      <sheetName val="단위중량"/>
      <sheetName val="조명시설"/>
      <sheetName val="소업1교"/>
      <sheetName val="6PILE  _돌출_"/>
      <sheetName val="옹벽조금수정"/>
      <sheetName val="3BL공동구 수량"/>
      <sheetName val="교각계산"/>
      <sheetName val="진주방향"/>
      <sheetName val="총 괄 표"/>
      <sheetName val="입찰안"/>
      <sheetName val="반응조"/>
      <sheetName val="갑지"/>
      <sheetName val="1,2,3,4,5단위수량"/>
      <sheetName val="내역서"/>
      <sheetName val="공사비집계"/>
      <sheetName val="총괄"/>
      <sheetName val="부안일위"/>
      <sheetName val="토공 갑지"/>
      <sheetName val="업무처리전"/>
      <sheetName val="총괄내역서"/>
      <sheetName val="인사자료총집계"/>
      <sheetName val="견적서(토공)"/>
      <sheetName val="빗물받이(910-510-410)"/>
      <sheetName val="공사비증감"/>
      <sheetName val="가격조사서"/>
      <sheetName val="노임단가"/>
      <sheetName val="본선 토공 분배표"/>
      <sheetName val="DATE"/>
      <sheetName val="내역표지"/>
      <sheetName val="Sheet1 (2)"/>
      <sheetName val="약품설비"/>
      <sheetName val="가설건물"/>
      <sheetName val="원가"/>
      <sheetName val="실정보고"/>
      <sheetName val="갑지1"/>
      <sheetName val="예가표"/>
      <sheetName val="U-TYPE(1)"/>
      <sheetName val="연돌일위집계"/>
      <sheetName val="포장공자재집계표"/>
      <sheetName val="2호맨홀공제수량"/>
      <sheetName val="000000"/>
      <sheetName val="참조"/>
      <sheetName val="간선계산"/>
      <sheetName val="공사비증감(P4) "/>
      <sheetName val="2.단면가정 "/>
      <sheetName val="목표세부명세"/>
      <sheetName val="#REF"/>
      <sheetName val="SIL98"/>
      <sheetName val="샘플표지"/>
      <sheetName val="말뚝지지력산정"/>
      <sheetName val="가도공"/>
      <sheetName val="단면 (2)"/>
      <sheetName val="메서,변+증"/>
      <sheetName val="실행예산"/>
      <sheetName val="SLAB&quot;1&quot;"/>
      <sheetName val="사통"/>
      <sheetName val="물가시세"/>
      <sheetName val="터파기및재료"/>
      <sheetName val="Sheet1"/>
      <sheetName val="수지표"/>
      <sheetName val="셀명"/>
      <sheetName val="하도내역 (철콘)"/>
      <sheetName val="식생블럭단위수량"/>
      <sheetName val="갑지(추정)"/>
      <sheetName val="수량3"/>
      <sheetName val="공종단가"/>
      <sheetName val="단가"/>
      <sheetName val="노무비"/>
      <sheetName val="EQUIP"/>
      <sheetName val="공량산출서"/>
      <sheetName val="해전배수"/>
      <sheetName val="수문일1"/>
      <sheetName val="결과조달"/>
      <sheetName val="지하"/>
      <sheetName val="식재"/>
      <sheetName val="시설물"/>
      <sheetName val="식재출력용"/>
      <sheetName val="유지관리"/>
      <sheetName val="금액내역서"/>
      <sheetName val="일위대가"/>
      <sheetName val="장비"/>
      <sheetName val="산근1"/>
      <sheetName val="노무"/>
      <sheetName val="자재"/>
      <sheetName val="2공구산출내역"/>
      <sheetName val="오동"/>
      <sheetName val="대조"/>
      <sheetName val="나한"/>
      <sheetName val="8.PILE  (돌출)"/>
      <sheetName val="산근터빈"/>
      <sheetName val="공문"/>
      <sheetName val="COVER"/>
      <sheetName val="배수관산출"/>
      <sheetName val="수안보-MBR1"/>
      <sheetName val="3.공통공사대비"/>
      <sheetName val="간지(1)"/>
      <sheetName val="ELECTRIC"/>
      <sheetName val="SCHEDULE"/>
      <sheetName val="포장물량집계"/>
      <sheetName val="공통비총괄표"/>
      <sheetName val="Sheet2"/>
      <sheetName val="1. 설계조건 2.단면가정 3. 하중계산"/>
      <sheetName val="DATA 입력란"/>
      <sheetName val="1TL종점(1)"/>
      <sheetName val="토목품셈"/>
      <sheetName val="PAD TR보호대기초"/>
      <sheetName val="가로등기초"/>
      <sheetName val="HANDHOLE(2)"/>
      <sheetName val="전차선로 물량표"/>
      <sheetName val="산출내역서"/>
      <sheetName val="실행철강하도"/>
      <sheetName val="DATA98"/>
      <sheetName val="견적의뢰서"/>
      <sheetName val="2000년1차"/>
      <sheetName val="2000전체분"/>
      <sheetName val="200"/>
      <sheetName val="세대구분"/>
      <sheetName val="Sheet4"/>
      <sheetName val="뚝토공"/>
      <sheetName val="70%"/>
      <sheetName val="소비자가"/>
      <sheetName val="공통가설공사"/>
      <sheetName val="밸브설치"/>
      <sheetName val="일위대가목록"/>
      <sheetName val="수로집계"/>
      <sheetName val="6PILE 과속방지턱집계표!$K$12 (돌출)"/>
      <sheetName val="D200"/>
      <sheetName val="안산기계장치"/>
      <sheetName val="원형1호맨홀토공수량"/>
      <sheetName val="부하계산서"/>
      <sheetName val="2002상반기노임기준"/>
      <sheetName val="프랜트면허"/>
      <sheetName val="토목주소"/>
      <sheetName val="CTEMCOST"/>
      <sheetName val="합천내역"/>
      <sheetName val="archi(본사)"/>
      <sheetName val="BID"/>
      <sheetName val="1062-X방향 "/>
      <sheetName val="발주설계서(당초)"/>
      <sheetName val="고창방향"/>
      <sheetName val="대비"/>
      <sheetName val="을 2"/>
      <sheetName val="을 1"/>
      <sheetName val="손익분석"/>
      <sheetName val="I一般比"/>
      <sheetName val="자료"/>
      <sheetName val="슬래브"/>
      <sheetName val="6PILE__(돌출)"/>
      <sheetName val="일위대가(계측기설치)"/>
      <sheetName val="집계표"/>
      <sheetName val="산출근거"/>
      <sheetName val="날개벽(시점좌측)"/>
      <sheetName val="배수통관(좌)"/>
      <sheetName val="단가일람"/>
      <sheetName val="조경일람"/>
      <sheetName val="내역(전체)"/>
      <sheetName val="경상비"/>
      <sheetName val="수량산출내역1115"/>
      <sheetName val="DATA2000"/>
      <sheetName val="내역"/>
      <sheetName val="일위대가목차"/>
      <sheetName val="Quantity"/>
      <sheetName val="SG"/>
      <sheetName val="Sheet15"/>
      <sheetName val="정보"/>
      <sheetName val="합의경상"/>
      <sheetName val="TOTAL_BOQ"/>
      <sheetName val="기성내역"/>
      <sheetName val="공사내역"/>
      <sheetName val="실행"/>
      <sheetName val="제출내역 (2)"/>
      <sheetName val="단면A-A(TR)"/>
      <sheetName val="F-302"/>
      <sheetName val="F301.303"/>
      <sheetName val="plan&amp;section of foundation"/>
      <sheetName val="design load"/>
      <sheetName val="working load at the btm ft."/>
      <sheetName val="stability check"/>
      <sheetName val="design criteria"/>
      <sheetName val="산근"/>
      <sheetName val="D-3109"/>
      <sheetName val="대비표"/>
      <sheetName val="Total"/>
      <sheetName val="inter"/>
      <sheetName val="B"/>
      <sheetName val="PROCURE"/>
      <sheetName val="out_prog"/>
      <sheetName val="선적schedule (2)"/>
      <sheetName val="4.2유효폭의 계산"/>
      <sheetName val="입찰"/>
      <sheetName val="현경"/>
      <sheetName val="집계표(육상)"/>
      <sheetName val="지급자재"/>
      <sheetName val="주식"/>
      <sheetName val="BOX 본체"/>
      <sheetName val="DATA입력"/>
      <sheetName val="2.단면가정"/>
      <sheetName val="산마루측구단위수량"/>
      <sheetName val="3.하중산정4.지지력"/>
      <sheetName val="ABUT수량-A1"/>
      <sheetName val="교각정보"/>
      <sheetName val="기기리스트"/>
      <sheetName val="guard(mac)"/>
      <sheetName val="Supplement2"/>
      <sheetName val="4)유동표"/>
      <sheetName val="시행후면적"/>
      <sheetName val="수지예산"/>
      <sheetName val="TOWER 10TON"/>
      <sheetName val="TOWER 12TON"/>
      <sheetName val="배수내역"/>
      <sheetName val="일위(PN)"/>
      <sheetName val="유림골조"/>
      <sheetName val="대부예산서"/>
      <sheetName val="교각1"/>
      <sheetName val="COPING"/>
      <sheetName val="기초공"/>
      <sheetName val="기둥(원형)"/>
      <sheetName val="데리네이타현황"/>
      <sheetName val="가옥철거"/>
      <sheetName val="방음벽기초"/>
      <sheetName val="6PILE+옹벽집계!$G$6+옹벽집계!$H$10  (돌출"/>
      <sheetName val="신당동집계표"/>
      <sheetName val="약품공급2"/>
      <sheetName val="배수내역(98년도분)"/>
      <sheetName val="본부소개"/>
      <sheetName val="★도급내역"/>
      <sheetName val="간 지1"/>
      <sheetName val="단가산출서"/>
      <sheetName val="6PILE___돌출_"/>
      <sheetName val="3BL공동구_수량"/>
      <sheetName val="설계조건"/>
      <sheetName val="1호맨홀토공"/>
      <sheetName val="수량집계"/>
      <sheetName val="인건비"/>
      <sheetName val="단위수량"/>
      <sheetName val="단면B-B(EA)"/>
      <sheetName val="역T형"/>
      <sheetName val="본선차로수량집계표"/>
      <sheetName val="전기"/>
      <sheetName val="입출재고현황 (2)"/>
      <sheetName val="INPUT"/>
      <sheetName val="우수받이재료집계표"/>
      <sheetName val="type-F"/>
      <sheetName val="격점수량"/>
      <sheetName val="도배공사언고"/>
      <sheetName val="수량산출"/>
      <sheetName val="관로토공집계표"/>
      <sheetName val="기자재비"/>
      <sheetName val="공사비예산서(토목분)"/>
      <sheetName val="S.중기사용료"/>
      <sheetName val="97노임단가"/>
      <sheetName val="입력란"/>
      <sheetName val="토공계산서(부체도로)"/>
      <sheetName val="DAILY"/>
      <sheetName val="부하(성남)"/>
      <sheetName val="토목"/>
      <sheetName val="기계(집계표)"/>
      <sheetName val="Sheet3"/>
      <sheetName val="대,유,램"/>
      <sheetName val="경영상태"/>
      <sheetName val="민자토목설변1차"/>
      <sheetName val="허용지지력"/>
      <sheetName val="Output"/>
      <sheetName val="2.교량(신설)"/>
      <sheetName val="화전내"/>
      <sheetName val="40총괄"/>
      <sheetName val="40집계"/>
      <sheetName val="수량집계표"/>
      <sheetName val="바닥판"/>
      <sheetName val="건축내역서"/>
      <sheetName val="설비내역서"/>
      <sheetName val="전기내역서"/>
      <sheetName val="배수공"/>
      <sheetName val="간지"/>
      <sheetName val="DATA"/>
      <sheetName val="BOX(1.5X1.5)"/>
      <sheetName val="견적서"/>
      <sheetName val="도봉2지구"/>
      <sheetName val="비목군분류일위"/>
      <sheetName val="사유서제출현황-2"/>
      <sheetName val="간접비"/>
      <sheetName val="01.견적내역서"/>
      <sheetName val="수입"/>
      <sheetName val="부대공"/>
      <sheetName val="토공"/>
      <sheetName val="포장공"/>
      <sheetName val="CIVIL4"/>
      <sheetName val="Basic"/>
      <sheetName val="D"/>
      <sheetName val="L"/>
      <sheetName val="M"/>
      <sheetName val="Part AB"/>
      <sheetName val="Part I"/>
      <sheetName val="Part M"/>
      <sheetName val="S"/>
      <sheetName val="E"/>
      <sheetName val="Resource"/>
      <sheetName val="Exrate"/>
      <sheetName val="수문보고"/>
      <sheetName val="할증 "/>
      <sheetName val="40단가산출서"/>
      <sheetName val="1NYS(당)"/>
      <sheetName val="교통표지판수량집계표"/>
      <sheetName val="외주현황.wq1"/>
      <sheetName val="1.설계조건"/>
      <sheetName val="J형측구단위수량"/>
      <sheetName val="소산진입"/>
      <sheetName val="이름"/>
      <sheetName val="대림경상68억"/>
      <sheetName val="6PILE  _돌_x001c__"/>
      <sheetName val="수량명세서"/>
      <sheetName val="지장물C"/>
      <sheetName val="매립"/>
      <sheetName val="설계"/>
      <sheetName val="LOB"/>
      <sheetName val="C-직노1"/>
      <sheetName val=""/>
      <sheetName val="본체"/>
      <sheetName val="DRUM"/>
      <sheetName val="TYPE-1"/>
      <sheetName val="기계경비"/>
      <sheetName val="구조물공"/>
      <sheetName val="대로근거"/>
      <sheetName val="중로근거"/>
      <sheetName val="CAL(1)."/>
      <sheetName val="12CGOU"/>
      <sheetName val="Bend_fact "/>
      <sheetName val="요약배부"/>
      <sheetName val="주관사업"/>
      <sheetName val="STAFF ANALYSIS"/>
      <sheetName val="C"/>
      <sheetName val="AN-01"/>
      <sheetName val="PRICES"/>
      <sheetName val="골조시행"/>
      <sheetName val="ASP 일반구간_250A"/>
      <sheetName val="예상"/>
      <sheetName val="기계경비일람"/>
      <sheetName val="침하계"/>
      <sheetName val="중기사용료"/>
      <sheetName val="일위"/>
      <sheetName val="김여중"/>
      <sheetName val="입상내역"/>
      <sheetName val="제수변수량H2.15"/>
      <sheetName val="_공기변수량"/>
      <sheetName val="배수관설치현황"/>
      <sheetName val="1.토공"/>
      <sheetName val="갑지(집행)"/>
      <sheetName val="교량전기"/>
      <sheetName val="기본"/>
      <sheetName val="음봉방향"/>
      <sheetName val="최적단면"/>
      <sheetName val="96보완계획7.12"/>
      <sheetName val="가설사무소수량집계"/>
      <sheetName val="비탈면보호공수량산출"/>
      <sheetName val="9509"/>
      <sheetName val="코드표"/>
      <sheetName val="가공비"/>
      <sheetName val="설계산출표지"/>
      <sheetName val="직재"/>
      <sheetName val="집수정"/>
      <sheetName val="마감사양"/>
      <sheetName val="예정(3)"/>
      <sheetName val="현장관리비"/>
      <sheetName val="계산근거"/>
      <sheetName val="woo(mac)"/>
      <sheetName val="20-6(L)"/>
      <sheetName val="관로조사공"/>
      <sheetName val="무근깨기"/>
      <sheetName val="계약용량(서포)"/>
      <sheetName val="참고사항"/>
      <sheetName val="근로자자료입력"/>
      <sheetName val="우수관로단위수량(300)"/>
      <sheetName val="96노임기준"/>
      <sheetName val="견적대비표"/>
      <sheetName val="교대(A1-A2)"/>
      <sheetName val="설비"/>
      <sheetName val="실행내역서"/>
      <sheetName val="기초일위"/>
      <sheetName val="수목단가"/>
      <sheetName val="시설수량표"/>
      <sheetName val="시설일위"/>
      <sheetName val="식재수량표"/>
      <sheetName val="식재일위"/>
      <sheetName val="일위목록"/>
      <sheetName val="자재단가"/>
      <sheetName val="A1(토공)"/>
      <sheetName val="A1(구조물)"/>
      <sheetName val="수량집계(1)"/>
      <sheetName val="철근집계표"/>
      <sheetName val="포장직선구간"/>
      <sheetName val="Sheet17"/>
      <sheetName val="2000시행예상"/>
      <sheetName val="차액보증"/>
      <sheetName val="맨홀수량산출"/>
      <sheetName val="BOX-1510"/>
      <sheetName val="품셈TABLE"/>
      <sheetName val="정부노임단가"/>
      <sheetName val="일위대가1"/>
      <sheetName val="토사(PE)"/>
      <sheetName val="이토변실(A3-LINE)"/>
      <sheetName val="A-4"/>
      <sheetName val="날개벽"/>
      <sheetName val="3련 BOX"/>
      <sheetName val="국공유지및사유지"/>
      <sheetName val="01.인원현황 (계획)"/>
      <sheetName val="보차도경계석"/>
      <sheetName val="산출근거(S4)"/>
      <sheetName val="자재집계표"/>
      <sheetName val="우각부보강"/>
      <sheetName val="가압장구체수량산출서"/>
      <sheetName val="YES-T"/>
      <sheetName val="단가조사"/>
      <sheetName val="수로단위수량"/>
      <sheetName val="우수받이"/>
      <sheetName val="옹벽"/>
      <sheetName val="단위단가"/>
      <sheetName val="I.설계조건"/>
      <sheetName val="철근량"/>
      <sheetName val="의뢰서"/>
      <sheetName val="건축"/>
      <sheetName val="골재및자재집계표"/>
      <sheetName val="대운산출"/>
      <sheetName val="돌담교 상부수량"/>
      <sheetName val="설계예시"/>
      <sheetName val="변경집계표"/>
      <sheetName val="칠산대교 중앙부"/>
      <sheetName val="칠산대교 시종점부"/>
      <sheetName val="금융비용"/>
      <sheetName val="자금신청서"/>
      <sheetName val="전체변경예정공정표_2012.07.30"/>
      <sheetName val="Sheet13"/>
      <sheetName val="Sheet14"/>
      <sheetName val="GEN"/>
      <sheetName val="횡배날개"/>
      <sheetName val="연습"/>
      <sheetName val="1을"/>
      <sheetName val="1.수인터널"/>
      <sheetName val="토공 total"/>
      <sheetName val="단면가정"/>
      <sheetName val="토적표(우안)"/>
      <sheetName val="토적표(좌안)"/>
      <sheetName val="2.대외공문"/>
      <sheetName val="하천하류 철근수량 집계표"/>
      <sheetName val="원형맨홀수량"/>
      <sheetName val="설계내역"/>
      <sheetName val="자재(설치)"/>
      <sheetName val="지장물조서"/>
      <sheetName val="당초"/>
      <sheetName val="낙찰표"/>
      <sheetName val="노임"/>
      <sheetName val="평가데이터"/>
      <sheetName val="여과지동"/>
      <sheetName val="기초자료"/>
      <sheetName val="에너지동"/>
      <sheetName val="중기목록표"/>
      <sheetName val="계화총괄"/>
      <sheetName val="계화배수(3대)"/>
      <sheetName val="좌측"/>
      <sheetName val="6PILE (돌출)"/>
      <sheetName val="신표지1"/>
      <sheetName val="견적서세부내용"/>
      <sheetName val="견적내용입력"/>
      <sheetName val="관급총괄"/>
      <sheetName val="BOX"/>
      <sheetName val="전기일위대가"/>
      <sheetName val="일반수량"/>
      <sheetName val="당초내역서"/>
      <sheetName val="내역서(교량)전체"/>
      <sheetName val="제직재"/>
      <sheetName val="설직재-1"/>
      <sheetName val="제-노임"/>
      <sheetName val="일위대가표"/>
      <sheetName val="중기비"/>
      <sheetName val="부대토목"/>
      <sheetName val="수량산출서"/>
      <sheetName val="2_단면가정_"/>
      <sheetName val="총_괄_표"/>
      <sheetName val="토공_갑지"/>
      <sheetName val="공사비증감(P4)_"/>
      <sheetName val="본선_토공_분배표"/>
      <sheetName val="단면_(2)"/>
      <sheetName val="하도내역_(철콘)"/>
      <sheetName val="L형집계"/>
      <sheetName val="품"/>
      <sheetName val="건설기계_목록"/>
      <sheetName val="4-1.노무비(직영)"/>
      <sheetName val="조건표"/>
      <sheetName val="동원(3)"/>
      <sheetName val="9GNG운반"/>
      <sheetName val="loading"/>
      <sheetName val="설계내역서"/>
      <sheetName val="IW-LIST"/>
      <sheetName val="현황"/>
      <sheetName val="1.설계기준"/>
      <sheetName val="철집"/>
      <sheetName val="DHEQSUPT"/>
      <sheetName val="총수량 (기성)"/>
      <sheetName val="J01"/>
      <sheetName val="설계내역(2001)"/>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흥양2교토공집계표"/>
      <sheetName val="JUCKEYK"/>
      <sheetName val="2.하중산정"/>
      <sheetName val="TYPE-A"/>
      <sheetName val="1단계"/>
      <sheetName val="용산1(해보)"/>
      <sheetName val="포장총괄집계표"/>
      <sheetName val="표준단면수량(출력안함)"/>
      <sheetName val="우수"/>
      <sheetName val="운반"/>
      <sheetName val="기계경비적용기준"/>
      <sheetName val="P.M 별"/>
      <sheetName val="토적계산"/>
      <sheetName val="단위수량산출"/>
      <sheetName val="찍기"/>
      <sheetName val="깨기"/>
      <sheetName val="토공-내역"/>
      <sheetName val="옹벽집계표"/>
      <sheetName val="N賃率-職"/>
      <sheetName val="부표총괄"/>
      <sheetName val="기초INPUT"/>
      <sheetName val="내역-가"/>
      <sheetName val="관급자재대"/>
      <sheetName val="T.T.P 단위수량"/>
      <sheetName val="집계표(OPTION)"/>
      <sheetName val="마산방향"/>
      <sheetName val="직노"/>
      <sheetName val="트랜치 집수정 연결관-연장산출서"/>
      <sheetName val="배수장토목공사비"/>
      <sheetName val="건축물터파기"/>
      <sheetName val="기존-내역"/>
      <sheetName val="STEEL BOX 단면설계(SEC.8)"/>
      <sheetName val="단위자갈수량1"/>
      <sheetName val="일위7"/>
      <sheetName val="일위6"/>
      <sheetName val="일위5"/>
      <sheetName val="노무단가비교표"/>
      <sheetName val="일위1"/>
      <sheetName val="일위2"/>
      <sheetName val="일위3"/>
      <sheetName val="일위4"/>
      <sheetName val="단가대비표"/>
      <sheetName val="일위8"/>
      <sheetName val="일위9"/>
      <sheetName val="철거산출근거"/>
      <sheetName val="계수시트"/>
      <sheetName val="인부노임"/>
      <sheetName val="F301_303"/>
      <sheetName val="plan&amp;section_of_foundation"/>
      <sheetName val="design_load"/>
      <sheetName val="working_load_at_the_btm_ft_"/>
      <sheetName val="stability_check"/>
      <sheetName val="design_criteria"/>
      <sheetName val="CAL(1)_"/>
      <sheetName val="Bend_fact_"/>
      <sheetName val="STAFF_ANALYSIS"/>
      <sheetName val="Sheet1_(2)"/>
      <sheetName val="BQMPALOC"/>
      <sheetName val="Cash2"/>
      <sheetName val="Z"/>
      <sheetName val="총괄표"/>
      <sheetName val="화재 탐지 설비"/>
      <sheetName val="전선 및 전선관"/>
      <sheetName val="을"/>
      <sheetName val="전력구구조물산근"/>
      <sheetName val="교차구"/>
      <sheetName val="구체"/>
      <sheetName val="좌측날개벽"/>
      <sheetName val="우측날개벽"/>
      <sheetName val="tggwan(mac)"/>
      <sheetName val="토목검측서"/>
      <sheetName val="건축내역"/>
      <sheetName val="연결관암거"/>
      <sheetName val="흄관기초"/>
      <sheetName val="_x0018__x0000_℀"/>
      <sheetName val="일위대가(가설)"/>
      <sheetName val="실행대비"/>
      <sheetName val="목록"/>
      <sheetName val="자재단가표"/>
      <sheetName val="조합일"/>
      <sheetName val="철거일"/>
      <sheetName val="일위대가(1)"/>
      <sheetName val="중기목록"/>
      <sheetName val="운반단가"/>
      <sheetName val="INPUTDATA"/>
      <sheetName val="6공구(당초)"/>
      <sheetName val="주요자재집계"/>
      <sheetName val="주형"/>
      <sheetName val="외자배분"/>
      <sheetName val="외자내역"/>
      <sheetName val="부대내역"/>
      <sheetName val="과속방지턱"/>
      <sheetName val="6PILE_______G_6_______H_10____2"/>
      <sheetName val="1회기성을"/>
      <sheetName val="품의"/>
      <sheetName val="이형관격점별수량산출(2)"/>
      <sheetName val="우수맨홀공제단위수량"/>
      <sheetName val="우수공"/>
      <sheetName val="1련박스"/>
      <sheetName val="전기혼잡제경비(45)"/>
      <sheetName val="Pier 3"/>
      <sheetName val="A LINE"/>
      <sheetName val="C.배수관공"/>
      <sheetName val="옹벽식측구단위"/>
      <sheetName val="수량"/>
      <sheetName val="시멘트 및 골재량 (슬래브)"/>
      <sheetName val="시멘트 및 골재량 (거더)"/>
      <sheetName val="공틀공사"/>
      <sheetName val="MATERIAL"/>
      <sheetName val="소방현물"/>
      <sheetName val="영동(D)"/>
      <sheetName val="6월인원"/>
      <sheetName val="상부공"/>
      <sheetName val="단면검토"/>
      <sheetName val="사리부설"/>
      <sheetName val="6PILE  _돌_x005f_x001c__"/>
      <sheetName val="격점관로집계"/>
      <sheetName val="단위수량(출력X)"/>
      <sheetName val="선급금신청서"/>
      <sheetName val="특2맨홀(차도)(T-A)"/>
      <sheetName val="특2맨홀(보도)(T-A)"/>
      <sheetName val="맨홀이음부 몰탈수량 집계표"/>
      <sheetName val="산출근거-S1"/>
      <sheetName val="일반공사"/>
      <sheetName val="저"/>
      <sheetName val="REINF."/>
      <sheetName val="지장물현황"/>
      <sheetName val="분묘 총 현황"/>
      <sheetName val="지하매설물조서"/>
      <sheetName val="지장물도면"/>
      <sheetName val="날개벽수량표"/>
      <sheetName val="자재 집계표"/>
      <sheetName val="상반기손익차2총괄"/>
      <sheetName val="토공정보"/>
      <sheetName val="업체선정"/>
      <sheetName val="광주전남"/>
      <sheetName val="배명(단가)"/>
      <sheetName val="경산"/>
      <sheetName val="공사명입력"/>
      <sheetName val="참고자료"/>
      <sheetName val="데이타"/>
      <sheetName val="모델링"/>
      <sheetName val="하중계산"/>
      <sheetName val="증감내역"/>
      <sheetName val="방송(체육관)"/>
      <sheetName val="가시설(TYPE-A)"/>
      <sheetName val="1호맨홀가감수량"/>
      <sheetName val="1-1평균터파기고(1)"/>
      <sheetName val="1호맨홀수량산출"/>
      <sheetName val="단가조사표"/>
      <sheetName val="직원인원"/>
      <sheetName val="타견적(을)"/>
      <sheetName val="총집계"/>
      <sheetName val="단가산출"/>
      <sheetName val="표지"/>
      <sheetName val="입찰내역 발주처 양식"/>
      <sheetName val="01. 지사동"/>
      <sheetName val="A1-DATA"/>
      <sheetName val="단면"/>
      <sheetName val="시중노임"/>
      <sheetName val="_x0018_"/>
      <sheetName val="구조물철거개소별명세"/>
      <sheetName val="단가산출2"/>
      <sheetName val="중기사용료산출근거"/>
      <sheetName val="견적"/>
      <sheetName val="토공사"/>
      <sheetName val="공종별내역서"/>
      <sheetName val="집수정(600-700)"/>
      <sheetName val="GAEYO"/>
      <sheetName val="3절_CheckList_구분"/>
      <sheetName val="개요"/>
      <sheetName val="입력시트"/>
      <sheetName val="토공산출(시)"/>
      <sheetName val="토공산출(포)"/>
      <sheetName val="Eq. Mobilization"/>
      <sheetName val="임목폐기물집계"/>
      <sheetName val="CODE"/>
      <sheetName val="MOTOR"/>
      <sheetName val="단가비교"/>
      <sheetName val="대목"/>
      <sheetName val="보험료산출"/>
      <sheetName val="산출내역(4월)"/>
      <sheetName val="산출내역(5월) (2)"/>
      <sheetName val="공사개요"/>
      <sheetName val="원가(조경)"/>
      <sheetName val="원가(토목)"/>
      <sheetName val="EP0618"/>
      <sheetName val="일위대가(여기까지)"/>
      <sheetName val="금융"/>
      <sheetName val="99노임단가"/>
      <sheetName val="자판실행"/>
      <sheetName val="부대토공"/>
      <sheetName val="차선위치조서"/>
      <sheetName val="Finansal tamamlanma Eğrisi"/>
      <sheetName val="TESİSAT"/>
      <sheetName val="Finansal_tamamlanma_Eğrisi"/>
      <sheetName val="6PILE__(돌출)1"/>
      <sheetName val="토공_갑지1"/>
      <sheetName val="총_괄_표1"/>
      <sheetName val="1062-X방향_"/>
      <sheetName val="3_공통공사대비"/>
      <sheetName val="제출내역_(2)"/>
      <sheetName val="1_설계조건"/>
      <sheetName val="8_PILE__(돌출)"/>
      <sheetName val="1__설계조건_2_단면가정_3__하중계산"/>
      <sheetName val="DATA_입력란"/>
      <sheetName val="BOX_본체"/>
      <sheetName val="6PILE_과속방지턱집계표!$K$12_(돌출)"/>
      <sheetName val="선적schedule_(2)"/>
      <sheetName val="4_2유효폭의_계산"/>
      <sheetName val="TOWER_10TON"/>
      <sheetName val="TOWER_12TON"/>
      <sheetName val="PAD_TR보호대기초"/>
      <sheetName val="전차선로_물량표"/>
      <sheetName val="3_하중산정4_지지력"/>
      <sheetName val="Summary "/>
      <sheetName val="Thiet bi"/>
      <sheetName val="DM.ChiPhi"/>
      <sheetName val="MAIN GATE HOUSE"/>
      <sheetName val="escon"/>
      <sheetName val="264"/>
      <sheetName val="6MONTHS"/>
      <sheetName val="하수급견적대비"/>
      <sheetName val="준검 내역서"/>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품셈"/>
      <sheetName val="간4"/>
      <sheetName val="부표총괄표"/>
      <sheetName val="부표"/>
      <sheetName val="간5"/>
      <sheetName val="별표총괄표"/>
      <sheetName val="별표"/>
      <sheetName val="운반거리"/>
      <sheetName val="간6"/>
      <sheetName val="간7"/>
      <sheetName val="0"/>
      <sheetName val="날개수량1.5"/>
      <sheetName val="변경내역대비표(2)"/>
      <sheetName val="도급견적가"/>
      <sheetName val="6PILE___돌출_1"/>
      <sheetName val="3BL공동구_수량1"/>
      <sheetName val="하도내역_(철콘)1"/>
      <sheetName val="본선_토공_분배표1"/>
      <sheetName val="2_단면가정_1"/>
      <sheetName val="단면_(2)1"/>
      <sheetName val="간_지1"/>
      <sheetName val="공사비증감(P4)_1"/>
      <sheetName val="Part_AB"/>
      <sheetName val="Part_I"/>
      <sheetName val="Part_M"/>
      <sheetName val="할증_"/>
      <sheetName val="6PILE+옹벽집계!$G$6+옹벽집계!$H$10__(돌출"/>
      <sheetName val="돌담교_상부수량"/>
      <sheetName val="S_중기사용료"/>
      <sheetName val="6PILE___돌_"/>
      <sheetName val="01_견적내역서"/>
      <sheetName val="1_수인터널"/>
      <sheetName val="3련_BOX"/>
      <sheetName val="I_설계조건"/>
      <sheetName val="01_인원현황_(계획)"/>
      <sheetName val="총수량_(기성)"/>
      <sheetName val="4-1_노무비(직영)"/>
      <sheetName val="을_2"/>
      <sheetName val="을_1"/>
      <sheetName val="2_교량(신설)"/>
      <sheetName val="입출재고현황_(2)"/>
      <sheetName val="1_토공"/>
      <sheetName val="제수변수량H2_15"/>
      <sheetName val="REINF_"/>
      <sheetName val="2_단면가정"/>
      <sheetName val="T_T_P_단위수량"/>
      <sheetName val="칠산대교_중앙부"/>
      <sheetName val="칠산대교_시종점부"/>
      <sheetName val="BOX(1_5X1_5)"/>
      <sheetName val="전선_및_전선관"/>
      <sheetName val="교대(A1)"/>
      <sheetName val="자재집계"/>
      <sheetName val="95MAKER"/>
      <sheetName val="재료율"/>
      <sheetName val="Sheet1_(2)1"/>
      <sheetName val="F301_3031"/>
      <sheetName val="plan&amp;section_of_foundation1"/>
      <sheetName val="design_load1"/>
      <sheetName val="working_load_at_the_btm_ft_1"/>
      <sheetName val="stability_check1"/>
      <sheetName val="design_criteria1"/>
      <sheetName val="CAL(1)_1"/>
      <sheetName val="Bend_fact_1"/>
      <sheetName val="STAFF_ANALYSIS1"/>
      <sheetName val="2_대외공문"/>
      <sheetName val="ASP_일반구간_250A"/>
      <sheetName val="96보완계획7_12"/>
      <sheetName val="전체변경예정공정표_2012_07_30"/>
      <sheetName val="토공_total"/>
      <sheetName val="화재_탐지_설비"/>
      <sheetName val="6PILE_(돌출)"/>
      <sheetName val="외주현황_wq1"/>
      <sheetName val="P_M_별"/>
      <sheetName val="추진공"/>
      <sheetName val="연결임시"/>
      <sheetName val="VS P-Q"/>
      <sheetName val="맨홀되메우기"/>
      <sheetName val="setup"/>
      <sheetName val="목창호"/>
      <sheetName val="7.PILE  (돌출)"/>
      <sheetName val="작성"/>
      <sheetName val="danga"/>
      <sheetName val="ilch"/>
      <sheetName val="안정검토"/>
      <sheetName val="각형맨홀"/>
      <sheetName val="요율"/>
      <sheetName val="전체철근집계"/>
      <sheetName val="98지급계획"/>
      <sheetName val="U형측구 표준단면도"/>
      <sheetName val=" FURNACE현설"/>
      <sheetName val="Open"/>
      <sheetName val="관로연장산출"/>
      <sheetName val="배수관토공산출"/>
      <sheetName val="차선도색"/>
      <sheetName val="負荷集計（断熱不燃）"/>
      <sheetName val="dongia (2)"/>
      <sheetName val="Div26 - Elect"/>
      <sheetName val="RAB AR&amp;STR"/>
      <sheetName val="electrical"/>
      <sheetName val="기성집계"/>
      <sheetName val="breakdown"/>
      <sheetName val="main1"/>
      <sheetName val="RefG"/>
      <sheetName val="IRR sponsor"/>
      <sheetName val="laroux"/>
      <sheetName val="1.설계조건 "/>
      <sheetName val="2.단면1"/>
      <sheetName val="2.단면2"/>
      <sheetName val="3.토압계산"/>
      <sheetName val="4.하중계산"/>
      <sheetName val="5.안정검토"/>
      <sheetName val="5.안정검토 (2)"/>
      <sheetName val="6.벽체계산"/>
      <sheetName val="7.FOOTING 계산(직접기초)"/>
      <sheetName val="7.PILE "/>
      <sheetName val="FOOTING 계산(PILE기초)"/>
      <sheetName val="FOOTING계산(돌출)"/>
      <sheetName val="BM"/>
      <sheetName val="BALAN1"/>
      <sheetName val="(10) Other Costs5"/>
      <sheetName val="LAST UPDATE"/>
      <sheetName val="마감물량"/>
      <sheetName val="h-013211-2"/>
      <sheetName val="Bill summary of cost"/>
      <sheetName val="INTERIOR WALLS"/>
      <sheetName val="LLEGADA"/>
      <sheetName val="GAE8'97"/>
      <sheetName val="CFA"/>
      <sheetName val="Material Price"/>
      <sheetName val="2.223M_due to adj profit"/>
      <sheetName val="Land Dev't. Ph-1"/>
      <sheetName val="Benchmark"/>
      <sheetName val="GESTION FICHE"/>
      <sheetName val="TRADUCTION LISTES"/>
      <sheetName val="Table"/>
      <sheetName val="BQextra"/>
      <sheetName val="TOSHIBA-Structure"/>
      <sheetName val="8-31-98"/>
      <sheetName val="worksheet inchican"/>
      <sheetName val="combined 9-30"/>
      <sheetName val="직공시공계획서"/>
      <sheetName val="일위대가-1"/>
      <sheetName val="횡배수관"/>
      <sheetName val="INPUT(덕도방향-시점)"/>
      <sheetName val="정공공사"/>
      <sheetName val="포설list원본"/>
      <sheetName val="현장관리비 산출내역"/>
      <sheetName val="연결원본-절대지우지말것"/>
      <sheetName val="6PILE__(돌출)2"/>
      <sheetName val="토공_갑지2"/>
      <sheetName val="총_괄_표2"/>
      <sheetName val="1062-X방향_1"/>
      <sheetName val="3_공통공사대비1"/>
      <sheetName val="제출내역_(2)1"/>
      <sheetName val="1_설계조건1"/>
      <sheetName val="8_PILE__(돌출)1"/>
      <sheetName val="1__설계조건_2_단면가정_3__하중계산1"/>
      <sheetName val="DATA_입력란1"/>
      <sheetName val="BOX_본체1"/>
      <sheetName val="6PILE_과속방지턱집계표!$K$12_(돌출)1"/>
      <sheetName val="선적schedule_(2)1"/>
      <sheetName val="4_2유효폭의_계산1"/>
      <sheetName val="TOWER_10TON1"/>
      <sheetName val="TOWER_12TON1"/>
      <sheetName val="PAD_TR보호대기초1"/>
      <sheetName val="전차선로_물량표1"/>
      <sheetName val="3_하중산정4_지지력1"/>
      <sheetName val="Summary_"/>
      <sheetName val="Thiet_bi"/>
      <sheetName val="DM_ChiPhi"/>
      <sheetName val="MAIN_GATE_HOUSE"/>
      <sheetName val="DANHPHAP"/>
      <sheetName val="IMPEADENCE MAP 취수장"/>
      <sheetName val="미생물배양기 기초"/>
      <sheetName val="시설물기초"/>
      <sheetName val="중기"/>
      <sheetName val="횡배위치"/>
      <sheetName val="투입"/>
      <sheetName val="출입구총집계"/>
      <sheetName val="철근단면적"/>
      <sheetName val="동력부하계산"/>
      <sheetName val="토공집계"/>
      <sheetName val="분석"/>
      <sheetName val="총괄내역"/>
      <sheetName val="검사원"/>
      <sheetName val="기성요약서"/>
      <sheetName val="원가계산서"/>
      <sheetName val="공종별집계표"/>
      <sheetName val="간지1"/>
      <sheetName val="순공사비산출서"/>
      <sheetName val="#첨부서류"/>
      <sheetName val="목차"/>
      <sheetName val="보험료정산내역서"/>
      <sheetName val="산갑"/>
      <sheetName val="안전관리비사용내역서(총괄표)"/>
      <sheetName val="품질갑지"/>
      <sheetName val="매몰부검측갑지"/>
      <sheetName val="관급수불부갑지"/>
      <sheetName val="사급수불부갑지"/>
      <sheetName val="노무비지급대장갑지"/>
      <sheetName val="사진대지갑"/>
      <sheetName val="기성사진대지"/>
      <sheetName val="기성검사사진"/>
      <sheetName val="MTP"/>
      <sheetName val="tifico"/>
      <sheetName val="EQT-ESTN"/>
      <sheetName val="PTdam"/>
      <sheetName val="Y_WORK"/>
      <sheetName val="wall"/>
      <sheetName val="Contents"/>
      <sheetName val="Form.A"/>
      <sheetName val="Electrical(ISBL)"/>
      <sheetName val="Form.C"/>
      <sheetName val="Form.D"/>
      <sheetName val="Form.E"/>
      <sheetName val="Form.F"/>
      <sheetName val="Form.G"/>
      <sheetName val="_x0018_?℀"/>
      <sheetName val="Master"/>
      <sheetName val="DGCT"/>
      <sheetName val="Ts"/>
      <sheetName val="TH"/>
      <sheetName val="Bia"/>
      <sheetName val="Vattu"/>
      <sheetName val="XL4Poppy"/>
      <sheetName val="6PILE  _돌_x005f_x005f_x005f_x001c__"/>
      <sheetName val="DG duoi"/>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입찰내역_발주처_양식"/>
      <sheetName val="6PILE___돌_x005f_x001c__"/>
      <sheetName val="일위대가-2"/>
      <sheetName val="깨؀"/>
      <sheetName val="깨٫"/>
      <sheetName val="이형관"/>
      <sheetName val="MANP"/>
      <sheetName val="SYSTEM 945 Air&amp;Nitrogen"/>
      <sheetName val="백분율"/>
      <sheetName val="PM Demolition "/>
      <sheetName val="방배2E"/>
      <sheetName val="일용노임단가"/>
      <sheetName val="Sheet9"/>
      <sheetName val="전기자료"/>
      <sheetName val="Sheet10"/>
      <sheetName val="1공구산출내역서"/>
      <sheetName val="기계경비(시간당)"/>
      <sheetName val="램머"/>
      <sheetName val="식재인부"/>
      <sheetName val="T13(P68~72,78)"/>
      <sheetName val="Y-WORK"/>
      <sheetName val="본실행경비"/>
      <sheetName val="단위가격"/>
      <sheetName val="SLAB"/>
      <sheetName val="1_토공1"/>
      <sheetName val="S_중기사용료2"/>
      <sheetName val="1_토공2"/>
      <sheetName val="01_견적내역서2"/>
      <sheetName val="6PILE__(돌출)4"/>
      <sheetName val="2_단면가정_3"/>
      <sheetName val="6PILE___돌출_3"/>
      <sheetName val="3BL공동구_수량3"/>
      <sheetName val="하도내역_(철콘)3"/>
      <sheetName val="본선_토공_분배표3"/>
      <sheetName val="Sheet1_(2)3"/>
      <sheetName val="8_PILE__(돌출)3"/>
      <sheetName val="S_중기사용료3"/>
      <sheetName val="단면_(2)3"/>
      <sheetName val="3_공통공사대비3"/>
      <sheetName val="1062-X방향_3"/>
      <sheetName val="공사비증감(P4)_3"/>
      <sheetName val="1__설계조건_2_단면가정_3__하중계산3"/>
      <sheetName val="DATA_입력란3"/>
      <sheetName val="1_토공3"/>
      <sheetName val="01_견적내역서3"/>
      <sheetName val="제출내역_(2)3"/>
      <sheetName val="산1~6"/>
      <sheetName val="중기조종사 단위단가"/>
      <sheetName val="금액결정"/>
      <sheetName val="datasheet"/>
      <sheetName val="보고서"/>
      <sheetName val="교사기준면적(초등)"/>
      <sheetName val="음성방향"/>
      <sheetName val="6PILE_______G_6_______H_10____3"/>
      <sheetName val="잡비계산"/>
      <sheetName val="우배수"/>
      <sheetName val="세목전체"/>
      <sheetName val="갈현동"/>
      <sheetName val="견적 (2)"/>
      <sheetName val="수목데이타 "/>
      <sheetName val="품셈총_x0000__x0000_"/>
      <sheetName val="STEEL_BOX_단면설계(SEC_8)"/>
      <sheetName val="01__지사동"/>
      <sheetName val="하천하류_철근수량_집계표"/>
      <sheetName val="2_하중산정"/>
      <sheetName val="1_설계기준"/>
      <sheetName val="database"/>
      <sheetName val="INFOR-ST"/>
      <sheetName val="NAI"/>
      <sheetName val="USGC"/>
      <sheetName val="Equip."/>
      <sheetName val="TEN CONG TRINH"/>
      <sheetName val="Notes"/>
      <sheetName val="BANG TONG HOP (2)"/>
      <sheetName val="AUTOMATIC SELECT"/>
      <sheetName val="단면치수"/>
      <sheetName val="제1종배수관"/>
      <sheetName val="제2종배수관"/>
      <sheetName val="제4종배수관"/>
      <sheetName val="아파트 기성내역서"/>
      <sheetName val="공정"/>
      <sheetName val="dongia_(2)1"/>
      <sheetName val="Div26_-_Elect1"/>
      <sheetName val="RAB_AR&amp;STR1"/>
      <sheetName val="시멘트_및_골재량_(슬래브)"/>
      <sheetName val="시멘트_및_골재량_(거더)"/>
      <sheetName val="기본단가"/>
      <sheetName val="인건비단가"/>
      <sheetName val="HVAC"/>
      <sheetName val="Riesgos y Oportunidades"/>
      <sheetName val="상부하중"/>
      <sheetName val="풍하중1"/>
      <sheetName val="전계가"/>
      <sheetName val="가설대가"/>
      <sheetName val="토공대가"/>
      <sheetName val="구조대가"/>
      <sheetName val="포설대가1"/>
      <sheetName val="부대대가"/>
      <sheetName val="정산"/>
      <sheetName val="ACUNIT"/>
      <sheetName val="유리"/>
      <sheetName val="0226"/>
      <sheetName val="CFS3"/>
      <sheetName val="F4-F7"/>
      <sheetName val="Cash Out Table"/>
      <sheetName val="Net Cash Table"/>
      <sheetName val="98수문일위"/>
      <sheetName val="소도3교"/>
      <sheetName val="J直材4"/>
      <sheetName val="평균터파기고(1-2,ASP)"/>
      <sheetName val="WORK"/>
      <sheetName val="내부산출서"/>
      <sheetName val="물가자료"/>
      <sheetName val="주차구획선수량"/>
      <sheetName val="잡석,기타"/>
      <sheetName val="토공 (3)"/>
      <sheetName val="연장,면적"/>
      <sheetName val="보강토옹벽총계"/>
      <sheetName val="토공 (2)"/>
      <sheetName val="우수공수량총괄"/>
      <sheetName val="오수공총괄"/>
      <sheetName val="상수총괄"/>
      <sheetName val=" 비점오염저감시설"/>
      <sheetName val="세륜장"/>
      <sheetName val="시설물일위"/>
      <sheetName val="환경기계공정표 (3)"/>
      <sheetName val="6PILE_옹_____G_6_옹_____H_10____2"/>
      <sheetName val="부표총ం"/>
      <sheetName val="125x125"/>
      <sheetName val="Rekap Addendum"/>
      <sheetName val="Hrg.Sat"/>
      <sheetName val="Sec I ML"/>
      <sheetName val=" PE-F-42 MR 9 Manpower"/>
      <sheetName val="On Time"/>
      <sheetName val="Curup"/>
      <sheetName val="Prabu"/>
      <sheetName val="PESANTREN"/>
      <sheetName val="G"/>
      <sheetName val="A"/>
      <sheetName val="Du lieu ban dau"/>
      <sheetName val="Earthwork"/>
      <sheetName val="149-2"/>
      <sheetName val="배수공집계표"/>
      <sheetName val="공정계획(내부계획25%,내부w.f)"/>
      <sheetName val="AILC004"/>
      <sheetName val="TTL"/>
      <sheetName val="토공_갑지4"/>
      <sheetName val="TOWER_10TON3"/>
      <sheetName val="TOWER_12TON3"/>
      <sheetName val="F301_3033"/>
      <sheetName val="plan&amp;section_of_foundation3"/>
      <sheetName val="design_load3"/>
      <sheetName val="working_load_at_the_btm_ft_3"/>
      <sheetName val="stability_check3"/>
      <sheetName val="design_criteria3"/>
      <sheetName val="선적schedule_(2)3"/>
      <sheetName val="총_괄_표4"/>
      <sheetName val="간_지12"/>
      <sheetName val="BOX_본체3"/>
      <sheetName val="PAD_TR보호대기초3"/>
      <sheetName val="전차선로_물량표3"/>
      <sheetName val="6PILE_과속방지턱집계표!$K$12_(돌출)3"/>
      <sheetName val="6PILE+옹벽집계!$G$6+옹벽집계!$H$10__(돌2"/>
      <sheetName val="3_하중산정4_지지력3"/>
      <sheetName val="4_2유효폭의_계산3"/>
      <sheetName val="01_인원현황_(계획)2"/>
      <sheetName val="2_교량(신설)2"/>
      <sheetName val="I_설계조건2"/>
      <sheetName val="BOX(1_5X1_5)1"/>
      <sheetName val="을_21"/>
      <sheetName val="을_11"/>
      <sheetName val="2_단면가정1"/>
      <sheetName val="Part_AB2"/>
      <sheetName val="Part_I2"/>
      <sheetName val="Part_M2"/>
      <sheetName val="제수변수량H2_151"/>
      <sheetName val="CAL(1)_3"/>
      <sheetName val="Bend_fact_3"/>
      <sheetName val="STAFF_ANALYSIS3"/>
      <sheetName val="입출재고현황_(2)1"/>
      <sheetName val="1_설계조건3"/>
      <sheetName val="총수량_(기성)1"/>
      <sheetName val="4-1_노무비(직영)1"/>
      <sheetName val="할증_2"/>
      <sheetName val="돌담교_상부수량2"/>
      <sheetName val="칠산대교_중앙부1"/>
      <sheetName val="칠산대교_시종점부1"/>
      <sheetName val="1_수인터널2"/>
      <sheetName val="3련_BOX2"/>
      <sheetName val="T_T_P_단위수량1"/>
      <sheetName val="2_대외공문1"/>
      <sheetName val="전선_및_전선관1"/>
      <sheetName val="ASP_일반구간_250A2"/>
      <sheetName val="2_하중산정1"/>
      <sheetName val="96보완계획7_121"/>
      <sheetName val="1_설계기준1"/>
      <sheetName val="Form_A1"/>
      <sheetName val="Form_C1"/>
      <sheetName val="Form_D1"/>
      <sheetName val="Form_E1"/>
      <sheetName val="Form_F1"/>
      <sheetName val="Form_G1"/>
      <sheetName val="_FURNACE현설1"/>
      <sheetName val="전체변경예정공정표_2012_07_301"/>
      <sheetName val="입찰내역_발주처_양식1"/>
      <sheetName val="화재_탐지_설비1"/>
      <sheetName val="6PILE_(돌출)1"/>
      <sheetName val="P_M_별1"/>
      <sheetName val="REINF_1"/>
      <sheetName val="하천하류_철근수량_집계표1"/>
      <sheetName val="토공_total1"/>
      <sheetName val="외주현황_wq11"/>
      <sheetName val="℀"/>
      <sheetName val="트랜치_집수정_연결관-연장산출서1"/>
      <sheetName val="Summary_2"/>
      <sheetName val="Thiet_bi2"/>
      <sheetName val="DM_ChiPhi2"/>
      <sheetName val="MAIN_GATE_HOUSE2"/>
      <sheetName val="Pier_31"/>
      <sheetName val="산출내역(5월)_(2)1"/>
      <sheetName val="STEEL_BOX_단면설계(SEC_8)1"/>
      <sheetName val="시멘트_및_골재량_(슬래브)1"/>
      <sheetName val="시멘트_및_골재량_(거더)1"/>
      <sheetName val="자재_집계표1"/>
      <sheetName val="6PILE___돌_x005f_x001c__1"/>
      <sheetName val="Eq__Mobilization1"/>
      <sheetName val="01__지사동1"/>
      <sheetName val="A_LINE1"/>
      <sheetName val="C_배수관공1"/>
      <sheetName val="Finansal_tamamlanma_Eğrisi2"/>
      <sheetName val="Form_A"/>
      <sheetName val="Form_C"/>
      <sheetName val="Form_D"/>
      <sheetName val="Form_E"/>
      <sheetName val="Form_F"/>
      <sheetName val="Form_G"/>
      <sheetName val="_FURNACE현설"/>
      <sheetName val="트랜치_집수정_연결관-연장산출서"/>
      <sheetName val="Pier_3"/>
      <sheetName val="산출내역(5월)_(2)"/>
      <sheetName val="자재_집계표"/>
      <sheetName val="Eq__Mobilization"/>
      <sheetName val="A_LINE"/>
      <sheetName val="C_배수관공"/>
      <sheetName val="Finansal_tamamlanma_Eğrisi1"/>
      <sheetName val="하중산정"/>
      <sheetName val="시중노임단가"/>
      <sheetName val="종배수관"/>
      <sheetName val="기계공사"/>
      <sheetName val="공사비총"/>
      <sheetName val="수자재단위당"/>
      <sheetName val="가로등내역서"/>
      <sheetName val="간접1"/>
      <sheetName val="8.석축단위(H=1.5M)"/>
      <sheetName val="IRR_sponsor"/>
      <sheetName val="1_설계조건_"/>
      <sheetName val="2_단면1"/>
      <sheetName val="2_단면2"/>
      <sheetName val="3_토압계산"/>
      <sheetName val="4_하중계산"/>
      <sheetName val="5_안정검토"/>
      <sheetName val="5_안정검토_(2)"/>
      <sheetName val="6_벽체계산"/>
      <sheetName val="7_FOOTING_계산(직접기초)"/>
      <sheetName val="7_PILE_"/>
      <sheetName val="FOOTING_계산(PILE기초)"/>
      <sheetName val="(10)_Other_Costs5"/>
      <sheetName val="LAST_UPDATE"/>
      <sheetName val="Bill_summary_of_cost"/>
      <sheetName val="INTERIOR_WALLS"/>
      <sheetName val="Material_Price"/>
      <sheetName val="2_223M_due_to_adj_profit"/>
      <sheetName val="Land_Dev't__Ph-1"/>
      <sheetName val="GESTION_FICHE"/>
      <sheetName val="TRADUCTION_LISTES"/>
      <sheetName val="날개수량1_5"/>
      <sheetName val="맨홀이음부_몰탈수량_집계표"/>
      <sheetName val="U형측구_표준단면도"/>
      <sheetName val="SYSTEM_945_Air&amp;Nitrogen"/>
      <sheetName val="PM_Demolition_"/>
      <sheetName val="현장관리비_산출내역"/>
      <sheetName val="7_PILE__(돌출)"/>
      <sheetName val="분묘_총_현황"/>
      <sheetName val="준검_내역서"/>
      <sheetName val="암거날개벽재료집계"/>
      <sheetName val="용산3(영광)"/>
      <sheetName val="토목공사"/>
      <sheetName val="Đon gia"/>
      <sheetName val="Duc_bk"/>
      <sheetName val="Đơn Giá "/>
      <sheetName val="Config"/>
      <sheetName val="TH_CPTB"/>
      <sheetName val="CP Khac cuoc VC"/>
      <sheetName val="Rates"/>
      <sheetName val="T.KE CP1"/>
      <sheetName val="BG"/>
      <sheetName val="Parem"/>
      <sheetName val="SEX"/>
      <sheetName val="Takeoff"/>
      <sheetName val="INFO"/>
      <sheetName val="B3A - TOWER A"/>
      <sheetName val="Bill of Qty MEP"/>
      <sheetName val="ctTBA"/>
      <sheetName val="PNT_QUOT__3"/>
      <sheetName val="COAT_WRAP_QIOT__3"/>
      <sheetName val="Nhan cong"/>
      <sheetName val="Gld"/>
      <sheetName val="Gxd"/>
      <sheetName val="QD957"/>
      <sheetName val="공사개요-C"/>
      <sheetName val="Items"/>
      <sheetName val="HESO"/>
      <sheetName val="TOTAL SUMMARY"/>
      <sheetName val="능률"/>
      <sheetName val="SC1"/>
      <sheetName val="도"/>
      <sheetName val="IBASE"/>
      <sheetName val="EARTH WORKS"/>
      <sheetName val="TBVL"/>
      <sheetName val="TLG Type"/>
      <sheetName val="FAB별"/>
      <sheetName val="1.사유서"/>
      <sheetName val="부재별산출서"/>
      <sheetName val="CAUDIT"/>
      <sheetName val="투자필요검토서(복수업체추천서 포함)"/>
      <sheetName val="01"/>
      <sheetName val="Sheet6"/>
      <sheetName val="L밽P"/>
      <sheetName val="L밽©"/>
      <sheetName val="L_x0002__x0000_"/>
      <sheetName val="1호맨홀가시설토공(2~4)"/>
      <sheetName val="1호맨홀토공 (4)"/>
      <sheetName val="1호맨홀연결관토공 (2)"/>
      <sheetName val="안정계산"/>
      <sheetName val="터널조도"/>
      <sheetName val="노임이"/>
      <sheetName val="본사인상전"/>
      <sheetName val="이토변실"/>
      <sheetName val="현장지지물물량"/>
      <sheetName val="구성비"/>
      <sheetName val="중동공구"/>
      <sheetName val="현장조사"/>
      <sheetName val="제경비율"/>
      <sheetName val="_x005f_x0018__x005f_x0000_℀"/>
      <sheetName val="견적을지"/>
      <sheetName val="XXXXXX"/>
      <sheetName val="도면자료제출일정"/>
      <sheetName val="IncStat 03-04"/>
      <sheetName val="IncStat 03  "/>
      <sheetName val="Авансы по СНГ"/>
      <sheetName val="LOADDAT"/>
      <sheetName val="UNIT 3"/>
      <sheetName val="Cashflow Analysis"/>
      <sheetName val="VC2 8.98"/>
      <sheetName val="적용환율"/>
      <sheetName val="BREAKDOWN(철거설치)"/>
      <sheetName val="경비2내역"/>
      <sheetName val="Item#9.3"/>
      <sheetName val="Item#1.9"/>
      <sheetName val="Item#6.7"/>
      <sheetName val="Item#2.6"/>
      <sheetName val="Item#4.10"/>
      <sheetName val="Item#5.8"/>
      <sheetName val="Item#7.21"/>
      <sheetName val="Item#3.8"/>
      <sheetName val="Item#8.7"/>
      <sheetName val="DESBAST"/>
      <sheetName val="Arch"/>
      <sheetName val="チューブ仕様"/>
      <sheetName val="Insulation_Utl_Off"/>
      <sheetName val="Note_Piping"/>
      <sheetName val="Forecast"/>
      <sheetName val="part j"/>
      <sheetName val="Part B"/>
      <sheetName val="UPA (C)"/>
      <sheetName val="Regenerator  Concrete Structure"/>
      <sheetName val="Ex-Rate"/>
      <sheetName val="WORKER"/>
      <sheetName val="Schedule S-Curve Revision#3"/>
      <sheetName val="Master Data"/>
      <sheetName val="石炭性状"/>
      <sheetName val="PSV2701F"/>
      <sheetName val="DESBASTE"/>
      <sheetName val="소요자재"/>
      <sheetName val="노무산출서"/>
      <sheetName val="공통부대비"/>
      <sheetName val="TEST1"/>
      <sheetName val="INSTR"/>
      <sheetName val="G2설비도급"/>
      <sheetName val="運転条件一覧"/>
      <sheetName val="Equip_"/>
      <sheetName val="plumbing"/>
      <sheetName val="pro ra op"/>
      <sheetName val="grafik"/>
      <sheetName val="Sch"/>
      <sheetName val="HARGA MATERIAL"/>
      <sheetName val="CH-RANC"/>
      <sheetName val="Competitors"/>
      <sheetName val="VV-REV2"/>
      <sheetName val="DIV.1"/>
      <sheetName val="analisa"/>
      <sheetName val="ALAT"/>
      <sheetName val="BAHAN"/>
      <sheetName val="Analisa Harga"/>
      <sheetName val="BQ"/>
      <sheetName val="hsp-STR-ARS"/>
      <sheetName val="Summary"/>
      <sheetName val="Analisa Harga Satuan"/>
      <sheetName val="Bank"/>
      <sheetName val="Hrg Satuan"/>
      <sheetName val="Public Area"/>
      <sheetName val="analis standar(8m)"/>
      <sheetName val="GRAND TOTAL"/>
      <sheetName val="div2"/>
      <sheetName val="Daf 1"/>
      <sheetName val="EQ_an"/>
      <sheetName val="LISTRIK"/>
      <sheetName val="VA_code"/>
      <sheetName val="Persiapan"/>
      <sheetName val="95삼성급(본사)"/>
      <sheetName val="TB"/>
      <sheetName val="Spec ME"/>
      <sheetName val="Balok"/>
      <sheetName val="Factor"/>
      <sheetName val="BOQ CBM"/>
      <sheetName val="PileCap"/>
      <sheetName val="REQDELTA"/>
      <sheetName val="BAG_2"/>
      <sheetName val="I_KAMAR"/>
      <sheetName val="Analisa HSP"/>
      <sheetName val="Pipe"/>
      <sheetName val="ELEC_DCI"/>
      <sheetName val="INST_DCI"/>
      <sheetName val="RAB"/>
      <sheetName val="PRO_DCI"/>
      <sheetName val="HVAC_DCI"/>
      <sheetName val="PIPE_DCI"/>
      <sheetName val="4-Basic Price"/>
      <sheetName val="villa"/>
      <sheetName val="Harsat Upah"/>
      <sheetName val="Perhitungan Besi"/>
      <sheetName val="관경결정"/>
      <sheetName val="시산표"/>
      <sheetName val="ANL"/>
      <sheetName val="Cash Flow bulanan"/>
      <sheetName val="H.Satuan"/>
      <sheetName val="Perm. Test"/>
      <sheetName val="schalt"/>
      <sheetName val="schtng"/>
      <sheetName val="schbhn"/>
      <sheetName val="기안"/>
      <sheetName val="개산공사비"/>
      <sheetName val="trf(36%)"/>
      <sheetName val="6PILE__(돌출)5"/>
      <sheetName val="4_2유효폭의_계산4"/>
      <sheetName val="6PILE___돌출_4"/>
      <sheetName val="토공_갑지5"/>
      <sheetName val="3BL공동구_수량4"/>
      <sheetName val="하도내역_(철콘)4"/>
      <sheetName val="본선_토공_분배표4"/>
      <sheetName val="BOX_본체4"/>
      <sheetName val="Sheet1_(2)4"/>
      <sheetName val="2_단면가정_4"/>
      <sheetName val="1062-X방향_4"/>
      <sheetName val="1__설계조건_2_단면가정_3__하중계산4"/>
      <sheetName val="DATA_입력란4"/>
      <sheetName val="3_공통공사대비4"/>
      <sheetName val="단면_(2)4"/>
      <sheetName val="총_괄_표5"/>
      <sheetName val="6PILE+옹벽집계!$G$6+옹벽집계!$H$10__(돌3"/>
      <sheetName val="8_PILE__(돌출)4"/>
      <sheetName val="TOWER_10TON4"/>
      <sheetName val="TOWER_12TON4"/>
      <sheetName val="공사비증감(P4)_4"/>
      <sheetName val="6PILE_과속방지턱집계표!$K$12_(돌출)4"/>
      <sheetName val="제출내역_(2)4"/>
      <sheetName val="간_지13"/>
      <sheetName val="3_하중산정4_지지력4"/>
      <sheetName val="F301_3034"/>
      <sheetName val="plan&amp;section_of_foundation4"/>
      <sheetName val="design_load4"/>
      <sheetName val="working_load_at_the_btm_ft_4"/>
      <sheetName val="stability_check4"/>
      <sheetName val="design_criteria4"/>
      <sheetName val="선적schedule_(2)4"/>
      <sheetName val="PAD_TR보호대기초4"/>
      <sheetName val="I_설계조건3"/>
      <sheetName val="전차선로_물량표4"/>
      <sheetName val="1_설계조건4"/>
      <sheetName val="칠산대교_중앙부2"/>
      <sheetName val="칠산대교_시종점부2"/>
      <sheetName val="을_22"/>
      <sheetName val="을_12"/>
      <sheetName val="BOX(1_5X1_5)2"/>
      <sheetName val="2_교량(신설)3"/>
      <sheetName val="2_하중산정2"/>
      <sheetName val="Part_AB3"/>
      <sheetName val="Part_I3"/>
      <sheetName val="Part_M3"/>
      <sheetName val="2_단면가정2"/>
      <sheetName val="할증_3"/>
      <sheetName val="CAL(1)_4"/>
      <sheetName val="Bend_fact_4"/>
      <sheetName val="STAFF_ANALYSIS4"/>
      <sheetName val="ASP_일반구간_250A3"/>
      <sheetName val="01_인원현황_(계획)3"/>
      <sheetName val="토공_total2"/>
      <sheetName val="입출재고현황_(2)2"/>
      <sheetName val="돌담교_상부수량3"/>
      <sheetName val="1_수인터널3"/>
      <sheetName val="3련_BOX3"/>
      <sheetName val="총수량_(기성)2"/>
      <sheetName val="4-1_노무비(직영)2"/>
      <sheetName val="전선_및_전선관2"/>
      <sheetName val="제수변수량H2_152"/>
      <sheetName val="전체변경예정공정표_2012_07_302"/>
      <sheetName val="96보완계획7_122"/>
      <sheetName val="P_M_별2"/>
      <sheetName val="1_설계기준2"/>
      <sheetName val="T_T_P_단위수량2"/>
      <sheetName val="2_대외공문2"/>
      <sheetName val="외주현황_wq12"/>
      <sheetName val="화재_탐지_설비2"/>
      <sheetName val="6PILE_(돌출)2"/>
      <sheetName val="입찰내역_발주처_양식2"/>
      <sheetName val="트랜치_집수정_연결관-연장산출서2"/>
      <sheetName val="Summary_3"/>
      <sheetName val="Thiet_bi3"/>
      <sheetName val="DM_ChiPhi3"/>
      <sheetName val="MAIN_GATE_HOUSE3"/>
      <sheetName val="Pier_32"/>
      <sheetName val="하천하류_철근수량_집계표2"/>
      <sheetName val="REINF_2"/>
      <sheetName val="STEEL_BOX_단면설계(SEC_8)2"/>
      <sheetName val="자재_집계표2"/>
      <sheetName val="시멘트_및_골재량_(슬래브)2"/>
      <sheetName val="시멘트_및_골재량_(거더)2"/>
      <sheetName val="A_LINE2"/>
      <sheetName val="C_배수관공2"/>
      <sheetName val="Finansal_tamamlanma_Eğrisi3"/>
      <sheetName val="_FURNACE현설2"/>
      <sheetName val="산출내역(5월)_(2)2"/>
      <sheetName val="01__지사동2"/>
      <sheetName val="Form_A2"/>
      <sheetName val="Form_C2"/>
      <sheetName val="Form_D2"/>
      <sheetName val="Form_E2"/>
      <sheetName val="Form_F2"/>
      <sheetName val="Form_G2"/>
      <sheetName val="dongia_(2)2"/>
      <sheetName val="Div26_-_Elect2"/>
      <sheetName val="RAB_AR&amp;STR2"/>
      <sheetName val="6PILE___돌_x005f_x001c__2"/>
      <sheetName val="VS_P-Q"/>
      <sheetName val="중기조종사_단위단가"/>
      <sheetName val="Eq__Mobilization2"/>
      <sheetName val="worksheet_inchican"/>
      <sheetName val="combined_9-30"/>
      <sheetName val="미생물배양기_기초"/>
      <sheetName val="6PILE___돌_x005f_x005f_x005f_x001c__"/>
      <sheetName val="DG_duoi"/>
      <sheetName val="IMPEADENCE_MAP_취수장"/>
      <sheetName val="아파트_기성내역서"/>
      <sheetName val="TEN_CONG_TRINH"/>
      <sheetName val="BANG_TONG_HOP_(2)"/>
      <sheetName val="AUTOMATIC_SELECT"/>
      <sheetName val="Riesgos_y_Oportunidades"/>
      <sheetName val="?℀"/>
      <sheetName val="투자필요검토서(복수업체추천서_포함)"/>
      <sheetName val="공정계획(내부계획25%,내부w_f)"/>
      <sheetName val="Cash_Out_Table"/>
      <sheetName val="Net_Cash_Table"/>
      <sheetName val="방배동내역(리라)"/>
      <sheetName val="마산Z꬀"/>
      <sheetName val="1,2공구원가계산서"/>
      <sheetName val="집 계 표"/>
      <sheetName val="공예을"/>
      <sheetName val="예산총괄표"/>
      <sheetName val="재료비"/>
      <sheetName val="경비총괄표"/>
      <sheetName val="1. 검사비외"/>
      <sheetName val="3.공사운영비"/>
      <sheetName val="2.외주공사비"/>
      <sheetName val="본사공가현황"/>
      <sheetName val="깨_x0000_"/>
      <sheetName val="_x005f_xffff__x005f_xffff__x005f_xffff__x005f_xffff_"/>
      <sheetName val="1_MV"/>
      <sheetName val="Parameter"/>
      <sheetName val="CAPVC"/>
      <sheetName val="6PILE___돌_x001c__"/>
      <sheetName val="Tong du toan"/>
      <sheetName val="GENERAL REQUIREMENTS"/>
      <sheetName val="CIM"/>
      <sheetName val="SP10"/>
      <sheetName val="40인공산출서"/>
      <sheetName val="40산출기초"/>
      <sheetName val="40전기실"/>
      <sheetName val="40전력간선"/>
      <sheetName val="40용접기용"/>
      <sheetName val="40전등"/>
      <sheetName val="40RACE WAY"/>
      <sheetName val="40전열"/>
      <sheetName val="30신설일위대가"/>
      <sheetName val="30집계표"/>
      <sheetName val="__"/>
      <sheetName val="역T형(H=6.0) (2)"/>
      <sheetName val="조명율표"/>
      <sheetName val="옹벽_x0000__x0000_Ԁ"/>
      <sheetName val="DGchitiet "/>
      <sheetName val="consilidate"/>
      <sheetName val="HS"/>
      <sheetName val="GIAVLIEU"/>
      <sheetName val="C_d"/>
      <sheetName val="IGCC査定"/>
      <sheetName val="상행-교대(A1-A2)"/>
      <sheetName val="부서별(배부후)_계획"/>
      <sheetName val="Comps"/>
      <sheetName val="소방현䀀"/>
      <sheetName val="소방현_x0000_"/>
      <sheetName val="C-制_x0010__x0000_"/>
      <sheetName val="Module2"/>
      <sheetName val="EXC-R"/>
      <sheetName val="Bill rekap"/>
      <sheetName val="Rekapitulasi"/>
      <sheetName val="Perhit.Alat"/>
      <sheetName val="I-KAMAR"/>
      <sheetName val="Harga"/>
      <sheetName val="Koordinat"/>
      <sheetName val="TDC Item Dets"/>
      <sheetName val="TDC Item Sumry"/>
      <sheetName val="TDC Key Qty Sumry"/>
      <sheetName val="List - Components"/>
      <sheetName val="List - Equipment"/>
      <sheetName val="Item Sumry - Std Imp"/>
      <sheetName val="Unit Costs - Std Imp"/>
      <sheetName val="Unit MH - Std Imp"/>
      <sheetName val="Proj TIC - Std Imp"/>
      <sheetName val="SYSTEM_945_Air&amp;Nitrogen1"/>
      <sheetName val="PM_Demolition_1"/>
      <sheetName val="Cons.Val"/>
      <sheetName val="EQUIPOS"/>
      <sheetName val="33628-Rev. A"/>
      <sheetName val="Bored Pile"/>
      <sheetName val="slipsumpR"/>
      <sheetName val="bridge # 1"/>
      <sheetName val="mat'ls"/>
      <sheetName val="03-13 Anticipated"/>
      <sheetName val="03-13 Approved"/>
      <sheetName val="hauling"/>
      <sheetName val="ﾄﾞﾊﾞｲFUEL GAS追見"/>
      <sheetName val="Inputs"/>
      <sheetName val="BD"/>
      <sheetName val="Others"/>
      <sheetName val="sum mdc"/>
      <sheetName val="0000"/>
      <sheetName val="derive"/>
      <sheetName val="List Equip"/>
      <sheetName val="LabCost"/>
      <sheetName val="MatCost"/>
      <sheetName val="Concrete"/>
      <sheetName val="Process C (1-166)"/>
      <sheetName val="4-Lane bridge"/>
      <sheetName val="Hac.Lots"/>
      <sheetName val="Res.Lots"/>
      <sheetName val="Spine Road"/>
      <sheetName val="Stl-B"/>
      <sheetName val="eqpmt"/>
      <sheetName val="labor"/>
      <sheetName val="PM"/>
      <sheetName val="MATL"/>
      <sheetName val="Budget"/>
      <sheetName val="Legal Risk Analysis"/>
      <sheetName val="HaulingLine hardware"/>
      <sheetName val="Parameters"/>
      <sheetName val="Front Page"/>
      <sheetName val="March"/>
      <sheetName val="derivation"/>
      <sheetName val="Code 07"/>
      <sheetName val="05. VO Log (Master Data)"/>
      <sheetName val="MANHOLE"/>
      <sheetName val="Named Range"/>
      <sheetName val="TRUCK HAUL CYCLE-waste"/>
      <sheetName val="bill 2"/>
      <sheetName val="2.2 띠장의 설계"/>
      <sheetName val="i112996P6"/>
      <sheetName val="ref"/>
      <sheetName val="lookups"/>
      <sheetName val="BOQ"/>
      <sheetName val="Report"/>
      <sheetName val="revised#1"/>
      <sheetName val="도급"/>
      <sheetName val="원형맨_x0000__x0000__x0005_"/>
      <sheetName val="AN-MAJOR"/>
      <sheetName val="LOKASI"/>
      <sheetName val="상반기손익차2瓐쓏"/>
      <sheetName val="맨홀_공사비"/>
      <sheetName val="수목표준대가"/>
      <sheetName val="기본단가표"/>
      <sheetName val="토량1-1"/>
      <sheetName val="착공내역서"/>
      <sheetName val="노무비단가"/>
      <sheetName val="토목내역"/>
      <sheetName val="단면검_x0000_"/>
      <sheetName val="ENE-CAL 1"/>
      <sheetName val="상 부"/>
      <sheetName val="99년하반기"/>
      <sheetName val="도급원가"/>
      <sheetName val="외자배_x0000_"/>
      <sheetName val="한강운반비"/>
      <sheetName val="규준틀"/>
      <sheetName val="역T형옹벽(3.0)"/>
      <sheetName val="흙쌓기도수로설치현황"/>
      <sheetName val="시멘트 및 골ꍈ┊楀◞_x0000_"/>
      <sheetName val="시멘트 및 골_xdc48_ʉꍈ&gt;㱀ᇈ뮰"/>
      <sheetName val="FIXED EQUIPMENT"/>
      <sheetName val="综合概算"/>
      <sheetName val="PERSONNELIST"/>
      <sheetName val="Foglio1"/>
      <sheetName val="관로토공"/>
      <sheetName val="TEL"/>
      <sheetName val="임목폐기_x0000_挳ƀ"/>
      <sheetName val="도로단위당"/>
      <sheetName val="4배"/>
      <sheetName val="6배"/>
      <sheetName val="3배"/>
      <sheetName val="5배"/>
      <sheetName val="1배"/>
      <sheetName val="단중표"/>
      <sheetName val="청산공사"/>
      <sheetName val="상선"/>
      <sheetName val="1_x0000__x0000_Ԁ"/>
      <sheetName val="수량산출서 갑지"/>
      <sheetName val="주현(해보)"/>
      <sheetName val="주현(영광)"/>
      <sheetName val="CP HMC"/>
      <sheetName val="Tong hop DT XDCT"/>
      <sheetName val="Du_lieu_ban_dau"/>
      <sheetName val="Đon_gia"/>
      <sheetName val="Đơn_Giá_"/>
      <sheetName val="CP_Khac_cuoc_VC"/>
      <sheetName val="T_KE_CP1"/>
      <sheetName val="NOTE"/>
      <sheetName val="FitOutConfCentre"/>
      <sheetName val="Chiet tinh dz35"/>
      <sheetName val="CT Thang Mo"/>
      <sheetName val="CT  PL"/>
      <sheetName val="Sheet7"/>
      <sheetName val="面雅樹"/>
      <sheetName val="부대공사총괄"/>
      <sheetName val="현장경비"/>
      <sheetName val="건축공사집계표"/>
      <sheetName val="아파트 "/>
      <sheetName val="LEGEND"/>
      <sheetName val="손익차총괄2"/>
      <sheetName val="30万表三"/>
      <sheetName val="jj"/>
      <sheetName val="6BPRO"/>
      <sheetName val="方案1表二"/>
      <sheetName val="2010电气概算 价目表"/>
      <sheetName val="gsde06"/>
      <sheetName val="调整系数"/>
      <sheetName val="热力"/>
      <sheetName val="G2TempSheet"/>
      <sheetName val="建筑工程统计表06月份 "/>
      <sheetName val="cespiti cet2 piombino (2)"/>
      <sheetName val="Rekap_Addendum"/>
      <sheetName val="Hrg_Sat"/>
      <sheetName val="Sec_I_ML"/>
      <sheetName val="_PE-F-42_MR_9_Manpower"/>
      <sheetName val="On_Time"/>
      <sheetName val="dongia_(2)3"/>
      <sheetName val="RAB_AR&amp;STR3"/>
      <sheetName val="Div26_-_Elect3"/>
      <sheetName val="6PILE___돌_x005f_x005f_x005f_x001c__1"/>
      <sheetName val="DG_duoi1"/>
      <sheetName val="TEN_CONG_TRINH1"/>
      <sheetName val="Rekap_Addendum1"/>
      <sheetName val="Hrg_Sat1"/>
      <sheetName val="Sec_I_ML1"/>
      <sheetName val="_PE-F-42_MR_9_Manpower1"/>
      <sheetName val="On_Time1"/>
      <sheetName val="BANG_TONG_HOP_(2)1"/>
      <sheetName val="AUTOMATIC_SELECT1"/>
      <sheetName val="Du_lieu_ban_dau1"/>
      <sheetName val="Sales"/>
      <sheetName val="01_견적내역서4"/>
      <sheetName val="S_중기사용료4"/>
      <sheetName val="1_토공4"/>
      <sheetName val="9. 예정공정표(전체)"/>
      <sheetName val="주공 갑지"/>
      <sheetName val="유동(순성_최종"/>
      <sheetName val="개발행위"/>
      <sheetName val="빌딩 안내"/>
      <sheetName val="_x0018__℀"/>
      <sheetName val="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refreshError="1"/>
      <sheetData sheetId="796" refreshError="1"/>
      <sheetData sheetId="797" refreshError="1"/>
      <sheetData sheetId="798" refreshError="1"/>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sheetData sheetId="850" refreshError="1"/>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sheetData sheetId="971"/>
      <sheetData sheetId="972"/>
      <sheetData sheetId="973" refreshError="1"/>
      <sheetData sheetId="974" refreshError="1"/>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efreshError="1"/>
      <sheetData sheetId="989"/>
      <sheetData sheetId="990"/>
      <sheetData sheetId="991"/>
      <sheetData sheetId="992"/>
      <sheetData sheetId="993"/>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sheetData sheetId="1031" refreshError="1"/>
      <sheetData sheetId="1032"/>
      <sheetData sheetId="1033" refreshError="1"/>
      <sheetData sheetId="1034" refreshError="1"/>
      <sheetData sheetId="1035"/>
      <sheetData sheetId="1036" refreshError="1"/>
      <sheetData sheetId="1037"/>
      <sheetData sheetId="1038"/>
      <sheetData sheetId="1039"/>
      <sheetData sheetId="1040"/>
      <sheetData sheetId="104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sheetData sheetId="1051"/>
      <sheetData sheetId="1052"/>
      <sheetData sheetId="1053"/>
      <sheetData sheetId="1054"/>
      <sheetData sheetId="1055"/>
      <sheetData sheetId="1056" refreshError="1"/>
      <sheetData sheetId="1057" refreshError="1"/>
      <sheetData sheetId="1058" refreshError="1"/>
      <sheetData sheetId="1059"/>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refreshError="1"/>
      <sheetData sheetId="1082" refreshError="1"/>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sheetData sheetId="1112"/>
      <sheetData sheetId="1113"/>
      <sheetData sheetId="1114"/>
      <sheetData sheetId="1115"/>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refreshError="1"/>
      <sheetData sheetId="1255" refreshError="1"/>
      <sheetData sheetId="1256" refreshError="1"/>
      <sheetData sheetId="1257" refreshError="1"/>
      <sheetData sheetId="1258" refreshError="1"/>
      <sheetData sheetId="1259" refreshError="1"/>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sheetData sheetId="1352"/>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sheetData sheetId="1625"/>
      <sheetData sheetId="1626"/>
      <sheetData sheetId="1627"/>
      <sheetData sheetId="1628"/>
      <sheetData sheetId="1629"/>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sheetData sheetId="1668"/>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refreshError="1"/>
      <sheetData sheetId="1815"/>
      <sheetData sheetId="1816"/>
      <sheetData sheetId="1817"/>
      <sheetData sheetId="1818" refreshError="1"/>
      <sheetData sheetId="1819" refreshError="1"/>
      <sheetData sheetId="1820" refreshError="1"/>
      <sheetData sheetId="1821" refreshError="1"/>
      <sheetData sheetId="1822" refreshError="1"/>
      <sheetData sheetId="1823" refreshError="1"/>
      <sheetData sheetId="18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조도계산서 (도서)"/>
      <sheetName val="부하계산서"/>
      <sheetName val="부하(성남)"/>
      <sheetName val="#REF"/>
      <sheetName val="ITEM"/>
      <sheetName val="Sheet1"/>
      <sheetName val="터널조도"/>
      <sheetName val="DATA"/>
      <sheetName val="데이타"/>
      <sheetName val="조명율표"/>
      <sheetName val="일위대가"/>
      <sheetName val="기계경비(시간당)"/>
      <sheetName val="램머"/>
      <sheetName val="Baby일위대가"/>
      <sheetName val="단가"/>
      <sheetName val="단가조사"/>
      <sheetName val="단가산출"/>
      <sheetName val="전기일위대가"/>
      <sheetName val="자재단가"/>
      <sheetName val="접지1종"/>
      <sheetName val="분전함신설"/>
      <sheetName val="효성CB 1P기초"/>
      <sheetName val="설계산출표지"/>
      <sheetName val="설계산출기초"/>
      <sheetName val="공사원가계산서"/>
      <sheetName val="도급예산내역서봉투"/>
      <sheetName val="도급예산내역서총괄표"/>
      <sheetName val="운반비산출"/>
      <sheetName val="을부담운반비"/>
      <sheetName val="노임"/>
      <sheetName val="Macro(차단기)"/>
      <sheetName val="간선계산"/>
      <sheetName val="동력부하(도산)"/>
      <sheetName val="직노"/>
      <sheetName val="경산"/>
      <sheetName val="MOTOR"/>
      <sheetName val="전선 및 전선관"/>
      <sheetName val="Macro(전선)"/>
      <sheetName val="내역서2안"/>
      <sheetName val="공사노임"/>
      <sheetName val="Sheet2"/>
      <sheetName val="Sheet3"/>
      <sheetName val="I一般比"/>
      <sheetName val="N賃率-職"/>
      <sheetName val="J直材4"/>
      <sheetName val="일위"/>
      <sheetName val="실행내역"/>
      <sheetName val="설직재-1"/>
      <sheetName val="제직재"/>
      <sheetName val="패널"/>
      <sheetName val="집계"/>
      <sheetName val="기본일위"/>
      <sheetName val="대,유,램"/>
      <sheetName val="건축내역"/>
      <sheetName val="수량산출"/>
      <sheetName val="1안"/>
      <sheetName val="_REF"/>
      <sheetName val="기계경비_시간당_"/>
      <sheetName val="Macro_차단기_"/>
      <sheetName val="동력부하_도산_"/>
      <sheetName val="U-TYPE(1)"/>
      <sheetName val="공사내역"/>
      <sheetName val="예가표"/>
      <sheetName val=""/>
      <sheetName val="내역서"/>
      <sheetName val="금액내역서"/>
      <sheetName val="Sheet6"/>
      <sheetName val="C-직노1"/>
      <sheetName val="__Fileserver2_Kong_My_Documen_2"/>
      <sheetName val="__Fileserver2_Kong_My_Documen_3"/>
      <sheetName val="__Fileserver2_Kong_My_Documen_4"/>
      <sheetName val="노임단가"/>
      <sheetName val="SaniTOX LINK 7b291190"/>
    </sheetNames>
    <definedNames>
      <definedName name="Macro11"/>
      <definedName name="Macro12"/>
      <definedName name="Macro13"/>
      <definedName name="Macro14"/>
      <definedName name="Macro6"/>
      <definedName name="Macro7"/>
      <definedName name="Macro9"/>
      <definedName name="굵기"/>
      <definedName name="돌아가_교통"/>
      <definedName name="돌아가기"/>
      <definedName name="등가도움"/>
      <definedName name="연접도움말"/>
      <definedName name="전선_관"/>
      <definedName name="전압강하가기"/>
      <definedName name="터파기계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금액내역서"/>
      <sheetName val="정SW(원)"/>
      <sheetName val="직재"/>
      <sheetName val="발신정보"/>
      <sheetName val="#REF"/>
      <sheetName val="백암비스타내역"/>
      <sheetName val="I一般比"/>
      <sheetName val="산출집계표"/>
      <sheetName val="중기사용료"/>
      <sheetName val="한강운반비"/>
      <sheetName val="일위대가(4층원격)"/>
      <sheetName val="일위대가"/>
      <sheetName val="일위대가목록"/>
      <sheetName val="N賃率-職"/>
      <sheetName val="내역서"/>
      <sheetName val="집계"/>
      <sheetName val="직노"/>
      <sheetName val="기본일위"/>
      <sheetName val="내역서2안"/>
      <sheetName val="실행내역"/>
      <sheetName val="을"/>
      <sheetName val="토공사B동추가"/>
      <sheetName val="수량산출"/>
      <sheetName val="J直材4"/>
      <sheetName val="설직재-1"/>
      <sheetName val="일위"/>
      <sheetName val="제직재"/>
      <sheetName val="패널"/>
      <sheetName val="홍보비디오"/>
      <sheetName val="경산"/>
      <sheetName val="U-TYPE(1)"/>
      <sheetName val="1ST"/>
      <sheetName val="工완성공사율"/>
      <sheetName val="__MAIN"/>
      <sheetName val="원가계산서"/>
      <sheetName val="금액총괄표"/>
      <sheetName val="항목(1)"/>
      <sheetName val="공사내역"/>
      <sheetName val="laroux"/>
      <sheetName val="단가조사서"/>
      <sheetName val="장비단가비교표"/>
      <sheetName val="일위대가목차"/>
      <sheetName val="산출서"/>
      <sheetName val="집계표"/>
      <sheetName val="SUPPORT산출서"/>
      <sheetName val="support집계"/>
      <sheetName val="WALKWAY 집계"/>
      <sheetName val="HOISTRAIL집계"/>
      <sheetName val="2공구관급"/>
      <sheetName val="2공구도급"/>
      <sheetName val="XXXXXX"/>
      <sheetName val="년차사용내역"/>
      <sheetName val="전기1과자료"/>
      <sheetName val="각서(교통사고)"/>
      <sheetName val="개별계획서"/>
      <sheetName val="공사내용"/>
      <sheetName val="증설CM보수"/>
      <sheetName val="용접기현황"/>
      <sheetName val="무전기"/>
      <sheetName val="경위서"/>
      <sheetName val="작업일지"/>
      <sheetName val="일지"/>
      <sheetName val="월간공정"/>
      <sheetName val="계측관리(가로)"/>
      <sheetName val="당직표"/>
      <sheetName val="안전관리과일지"/>
      <sheetName val="공사현황보고"/>
      <sheetName val="VXXXXXX"/>
      <sheetName val="기자재단가"/>
      <sheetName val="배관단가"/>
      <sheetName val="일위대가표"/>
      <sheetName val="단가표"/>
      <sheetName val="단가구분"/>
      <sheetName val="PCODE"/>
      <sheetName val="000000"/>
      <sheetName val="VXXXX"/>
      <sheetName val="사급자재대"/>
      <sheetName val="단가비교"/>
      <sheetName val="4. 배관공사"/>
      <sheetName val="3.시운전비"/>
      <sheetName val="설치공사"/>
      <sheetName val="원가계산"/>
      <sheetName val="총괄내역"/>
      <sheetName val="인건비"/>
      <sheetName val="배관자재 단가조사서"/>
      <sheetName val="수량산출서"/>
      <sheetName val="산출내역"/>
      <sheetName val="토목"/>
      <sheetName val="품질관리비"/>
      <sheetName val="건축"/>
      <sheetName val="기계 "/>
      <sheetName val="시운전비(계약직)"/>
      <sheetName val="침출배관"/>
      <sheetName val="WORK"/>
      <sheetName val="결과조달"/>
      <sheetName val="ELECTRIC"/>
      <sheetName val="CTEMCOST"/>
      <sheetName val="SCHEDULE"/>
      <sheetName val="?????"/>
      <sheetName val="예가표"/>
      <sheetName val="약품공급2"/>
      <sheetName val="조경"/>
      <sheetName val="예산대비"/>
      <sheetName val="연돌일위집계"/>
      <sheetName val="내역"/>
      <sheetName val="견적서"/>
      <sheetName val="실행철강하도"/>
      <sheetName val="정부노임단가"/>
      <sheetName val="EQT-ESTN"/>
      <sheetName val="물가자료"/>
      <sheetName val="목표세부명세"/>
      <sheetName val="설계"/>
      <sheetName val="3.공통공사대비"/>
      <sheetName val="전기공사"/>
      <sheetName val="H腏ISTRAIL집계"/>
      <sheetName val="2공구도급_x0007_嘀塘塘塘_x0003_됁᳅ׁĀ기자재단가_x0004_、¼²֬Ā일위대"/>
      <sheetName val="산출조서1"/>
      <sheetName val="9-1차이내역."/>
      <sheetName val="건축내역"/>
      <sheetName val="지수결과표-3"/>
      <sheetName val="울산시산표"/>
      <sheetName val="G2설비도급"/>
      <sheetName val="SEC 1-D850"/>
      <sheetName val="2000년1차"/>
      <sheetName val="해전배수"/>
      <sheetName val="WALKWAY_집계"/>
      <sheetName val="4__배관공사"/>
      <sheetName val="3_시운전비"/>
      <sheetName val="배관자재_단가조사서"/>
      <sheetName val="기계_"/>
      <sheetName val="3_공통공사대비"/>
      <sheetName val="2공구도급嘀塘塘塘됁᳅ׁĀ기자재단가、¼²֬Ā일위대"/>
      <sheetName val="9-1차이내역_"/>
      <sheetName val="SEC_1-D850"/>
      <sheetName val="WALKWAY_집계1"/>
      <sheetName val="4__배관공사1"/>
      <sheetName val="3_시운전비1"/>
      <sheetName val="배관자재_단가조사서1"/>
      <sheetName val="기계_1"/>
      <sheetName val="3_공통공사대비1"/>
      <sheetName val="9-1차이내역_1"/>
      <sheetName val="SEC_1-D8501"/>
      <sheetName val="WALKWAY_집계2"/>
      <sheetName val="4__배관공사2"/>
      <sheetName val="3_시운전비2"/>
      <sheetName val="배관자재_단가조사서2"/>
      <sheetName val="기계_2"/>
      <sheetName val="3_공통공사대비2"/>
      <sheetName val="9-1차이내역_2"/>
      <sheetName val="SEC_1-D8502"/>
    </sheetNames>
    <sheetDataSet>
      <sheetData sheetId="0" refreshError="1">
        <row r="4">
          <cell r="D4" t="str">
            <v>대</v>
          </cell>
        </row>
        <row r="5">
          <cell r="D5" t="str">
            <v>대</v>
          </cell>
        </row>
        <row r="7">
          <cell r="D7" t="str">
            <v>대</v>
          </cell>
        </row>
        <row r="8">
          <cell r="D8" t="str">
            <v>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YPE일반수량집계"/>
      <sheetName val="U-TYPE(1)"/>
      <sheetName val="U-TYPE(2)"/>
      <sheetName val="U-TYPE(3)"/>
      <sheetName val="U-TYPE(4)"/>
      <sheetName val="BID"/>
      <sheetName val="조도계산서 (도서)"/>
      <sheetName val="교각1"/>
      <sheetName val="노임단가"/>
      <sheetName val="단"/>
      <sheetName val="기초대가"/>
      <sheetName val="U-TYPE"/>
      <sheetName val="N賃率-職"/>
      <sheetName val="명세서"/>
      <sheetName val="20관리비율"/>
      <sheetName val="일위대가목록"/>
      <sheetName val="내역서"/>
      <sheetName val="Sheet2"/>
      <sheetName val="중기일위대가"/>
      <sheetName val="ilch"/>
      <sheetName val="건축"/>
      <sheetName val="J直材4"/>
      <sheetName val="Sheet1"/>
      <sheetName val="1.우편집중내역서"/>
      <sheetName val="금액내역서"/>
      <sheetName val="#REF"/>
      <sheetName val="제직재"/>
      <sheetName val="ABUT수량-A1"/>
      <sheetName val="조도계산서_(도서)"/>
      <sheetName val="1_우편집중내역서"/>
    </sheetNames>
    <sheetDataSet>
      <sheetData sheetId="0" refreshError="1"/>
      <sheetData sheetId="1" refreshError="1">
        <row r="10">
          <cell r="F10">
            <v>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갑,을"/>
      <sheetName val="노임단가"/>
      <sheetName val="표지"/>
      <sheetName val="개요"/>
      <sheetName val="사통"/>
      <sheetName val="단가검토"/>
      <sheetName val="설치중량 "/>
      <sheetName val="철거중량"/>
      <sheetName val="수문일위 "/>
      <sheetName val="자재단가"/>
      <sheetName val="발주내역"/>
      <sheetName val="설계개요"/>
      <sheetName val="단가"/>
      <sheetName val="사리부설"/>
      <sheetName val="#REF"/>
      <sheetName val="계약일반사항"/>
      <sheetName val="사유서(출)"/>
      <sheetName val="ABUT수량-A1"/>
      <sheetName val="재료값"/>
      <sheetName val="내역"/>
      <sheetName val="도로구조공사비"/>
      <sheetName val="도로토공공사비"/>
      <sheetName val="여수토공사비"/>
      <sheetName val="한전납입금"/>
      <sheetName val="집계표"/>
      <sheetName val="제경비요율"/>
      <sheetName val="실행철강하도"/>
      <sheetName val="unit"/>
      <sheetName val="예가표"/>
      <sheetName val="철집"/>
      <sheetName val="Sheet1"/>
      <sheetName val="결과조달"/>
      <sheetName val="내역서"/>
      <sheetName val="자재견적 (대왕) (2)"/>
      <sheetName val="재료비"/>
      <sheetName val="약품설비"/>
      <sheetName val="노무비"/>
      <sheetName val="총괄표"/>
      <sheetName val="품셈(기초)"/>
      <sheetName val="전기"/>
      <sheetName val="VXXXXX"/>
      <sheetName val="CCTV내역서"/>
      <sheetName val="교각계산"/>
      <sheetName val="일위집계표"/>
      <sheetName val="조경일람"/>
      <sheetName val="남양내역"/>
      <sheetName val="산출근거"/>
      <sheetName val="공사비"/>
      <sheetName val="DATE"/>
      <sheetName val="수량산출"/>
      <sheetName val="DATA"/>
      <sheetName val="단위가격 "/>
      <sheetName val="전차선로 물량표"/>
      <sheetName val="찍기"/>
      <sheetName val="구조물철거타공정이월"/>
      <sheetName val="P-산#1-1(WOWA1)"/>
      <sheetName val="일위대가"/>
      <sheetName val="배수내역"/>
      <sheetName val="입찰안"/>
      <sheetName val="현장관리비 산출내역"/>
      <sheetName val="내역표지"/>
      <sheetName val="매립"/>
      <sheetName val="98수문일위"/>
      <sheetName val="INPUT"/>
      <sheetName val="수토공단위당"/>
      <sheetName val="설계(원가)"/>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000000"/>
      <sheetName val="부안일위"/>
      <sheetName val="조명시설"/>
      <sheetName val="S.중기사용료"/>
      <sheetName val="입력란"/>
      <sheetName val="97노임단가"/>
      <sheetName val="INPUT(덕도방향-시점)"/>
      <sheetName val="BID"/>
      <sheetName val="총괄내역서"/>
      <sheetName val="포장공위치조서"/>
      <sheetName val="산수배수"/>
      <sheetName val="1.동력공사"/>
      <sheetName val="일위대가(가설)"/>
      <sheetName val="1,2공구원가계산서"/>
      <sheetName val="2공구산출내역"/>
      <sheetName val="1공구산출내역서"/>
      <sheetName val="투찰내역"/>
      <sheetName val="총괄내역"/>
      <sheetName val="년도별"/>
      <sheetName val="단면 (2)"/>
      <sheetName val="공사비총괄표"/>
      <sheetName val="일위대가표"/>
      <sheetName val="Sheet1 (2)"/>
      <sheetName val="제진기"/>
      <sheetName val="밸브설치"/>
      <sheetName val="참조"/>
      <sheetName val="날개벽(시점좌측)"/>
      <sheetName val="공사비집계"/>
      <sheetName val="설명"/>
      <sheetName val="시공여유율"/>
      <sheetName val="고창방향"/>
      <sheetName val="일위대가(목록)"/>
      <sheetName val="자원리스트"/>
      <sheetName val="제출내역 (2)"/>
      <sheetName val="진로도급"/>
      <sheetName val="백호우계수"/>
      <sheetName val="가도공"/>
      <sheetName val="3.하중산정4.지지력"/>
      <sheetName val="Macro1"/>
      <sheetName val="요율"/>
      <sheetName val="NYS"/>
      <sheetName val="양수장내역"/>
      <sheetName val="양수장"/>
      <sheetName val="토적"/>
      <sheetName val="공내역"/>
      <sheetName val="SG"/>
      <sheetName val="98NS-N"/>
      <sheetName val="중기비"/>
      <sheetName val="입상내역"/>
      <sheetName val="횡배수관집현황(2공구)"/>
      <sheetName val="날개벽"/>
      <sheetName val="PIPE내역_FCN_"/>
      <sheetName val="대치판정"/>
      <sheetName val="반중력식옹벽"/>
      <sheetName val="당초명세(평)"/>
      <sheetName val="PAD TR보호대기초"/>
      <sheetName val="가로등기초"/>
      <sheetName val="HANDHOLE(2)"/>
      <sheetName val="일위대가(계측기설치)"/>
      <sheetName val="Sheet2"/>
      <sheetName val="작업일보"/>
      <sheetName val="표준계약서"/>
      <sheetName val="상 부"/>
      <sheetName val="계화배수"/>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분전반설치비 일위대가"/>
      <sheetName val="그림갑지"/>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여과지동"/>
      <sheetName val="1.토공"/>
      <sheetName val="전선 및 전선관"/>
      <sheetName val="조건표"/>
      <sheetName val="금액내역서"/>
      <sheetName val="전기혼잡제경비(45)"/>
      <sheetName val="유림골조"/>
      <sheetName val="가설공사비"/>
      <sheetName val="공사비예산서(토목분)"/>
      <sheetName val="대비"/>
      <sheetName val="터파기및재료"/>
      <sheetName val="설계"/>
      <sheetName val="1단계"/>
      <sheetName val="단면가정"/>
      <sheetName val="부대내역"/>
      <sheetName val="별첨1-임식"/>
      <sheetName val="기본자료"/>
      <sheetName val="천방교접속"/>
      <sheetName val="일위_파일"/>
      <sheetName val="견적대비"/>
      <sheetName val="지급자재"/>
      <sheetName val="변경집계표"/>
      <sheetName val="1호맨홀토공"/>
      <sheetName val="원가계산서 "/>
      <sheetName val="고용보험료"/>
      <sheetName val="예산내역서"/>
      <sheetName val="9509"/>
      <sheetName val="96보완계획7.12"/>
      <sheetName val="업무처리전"/>
      <sheetName val="설계내역서"/>
      <sheetName val="건              축"/>
      <sheetName val="참조자료"/>
      <sheetName val="설치중량_"/>
      <sheetName val="수문일위_"/>
      <sheetName val="청하배수"/>
      <sheetName val="기계경비일람"/>
      <sheetName val="문학간접"/>
      <sheetName val="건축"/>
      <sheetName val="건축-물가변동"/>
      <sheetName val="일반문틀 설치"/>
      <sheetName val="샌딩 에폭시 도장"/>
      <sheetName val="스텐문틀설치"/>
      <sheetName val="주beam"/>
      <sheetName val="1.설계조건"/>
      <sheetName val="교각1"/>
      <sheetName val="CODE"/>
      <sheetName val="COPING"/>
      <sheetName val="기초공"/>
      <sheetName val="기둥(원형)"/>
      <sheetName val="자재단가비교표"/>
      <sheetName val="손익분석"/>
      <sheetName val="CAT_5"/>
      <sheetName val="수지예산서(세부) (2)"/>
      <sheetName val="지장물C"/>
      <sheetName val="가공비"/>
      <sheetName val="원가계산서(집계)"/>
      <sheetName val="일위"/>
      <sheetName val="계산근거"/>
      <sheetName val="8.PILE  (돌출)"/>
      <sheetName val="수량이동"/>
      <sheetName val="공사비증감"/>
      <sheetName val="A-4"/>
      <sheetName val="공문"/>
      <sheetName val="6PILE  (돌출)"/>
      <sheetName val="단가산출내역(노임부분수정)"/>
      <sheetName val="MACRO(MCC)"/>
      <sheetName val="약품공급2"/>
      <sheetName val="일위대가목차"/>
      <sheetName val="M-EQPT-Z"/>
      <sheetName val="계화총괄"/>
      <sheetName val="계화배수(3대)"/>
      <sheetName val="원형1호맨홀토공수량"/>
      <sheetName val="1NYS(당)"/>
      <sheetName val="1.설계기준"/>
      <sheetName val="NAI"/>
      <sheetName val="갑지"/>
      <sheetName val="산출내역서집계표"/>
      <sheetName val="1공구 건정토건 철콘"/>
      <sheetName val="2공구하도급내역서"/>
      <sheetName val="토량1-1"/>
      <sheetName val="적현로"/>
      <sheetName val="변경내역서"/>
      <sheetName val="수목단가"/>
      <sheetName val="시설수량표"/>
      <sheetName val="식재수량표"/>
      <sheetName val="전체"/>
      <sheetName val="관급자재"/>
      <sheetName val="제경비"/>
      <sheetName val="초기화면"/>
      <sheetName val="토공사"/>
      <sheetName val="정렬"/>
      <sheetName val="계약내역서"/>
      <sheetName val="직공비"/>
      <sheetName val="을"/>
      <sheetName val="토공총괄표"/>
      <sheetName val="경비2내역"/>
      <sheetName val="아파트 "/>
      <sheetName val="A(Rev.3)"/>
      <sheetName val="Macro"/>
      <sheetName val="Taux"/>
      <sheetName val="국내"/>
      <sheetName val="입력시트"/>
      <sheetName val="일반부표"/>
      <sheetName val="차액보증"/>
      <sheetName val="안정검토"/>
      <sheetName val="현산지구200420"/>
      <sheetName val="관급수량총"/>
      <sheetName val="설계조건"/>
      <sheetName val="안정계산"/>
      <sheetName val="단면검토"/>
      <sheetName val="장문교(대전)"/>
      <sheetName val="주재료비"/>
      <sheetName val="Y-WORK"/>
      <sheetName val="자재일위(경)"/>
      <sheetName val="본지점중"/>
      <sheetName val="본선 토공 분배표"/>
      <sheetName val="장비"/>
      <sheetName val="부하계산서"/>
      <sheetName val="부하(성남)"/>
      <sheetName val="하수급견적대비"/>
      <sheetName val="산근1"/>
      <sheetName val="관리,공감"/>
      <sheetName val="입찰"/>
      <sheetName val="설계내역"/>
      <sheetName val="소야공정계획표"/>
      <sheetName val="자재대"/>
      <sheetName val="현경"/>
      <sheetName val="간선계산"/>
      <sheetName val="점수계산1-2"/>
      <sheetName val="전화번호DATA (2001)"/>
      <sheetName val="노무"/>
      <sheetName val="자압"/>
      <sheetName val="주형"/>
      <sheetName val="자재"/>
      <sheetName val="공  종  별  집  계  표"/>
      <sheetName val="일  위  대  가  목  록"/>
      <sheetName val="일 위 대 가 표"/>
      <sheetName val="단  가  대  비  표"/>
      <sheetName val="연습"/>
      <sheetName val="건축내역"/>
      <sheetName val="기기리스트"/>
      <sheetName val="3.공통공사대비"/>
      <sheetName val="Sheet4"/>
      <sheetName val="COPING-1"/>
      <sheetName val="역T형교대-2수량"/>
      <sheetName val="갑지(추정)"/>
      <sheetName val="공통"/>
      <sheetName val="석탄2.3물량"/>
      <sheetName val="수문일위(2012)"/>
      <sheetName val="기자재비"/>
      <sheetName val="EP0618"/>
      <sheetName val="각형맨홀"/>
      <sheetName val="_x0000__x000c__x0000__x000c__x0000__x0000_耀僵䅛_x0000__x0000__x0000__x0000__x0001__x0000__x0000__x0000_‎ӥ_x001b__x0000__x000c__x0000__x000c__x0000__x0000_"/>
      <sheetName val="_x0000__x000c__x0000__x000c__x0000__x0000_렀హ䆍_x0000__x0000__x0000__x0000__x0001__x0000__x0000__x0000_2_x0000__x0000__x0000__x0000__x0000__x001c__x0000__x000c__x0000_"/>
      <sheetName val="공장유"/>
      <sheetName val="자재견적_(대왕)_(2)"/>
      <sheetName val="플랜트 설치"/>
      <sheetName val="교량하부공"/>
      <sheetName val="내역서1"/>
      <sheetName val="분전함신설"/>
      <sheetName val="접지1종"/>
      <sheetName val="기존구조물철거집계계표"/>
      <sheetName val="충돌 내용"/>
      <sheetName val="정공공사"/>
      <sheetName val="기계경비(시간당)"/>
      <sheetName val="램머"/>
      <sheetName val="단가조사"/>
      <sheetName val="Baby일위대가"/>
      <sheetName val="조건"/>
      <sheetName val="단가산출"/>
      <sheetName val="전체도급"/>
      <sheetName val="부대대비"/>
      <sheetName val="냉연집계"/>
      <sheetName val="1-1"/>
      <sheetName val="TYPE-A"/>
      <sheetName val="단가산출서(표지)"/>
      <sheetName val="목차"/>
      <sheetName val="요율산출"/>
      <sheetName val="공종별예산조사"/>
      <sheetName val="수량산출서"/>
      <sheetName val="터파기,맨홀"/>
      <sheetName val="1공구8.개소"/>
      <sheetName val="운반"/>
      <sheetName val="운반산출"/>
      <sheetName val="작업부산물수량"/>
      <sheetName val="산업폐기물"/>
      <sheetName val="조립식 가설건물"/>
      <sheetName val="감독차량유지"/>
      <sheetName val="실행내역서"/>
      <sheetName val="2000년1차"/>
      <sheetName val="증감내역서"/>
      <sheetName val="굴화내역"/>
      <sheetName val="굴화적격"/>
      <sheetName val="재료노무비율"/>
      <sheetName val="설계단가"/>
      <sheetName val="아파트내역"/>
      <sheetName val="48일위"/>
      <sheetName val="48수량"/>
      <sheetName val="22수량"/>
      <sheetName val="49일위"/>
      <sheetName val="22일위"/>
      <sheetName val="49수량"/>
      <sheetName val="단가일람"/>
      <sheetName val="공통비총괄표"/>
      <sheetName val="재개발"/>
      <sheetName val="토총괄 (2)"/>
      <sheetName val="음봉방향"/>
      <sheetName val="MOTOR"/>
      <sheetName val="준검 내역서"/>
      <sheetName val="strut type"/>
      <sheetName val="DATA1"/>
      <sheetName val="부표총괄"/>
      <sheetName val="원가계산서"/>
      <sheetName val="간접비"/>
      <sheetName val="가제당공사비"/>
      <sheetName val="기초처리공사비"/>
      <sheetName val="유입량"/>
      <sheetName val="D-623D"/>
      <sheetName val="연면적(평)단가"/>
      <sheetName val="간접비총계"/>
      <sheetName val="부안변전"/>
      <sheetName val="Requirement(Work Crew)"/>
      <sheetName val="복통공사비"/>
      <sheetName val="본제당공사비"/>
      <sheetName val="시험비"/>
      <sheetName val="중기운반비"/>
      <sheetName val="진입도로공사비"/>
      <sheetName val="취수탑공사비"/>
      <sheetName val="토취장복구"/>
      <sheetName val="Macro2"/>
      <sheetName val="인부신상자료"/>
      <sheetName val="BLOCK(1)"/>
      <sheetName val="위치조서"/>
      <sheetName val="이설도로유용토"/>
      <sheetName val="Total"/>
      <sheetName val="새공통"/>
      <sheetName val="화해(함평)"/>
      <sheetName val="화해(장성)"/>
      <sheetName val="설계명세서"/>
      <sheetName val="예산명세서"/>
      <sheetName val="자료입력"/>
      <sheetName val="200"/>
      <sheetName val="단위수량"/>
      <sheetName val="SHL"/>
      <sheetName val="소일위대가코드표"/>
      <sheetName val="공사총원가계산서"/>
      <sheetName val="청구서 (별지)(3차분)"/>
      <sheetName val="기성내역서(전체,3차)"/>
      <sheetName val="견적대비표"/>
      <sheetName val="집계표(육상)"/>
      <sheetName val="A1"/>
      <sheetName val="집수정(600-700)"/>
      <sheetName val="신표지1"/>
      <sheetName val="입출재고현황 (2)"/>
      <sheetName val="경상비"/>
      <sheetName val="도급"/>
      <sheetName val="실행대비"/>
      <sheetName val="공사개요"/>
      <sheetName val="청천내"/>
      <sheetName val="도급내역"/>
      <sheetName val="세부내역"/>
      <sheetName val="연결임시"/>
      <sheetName val="구조물공"/>
      <sheetName val="투찰추정"/>
      <sheetName val="도급내역5+800"/>
      <sheetName val="수목표준대가"/>
      <sheetName val="JUCKEYK"/>
      <sheetName val="부대공"/>
      <sheetName val="도급금액"/>
      <sheetName val="재노경"/>
      <sheetName val="배수공"/>
      <sheetName val="일위대가(1)"/>
      <sheetName val="총공사내역서"/>
      <sheetName val="토공"/>
      <sheetName val="설 계"/>
      <sheetName val="WORK"/>
      <sheetName val="일반공사"/>
      <sheetName val="노임"/>
      <sheetName val="충주"/>
      <sheetName val="2000전체분"/>
      <sheetName val="포장물량집계"/>
      <sheetName val="공통부대비"/>
      <sheetName val="다곡2교"/>
      <sheetName val="b_balju_cho"/>
      <sheetName val="견적"/>
      <sheetName val="단위가격"/>
      <sheetName val="소산진입"/>
      <sheetName val="인건비"/>
      <sheetName val="환경기계공정표 (3)"/>
      <sheetName val="공사비내역서"/>
      <sheetName val="산근터빈"/>
      <sheetName val="6.7.8.우물통"/>
      <sheetName val="L형옹벽단위수량(35)"/>
      <sheetName val="MODELING"/>
      <sheetName val="9GNG운반"/>
      <sheetName val="3도로"/>
      <sheetName val="맨홀수량산출"/>
      <sheetName val=" 냉각수펌프"/>
      <sheetName val="착공내역서"/>
      <sheetName val="전체내역서"/>
      <sheetName val="집계"/>
      <sheetName val="PIPE내역(FCN)"/>
      <sheetName val="CC16-내역서"/>
      <sheetName val="국공유지및사유지"/>
      <sheetName val="수문보고"/>
      <sheetName val="DHEQSUPT"/>
      <sheetName val="L형옹벽_x0006__x0004__x0004__x001a__x001b__x0003__x0004__x000b_"/>
      <sheetName val="_x0000__x0006__x0000__x0000__x0000__x0000_"/>
      <sheetName val="단면설계"/>
      <sheetName val="DT"/>
      <sheetName val="롤러"/>
      <sheetName val="BH"/>
      <sheetName val="펌프차타설"/>
      <sheetName val="내역적용"/>
      <sheetName val="직원유류수불현황"/>
      <sheetName val="GI-LIST"/>
      <sheetName val="U-TYPE(1)"/>
      <sheetName val="하수처리장-토목원가"/>
      <sheetName val="하수처리장-토목"/>
      <sheetName val="지장물취득비"/>
      <sheetName val="조경원가"/>
      <sheetName val="조경내역"/>
      <sheetName val="하수처리장-건축원가"/>
      <sheetName val="하수처리장-건축"/>
      <sheetName val="설비집계"/>
      <sheetName val="설비내역"/>
      <sheetName val="기계원가계산"/>
      <sheetName val="전력"/>
      <sheetName val="woo(mac)"/>
      <sheetName val="cal"/>
      <sheetName val="CTEMCOST"/>
      <sheetName val="Eq. Mobilization"/>
      <sheetName val="입력값"/>
      <sheetName val="설계기준 및 하중계산"/>
      <sheetName val="PI"/>
      <sheetName val="계수시트"/>
      <sheetName val="용수간선"/>
      <sheetName val="순공사비"/>
      <sheetName val="일_방수"/>
      <sheetName val="대상1"/>
      <sheetName val="말뚝지지력산정"/>
      <sheetName val="실행예산(97.12.17)"/>
      <sheetName val="TOWER 12TON"/>
      <sheetName val="TOWER 10TON"/>
      <sheetName val="BSD (2)"/>
      <sheetName val="대림경상68억"/>
      <sheetName val="수량산출서 갑지"/>
      <sheetName val="N賃率-職"/>
      <sheetName val="세골재  T2 변경 현황"/>
      <sheetName val="Macro(전선)"/>
      <sheetName val="ESC(K치)"/>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차집관로, 중계펌프장"/>
      <sheetName val="중계펌프장-건축"/>
      <sheetName val="중계펌프장-사급자재대"/>
      <sheetName val="JUCK"/>
      <sheetName val="연결관암거"/>
      <sheetName val=""/>
      <sheetName val="구의33고"/>
      <sheetName val="B.O.M"/>
      <sheetName val="S0"/>
      <sheetName val="대로근거"/>
      <sheetName val="중로근거"/>
      <sheetName val="Sheet3"/>
      <sheetName val="tggwan(mac)"/>
      <sheetName val="IW-LIST"/>
      <sheetName val="데리네이타현황"/>
      <sheetName val="연돌일위집계"/>
      <sheetName val="G.R300경비"/>
      <sheetName val="노임이"/>
      <sheetName val="북방3터널"/>
      <sheetName val="1.취수장"/>
      <sheetName val="중기조종사 단위단가"/>
      <sheetName val="흥양2교토공집계표"/>
      <sheetName val="발주"/>
      <sheetName val="계약조건"/>
      <sheetName val="----"/>
      <sheetName val="VXXX"/>
      <sheetName val="갑지1"/>
      <sheetName val="갑지2"/>
      <sheetName val="원가"/>
      <sheetName val="가로등기초대"/>
      <sheetName val="점멸기기초"/>
      <sheetName val="대관"/>
      <sheetName val="사급"/>
      <sheetName val="관급"/>
      <sheetName val="수량(총괄)"/>
      <sheetName val="수량기초"/>
      <sheetName val="공량"/>
      <sheetName val="부하계산"/>
      <sheetName val="부목"/>
      <sheetName val="간지"/>
      <sheetName val="소총괄"/>
      <sheetName val="내1"/>
      <sheetName val="내2"/>
      <sheetName val="내3"/>
      <sheetName val="내4"/>
      <sheetName val="내5"/>
      <sheetName val="사급자재"/>
      <sheetName val="터파기"/>
      <sheetName val="수1"/>
      <sheetName val="수2"/>
      <sheetName val="수3"/>
      <sheetName val="수4"/>
      <sheetName val="수5"/>
      <sheetName val="공1"/>
      <sheetName val="공2"/>
      <sheetName val="공3"/>
      <sheetName val="공4"/>
      <sheetName val="공5"/>
      <sheetName val="6공구(당초)"/>
      <sheetName val="연결도로"/>
      <sheetName val="연결교량"/>
      <sheetName val="방수제집계"/>
      <sheetName val="진입도로"/>
      <sheetName val="확장(총괄)"/>
      <sheetName val="확장(부대)"/>
      <sheetName val="공사비내역서(1)"/>
      <sheetName val="BOX-1510"/>
      <sheetName val="TOTAL3"/>
      <sheetName val="시행후면적"/>
      <sheetName val="수지예산"/>
      <sheetName val="케이슨Type-A(제원)"/>
      <sheetName val="골조시행"/>
      <sheetName val="토적계산서(전체)"/>
      <sheetName val="종단유용(전체)"/>
      <sheetName val="아울렛박스"/>
      <sheetName val="data2"/>
      <sheetName val="수로단위수량"/>
      <sheetName val="총집계표"/>
      <sheetName val="LRT Style BOQ"/>
      <sheetName val="3.바닥판설계"/>
      <sheetName val="호안블럭단가"/>
      <sheetName val="96노임기준"/>
      <sheetName val="보온 회사분"/>
      <sheetName val="RING WALL"/>
      <sheetName val="깨기"/>
      <sheetName val="내역서적용집계표"/>
      <sheetName val="용역비내역-진짜"/>
      <sheetName val="기계경비"/>
      <sheetName val="1062-X방향 "/>
      <sheetName val="토사(PE)"/>
      <sheetName val="공종단가"/>
      <sheetName val="바닥판"/>
      <sheetName val="입력단가"/>
      <sheetName val="관로조서"/>
      <sheetName val="DATA-UPS"/>
      <sheetName val="옹벽수량집계"/>
      <sheetName val="단가보완"/>
      <sheetName val="화설내"/>
      <sheetName val="정부노임단가"/>
      <sheetName val="DANGA"/>
      <sheetName val="총괄집계표"/>
      <sheetName val="list"/>
      <sheetName val="1공구원가계산서"/>
      <sheetName val="제수변수량"/>
      <sheetName val="사  업  비  수  지  예  산  서"/>
      <sheetName val="사업수지"/>
      <sheetName val="평균H"/>
      <sheetName val="다곡땭⾘"/>
      <sheetName val="공구원가계산"/>
      <sheetName val="산근(PE,300)"/>
      <sheetName val="특2호부관하천산근"/>
      <sheetName val="자료"/>
      <sheetName val="무근깨기"/>
      <sheetName val="공사총원가계多⾊"/>
      <sheetName val="투찰"/>
      <sheetName val="1.레미콘집계"/>
      <sheetName val="2.아스콘집계"/>
      <sheetName val="3.보도집계"/>
      <sheetName val="4.보차도경계석및 도로경계블럭"/>
      <sheetName val="Ⅰ.골재집계 "/>
      <sheetName val="자재일람"/>
      <sheetName val="기계원가계_xd800_"/>
      <sheetName val="TARGET"/>
      <sheetName val="건축내역서"/>
      <sheetName val="설비내역서"/>
      <sheetName val="전기내역서"/>
      <sheetName val="배관배선 단가조사"/>
      <sheetName val="일위대가집계"/>
      <sheetName val="3.공통공사_x0000__x0000_"/>
      <sheetName val="도근좌표"/>
      <sheetName val="노무비계"/>
      <sheetName val="제출내역_(2)"/>
      <sheetName val="전차선로_물량표"/>
      <sheetName val="I一般比"/>
      <sheetName val="왕십리방향"/>
      <sheetName val="_x005f_x0000__x005f_x000c__x005f_x0000__x005f_x000c__x0"/>
      <sheetName val="가격조사서"/>
      <sheetName val="설계예시"/>
      <sheetName val="신당동집계표"/>
      <sheetName val="목표세부명세"/>
      <sheetName val="48일위(기존)"/>
      <sheetName val="데이타"/>
      <sheetName val="대부예산서"/>
      <sheetName val="AHU집계"/>
      <sheetName val="공조기휀"/>
      <sheetName val="공조기"/>
      <sheetName val="3련 BOX"/>
      <sheetName val="식재인부"/>
      <sheetName val="YES-T"/>
      <sheetName val="FOOTING단면력"/>
      <sheetName val="석문"/>
      <sheetName val="인지"/>
      <sheetName val="신흑2"/>
      <sheetName val="괴산"/>
      <sheetName val="단월"/>
      <sheetName val="산척"/>
      <sheetName val="바인드"/>
      <sheetName val="TEST1"/>
      <sheetName val="산출2-기기동력"/>
      <sheetName val="기계공사"/>
      <sheetName val="교대(A1)"/>
      <sheetName val="송라터널총괄"/>
      <sheetName val="빗물받이(910-510-410)"/>
      <sheetName val="날개벽(TYPE1)"/>
      <sheetName val="우수공"/>
      <sheetName val="정_x0000__x0000__x0005_"/>
      <sheetName val="Electricity"/>
      <sheetName val="P.M 별"/>
      <sheetName val="COVER"/>
      <sheetName val="1차네트공정"/>
      <sheetName val="최적단면"/>
      <sheetName val="PKG"/>
      <sheetName val="본부소개"/>
      <sheetName val="주행"/>
      <sheetName val="4.포장집계"/>
      <sheetName val="연결관산출조서"/>
      <sheetName val="우수"/>
      <sheetName val="견적조건"/>
      <sheetName val="외주비"/>
      <sheetName val="(A)내역서"/>
      <sheetName val="평가데이터"/>
      <sheetName val="요약서"/>
      <sheetName val="단"/>
      <sheetName val="시설물일위"/>
      <sheetName val="견"/>
      <sheetName val="집계표(OPTION)"/>
      <sheetName val="SLAB"/>
      <sheetName val="공종"/>
      <sheetName val="범례"/>
      <sheetName val="비탈면보호공수량산출"/>
      <sheetName val="30신설일위대가"/>
      <sheetName val="30집계표"/>
      <sheetName val="1.설_x0000__x0000__x0005_"/>
      <sheetName val="1.설_x0000__x0000_Ā"/>
      <sheetName val="1.설壆⿜_x0000_"/>
      <sheetName val="Baby일_x0000__x0000__x0005_"/>
      <sheetName val="Baby일鄀谏Û"/>
      <sheetName val="저리조양"/>
      <sheetName val="2.단면가정"/>
      <sheetName val="C3"/>
      <sheetName val="옵션"/>
      <sheetName val="합산자재"/>
      <sheetName val="노임근거"/>
      <sheetName val="옵션1"/>
      <sheetName val="합산자재1"/>
      <sheetName val="3. GROUNDING SYSTEM"/>
      <sheetName val="1.경관조명산출"/>
      <sheetName val="1.경관조명산출집계"/>
      <sheetName val="관리비"/>
      <sheetName val="수량산출표"/>
      <sheetName val="제직재"/>
      <sheetName val="설직재-1"/>
      <sheetName val="제-노임"/>
      <sheetName val="내역서01"/>
      <sheetName val="3BL공동구 수량"/>
      <sheetName val="철근단면적"/>
      <sheetName val="전기일위대가"/>
      <sheetName val="마-2.전화"/>
      <sheetName val="구천"/>
      <sheetName val="날개벽수량표"/>
      <sheetName val="외주내역"/>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산출(1)"/>
      <sheetName val="일위산출(2)"/>
      <sheetName val="일위산출(3)"/>
      <sheetName val="laroux"/>
      <sheetName val="단가조사표"/>
      <sheetName val="전관방송"/>
      <sheetName val="공연장"/>
      <sheetName val="배관,배선"/>
      <sheetName val="한국정보기술"/>
      <sheetName val="BREAKDOWN"/>
      <sheetName val="SUMMARY "/>
      <sheetName val="SUMMARY  (2)"/>
      <sheetName val="제당(원도급내역)"/>
      <sheetName val="제당 (13신규)원도급내역"/>
      <sheetName val="제당 (14신규)원도급내역"/>
      <sheetName val="제당(하도급내역)"/>
      <sheetName val="제당 (13신규)하도급내역"/>
      <sheetName val="제당 (14신규)하도급내역 "/>
      <sheetName val="여수토방수로(원도급내역)"/>
      <sheetName val="여수토방수로 (13신규)원도급내역"/>
      <sheetName val="여수토방수로 (14신규)원도급내역"/>
      <sheetName val="여수토방수로(하도급내역)"/>
      <sheetName val="여수토방수로 (13신규)하도급내역 "/>
      <sheetName val="여수토방수로 (14신규)하도급내역 "/>
      <sheetName val="이설도로(원도급내역)"/>
      <sheetName val="이설도로 (14신규)원도급내역 "/>
      <sheetName val="이설도로(하도급내역)"/>
      <sheetName val="이설도로 (14신규)하도급내역"/>
      <sheetName val="2호이설도로(원도급내역)"/>
      <sheetName val="2호이설도로 (14신규)원도급내역"/>
      <sheetName val="2호이설도로(하도급내역) "/>
      <sheetName val="2호이설도로 (14신규)하도급내역"/>
      <sheetName val="사통(원도급내역)"/>
      <sheetName val="사통(하도급내역) "/>
      <sheetName val="제1호용수지선(원도급)"/>
      <sheetName val="제1호용수지선 (하도급)"/>
      <sheetName val="자재 집계표"/>
      <sheetName val="노임,재료비"/>
      <sheetName val="산출내역서"/>
      <sheetName val="간접재료비산출표-27-30"/>
      <sheetName val="B"/>
      <sheetName val="화산경계"/>
      <sheetName val="b_balj_x0000__x0000__x0005__x0000_彀"/>
      <sheetName val="b_balj_x0000__x0000__x0005__x0000_㻀"/>
      <sheetName val="지선량"/>
      <sheetName val="현금"/>
      <sheetName val="김포IO"/>
      <sheetName val="일지-H"/>
      <sheetName val="약전닥트"/>
      <sheetName val="FD"/>
      <sheetName val="건축부하"/>
      <sheetName val="FA설치명세"/>
      <sheetName val="처리단락"/>
      <sheetName val="99관저"/>
      <sheetName val="LD"/>
      <sheetName val="이형관중량"/>
      <sheetName val="산근(목록)"/>
      <sheetName val="경비"/>
      <sheetName val="01"/>
      <sheetName val="신고분기설정참고"/>
      <sheetName val="정"/>
      <sheetName val="횡배수관"/>
      <sheetName val="시운전연료"/>
      <sheetName val="포장복구집계"/>
      <sheetName val="산업_x0000__x0000__x0005_"/>
      <sheetName val="1TL종점(1)"/>
      <sheetName val="신규일위대가"/>
      <sheetName val="기성내역"/>
      <sheetName val="건축집계"/>
      <sheetName val="1을"/>
      <sheetName val="노견단위수량"/>
      <sheetName val="설치중량_2"/>
      <sheetName val="수문일위_2"/>
      <sheetName val="1_동력공사1"/>
      <sheetName val="자재견적_(대왕)_(2)2"/>
      <sheetName val="전차선로_물량표1"/>
      <sheetName val="단위가격_1"/>
      <sheetName val="Sheet1_(2)1"/>
      <sheetName val="내역서_(변경)1"/>
      <sheetName val="_U형배수관1"/>
      <sheetName val="집수정_(우오수)1"/>
      <sheetName val="단면_(2)1"/>
      <sheetName val="제출내역_(2)1"/>
      <sheetName val="현장관리비_산출내역1"/>
      <sheetName val="1_토공1"/>
      <sheetName val="전선_및_전선관1"/>
      <sheetName val="6PILE__(돌출)1"/>
      <sheetName val="1_설계기준1"/>
      <sheetName val="PAD_TR보호대기초1"/>
      <sheetName val="건______________축1"/>
      <sheetName val="원가근거_1"/>
      <sheetName val="내역서(1__옥외전력_및_수변전설비)1"/>
      <sheetName val="내역서(2__접지_및_피뢰침_설비)1"/>
      <sheetName val="내역서(3__CABLE_TRAY)1"/>
      <sheetName val="내역서(4__가압장_동력)1"/>
      <sheetName val="내역서(5__약품투입동,응집침전지_동력)1"/>
      <sheetName val="내역서(6__여과지_동력)1"/>
      <sheetName val="내역서(7__농축조,농축분배조_동력)1"/>
      <sheetName val="내역서(8__조정농축조,조정농축분배조_동력)1"/>
      <sheetName val="내역서(9__탈리액농축조,탈리액농축분배조_동력)1"/>
      <sheetName val="내역서(10__탈수기동,회수펌프동_동력)1"/>
      <sheetName val="내역서(11__식당_및_창고_전력간선,전열)1"/>
      <sheetName val="내역서(12__식당_및_창고_전등)1"/>
      <sheetName val="내역서(13__가압장_전력간선,전열)1"/>
      <sheetName val="내역서(14__가압장_전등)1"/>
      <sheetName val="내역서(15__여과지_전력간선,전열)1"/>
      <sheetName val="내역서(16__여과지_전등)1"/>
      <sheetName val="내역서(17__각_농축분배조_전등_전열)1"/>
      <sheetName val="내역서(18__옥외_약전_및_방송)1"/>
      <sheetName val="내역서(19__각동_약전_및_방송)1"/>
      <sheetName val="분전반설치비_일위대가1"/>
      <sheetName val="공량(1__옥외전력_및_수변전,_외등설비)1"/>
      <sheetName val="공량(2__접지_및_피뢰침_설비)1"/>
      <sheetName val="공량(3__CABLE_TRAY)1"/>
      <sheetName val="공량(4__가압장_동력)1"/>
      <sheetName val="공량(5__약품투입동,응집침전지_동력)1"/>
      <sheetName val="공량(6__여과지_동력)1"/>
      <sheetName val="공량(7__농축조,농축분배조_동력)1"/>
      <sheetName val="공량(8__조정농축조,조정농축분배조_동력)1"/>
      <sheetName val="공량(9__탈리액농축조,탈리액농축분배조_동력)1"/>
      <sheetName val="공량(10__탈수기동,회수펌프동_동력)1"/>
      <sheetName val="공량(11__식당_및_창고_전력간선,전열)1"/>
      <sheetName val="공량(12__식당_및_창고_전등)1"/>
      <sheetName val="공량(13__가압장_전력간선,전열)1"/>
      <sheetName val="공량(14__가압장_전등)1"/>
      <sheetName val="공량(15__여과지_전력간선,전열)1"/>
      <sheetName val="공량(16__여과지_전등)1"/>
      <sheetName val="공량(17__각_농축분배조_전등_전열)1"/>
      <sheetName val="공량(18__옥외_약전_및_방송)1"/>
      <sheetName val="공량(19__각동_약전_및_방송1"/>
      <sheetName val="산출조서(1_옥외전력_및_수변전,_외등설비)1"/>
      <sheetName val="산출조서(2__접지_및_피뢰침_설비)1"/>
      <sheetName val="산출조서(3__CABLE_TRAY)1"/>
      <sheetName val="산출조서(4__가압장_동력)1"/>
      <sheetName val="산출조서(5__약품투입동,응집침전지_동력)1"/>
      <sheetName val="산출조서(6__여과지_동력)1"/>
      <sheetName val="산출조서(7__농축조,농축분배조_동력)1"/>
      <sheetName val="산출조서(8__조정농축조,조정농축분배조_동력)1"/>
      <sheetName val="산출조서(9__탈리액농축조,탈리액농축분배조_동력)1"/>
      <sheetName val="산출조서(10__탈수기동,회수펌프동_동력)1"/>
      <sheetName val="산출조서(11__식당_및_창고_전력간선,전열)1"/>
      <sheetName val="산출조서(12__식당_및_창고_전등)1"/>
      <sheetName val="산출조서(13__가압장_전력간선,전열)1"/>
      <sheetName val="산출조서(L1__관리동_전등)1"/>
      <sheetName val="산출조서(L2__침사지_전등,전열)1"/>
      <sheetName val="산출조서(15__여과지_전력간선,전열)1"/>
      <sheetName val="산출조서(16__여과지_전등)1"/>
      <sheetName val="산출조서(17__각_농축분배조_전등_전열)1"/>
      <sheetName val="산출조서(18__옥외_약전_및_방송)1"/>
      <sheetName val="산출조서(19__각동_약전_및_방송)1"/>
      <sheetName val="한전_수탁비_계산_내역1"/>
      <sheetName val="CUBICLE설치비_일위대가_1"/>
      <sheetName val="본선_토공_분배표1"/>
      <sheetName val="전화번호DATA_(2001)1"/>
      <sheetName val="원가계산서_1"/>
      <sheetName val="96보완계획7_121"/>
      <sheetName val="공__종__별__집__계__표1"/>
      <sheetName val="일__위__대__가__목__록1"/>
      <sheetName val="일_위_대_가_표1"/>
      <sheetName val="단__가__대__비__표1"/>
      <sheetName val="8_PILE__(돌출)1"/>
      <sheetName val="토총괄_(2)1"/>
      <sheetName val="아파트_1"/>
      <sheetName val="1공구_건정토건_철콘1"/>
      <sheetName val="준검_내역서1"/>
      <sheetName val="충돌_내용1"/>
      <sheetName val="일반문틀_설치1"/>
      <sheetName val="샌딩_에폭시_도장1"/>
      <sheetName val="상_부1"/>
      <sheetName val="1_설계조건1"/>
      <sheetName val="1공구8_개소1"/>
      <sheetName val="조립식_가설건물1"/>
      <sheetName val="석탄2_3물량1"/>
      <sheetName val="strut_type1"/>
      <sheetName val="차집관로,_중계펌프장원가1"/>
      <sheetName val="차집관로,_중계펌프장1"/>
      <sheetName val="A(Rev_3)1"/>
      <sheetName val="3_하중산정4_지지력1"/>
      <sheetName val="수지예산서(세부)_(2)1"/>
      <sheetName val="S_중기사용료1"/>
      <sheetName val="실행예산(97_12_17)1"/>
      <sheetName val="TOWER_12TON1"/>
      <sheetName val="TOWER_10TON1"/>
      <sheetName val="설치중량_1"/>
      <sheetName val="수문일위_1"/>
      <sheetName val="1_동력공사"/>
      <sheetName val="자재견적_(대왕)_(2)1"/>
      <sheetName val="단위가격_"/>
      <sheetName val="Sheet1_(2)"/>
      <sheetName val="내역서_(변경)"/>
      <sheetName val="_U형배수관"/>
      <sheetName val="집수정_(우오수)"/>
      <sheetName val="단면_(2)"/>
      <sheetName val="현장관리비_산출내역"/>
      <sheetName val="1_토공"/>
      <sheetName val="전선_및_전선관"/>
      <sheetName val="6PILE__(돌출)"/>
      <sheetName val="1_설계기준"/>
      <sheetName val="PAD_TR보호대기초"/>
      <sheetName val="건______________축"/>
      <sheetName val="원가근거_"/>
      <sheetName val="내역서(1__옥외전력_및_수변전설비)"/>
      <sheetName val="내역서(2__접지_및_피뢰침_설비)"/>
      <sheetName val="내역서(3__CABLE_TRAY)"/>
      <sheetName val="내역서(4__가압장_동력)"/>
      <sheetName val="내역서(5__약품투입동,응집침전지_동력)"/>
      <sheetName val="내역서(6__여과지_동력)"/>
      <sheetName val="내역서(7__농축조,농축분배조_동력)"/>
      <sheetName val="내역서(8__조정농축조,조정농축분배조_동력)"/>
      <sheetName val="내역서(9__탈리액농축조,탈리액농축분배조_동력)"/>
      <sheetName val="내역서(10__탈수기동,회수펌프동_동력)"/>
      <sheetName val="내역서(11__식당_및_창고_전력간선,전열)"/>
      <sheetName val="내역서(12__식당_및_창고_전등)"/>
      <sheetName val="내역서(13__가압장_전력간선,전열)"/>
      <sheetName val="내역서(14__가압장_전등)"/>
      <sheetName val="내역서(15__여과지_전력간선,전열)"/>
      <sheetName val="내역서(16__여과지_전등)"/>
      <sheetName val="내역서(17__각_농축분배조_전등_전열)"/>
      <sheetName val="내역서(18__옥외_약전_및_방송)"/>
      <sheetName val="내역서(19__각동_약전_및_방송)"/>
      <sheetName val="분전반설치비_일위대가"/>
      <sheetName val="공량(1__옥외전력_및_수변전,_외등설비)"/>
      <sheetName val="공량(2__접지_및_피뢰침_설비)"/>
      <sheetName val="공량(3__CABLE_TRAY)"/>
      <sheetName val="공량(4__가압장_동력)"/>
      <sheetName val="공량(5__약품투입동,응집침전지_동력)"/>
      <sheetName val="공량(6__여과지_동력)"/>
      <sheetName val="공량(7__농축조,농축분배조_동력)"/>
      <sheetName val="공량(8__조정농축조,조정농축분배조_동력)"/>
      <sheetName val="공량(9__탈리액농축조,탈리액농축분배조_동력)"/>
      <sheetName val="공량(10__탈수기동,회수펌프동_동력)"/>
      <sheetName val="공량(11__식당_및_창고_전력간선,전열)"/>
      <sheetName val="공량(12__식당_및_창고_전등)"/>
      <sheetName val="공량(13__가압장_전력간선,전열)"/>
      <sheetName val="공량(14__가압장_전등)"/>
      <sheetName val="공량(15__여과지_전력간선,전열)"/>
      <sheetName val="공량(16__여과지_전등)"/>
      <sheetName val="공량(17__각_농축분배조_전등_전열)"/>
      <sheetName val="공량(18__옥외_약전_및_방송)"/>
      <sheetName val="공량(19__각동_약전_및_방송"/>
      <sheetName val="산출조서(1_옥외전력_및_수변전,_외등설비)"/>
      <sheetName val="산출조서(2__접지_및_피뢰침_설비)"/>
      <sheetName val="산출조서(3__CABLE_TRAY)"/>
      <sheetName val="산출조서(4__가압장_동력)"/>
      <sheetName val="산출조서(5__약품투입동,응집침전지_동력)"/>
      <sheetName val="산출조서(6__여과지_동력)"/>
      <sheetName val="산출조서(7__농축조,농축분배조_동력)"/>
      <sheetName val="산출조서(8__조정농축조,조정농축분배조_동력)"/>
      <sheetName val="산출조서(9__탈리액농축조,탈리액농축분배조_동력)"/>
      <sheetName val="산출조서(10__탈수기동,회수펌프동_동력)"/>
      <sheetName val="산출조서(11__식당_및_창고_전력간선,전열)"/>
      <sheetName val="산출조서(12__식당_및_창고_전등)"/>
      <sheetName val="산출조서(13__가압장_전력간선,전열)"/>
      <sheetName val="산출조서(L1__관리동_전등)"/>
      <sheetName val="산출조서(L2__침사지_전등,전열)"/>
      <sheetName val="산출조서(15__여과지_전력간선,전열)"/>
      <sheetName val="산출조서(16__여과지_전등)"/>
      <sheetName val="산출조서(17__각_농축분배조_전등_전열)"/>
      <sheetName val="산출조서(18__옥외_약전_및_방송)"/>
      <sheetName val="산출조서(19__각동_약전_및_방송)"/>
      <sheetName val="한전_수탁비_계산_내역"/>
      <sheetName val="CUBICLE설치비_일위대가_"/>
      <sheetName val="본선_토공_분배표"/>
      <sheetName val="전화번호DATA_(2001)"/>
      <sheetName val="원가계산서_"/>
      <sheetName val="96보완계획7_12"/>
      <sheetName val="공__종__별__집__계__표"/>
      <sheetName val="일__위__대__가__목__록"/>
      <sheetName val="일_위_대_가_표"/>
      <sheetName val="단__가__대__비__표"/>
      <sheetName val="8_PILE__(돌출)"/>
      <sheetName val="토총괄_(2)"/>
      <sheetName val="아파트_"/>
      <sheetName val="1공구_건정토건_철콘"/>
      <sheetName val="준검_내역서"/>
      <sheetName val="충돌_내용"/>
      <sheetName val="일반문틀_설치"/>
      <sheetName val="샌딩_에폭시_도장"/>
      <sheetName val="상_부"/>
      <sheetName val="1_설계조건"/>
      <sheetName val="1공구8_개소"/>
      <sheetName val="조립식_가설건물"/>
      <sheetName val="석탄2_3물량"/>
      <sheetName val="strut_type"/>
      <sheetName val="차집관로,_중계펌프장원가"/>
      <sheetName val="차집관로,_중계펌프장"/>
      <sheetName val="A(Rev_3)"/>
      <sheetName val="3_하중산정4_지지력"/>
      <sheetName val="수지예산서(세부)_(2)"/>
      <sheetName val="S_중기사용료"/>
      <sheetName val="실행예산(97_12_17)"/>
      <sheetName val="TOWER_12TON"/>
      <sheetName val="TOWER_10TON"/>
      <sheetName val="입찰보고"/>
      <sheetName val="설치중량_3"/>
      <sheetName val="수문일위_3"/>
      <sheetName val="1_동력공사2"/>
      <sheetName val="자재견적_(대왕)_(2)3"/>
      <sheetName val="전차선로_물량표2"/>
      <sheetName val="단위가격_2"/>
      <sheetName val="Sheet1_(2)2"/>
      <sheetName val="내역서_(변경)2"/>
      <sheetName val="_U형배수관2"/>
      <sheetName val="집수정_(우오수)2"/>
      <sheetName val="단면_(2)2"/>
      <sheetName val="제출내역_(2)2"/>
      <sheetName val="현장관리비_산출내역2"/>
      <sheetName val="1_토공2"/>
      <sheetName val="전선_및_전선관2"/>
      <sheetName val="6PILE__(돌출)2"/>
      <sheetName val="1_설계기준2"/>
      <sheetName val="PAD_TR보호대기초2"/>
      <sheetName val="건______________축2"/>
      <sheetName val="원가근거_2"/>
      <sheetName val="내역서(1__옥외전력_및_수변전설비)2"/>
      <sheetName val="내역서(2__접지_및_피뢰침_설비)2"/>
      <sheetName val="내역서(3__CABLE_TRAY)2"/>
      <sheetName val="내역서(4__가압장_동력)2"/>
      <sheetName val="내역서(5__약품투입동,응집침전지_동력)2"/>
      <sheetName val="내역서(6__여과지_동력)2"/>
      <sheetName val="내역서(7__농축조,농축분배조_동력)2"/>
      <sheetName val="내역서(8__조정농축조,조정농축분배조_동력)2"/>
      <sheetName val="내역서(9__탈리액농축조,탈리액농축분배조_동력)2"/>
      <sheetName val="내역서(10__탈수기동,회수펌프동_동력)2"/>
      <sheetName val="내역서(11__식당_및_창고_전력간선,전열)2"/>
      <sheetName val="내역서(12__식당_및_창고_전등)2"/>
      <sheetName val="내역서(13__가압장_전력간선,전열)2"/>
      <sheetName val="내역서(14__가압장_전등)2"/>
      <sheetName val="내역서(15__여과지_전력간선,전열)2"/>
      <sheetName val="내역서(16__여과지_전등)2"/>
      <sheetName val="내역서(17__각_농축분배조_전등_전열)2"/>
      <sheetName val="내역서(18__옥외_약전_및_방송)2"/>
      <sheetName val="내역서(19__각동_약전_및_방송)2"/>
      <sheetName val="분전반설치비_일위대가2"/>
      <sheetName val="공량(1__옥외전력_및_수변전,_외등설비)2"/>
      <sheetName val="공량(2__접지_및_피뢰침_설비)2"/>
      <sheetName val="공량(3__CABLE_TRAY)2"/>
      <sheetName val="공량(4__가압장_동력)2"/>
      <sheetName val="공량(5__약품투입동,응집침전지_동력)2"/>
      <sheetName val="공량(6__여과지_동력)2"/>
      <sheetName val="공량(7__농축조,농축분배조_동력)2"/>
      <sheetName val="공량(8__조정농축조,조정농축분배조_동력)2"/>
      <sheetName val="공량(9__탈리액농축조,탈리액농축분배조_동력)2"/>
      <sheetName val="공량(10__탈수기동,회수펌프동_동력)2"/>
      <sheetName val="공량(11__식당_및_창고_전력간선,전열)2"/>
      <sheetName val="공량(12__식당_및_창고_전등)2"/>
      <sheetName val="공량(13__가압장_전력간선,전열)2"/>
      <sheetName val="공량(14__가압장_전등)2"/>
      <sheetName val="공량(15__여과지_전력간선,전열)2"/>
      <sheetName val="공량(16__여과지_전등)2"/>
      <sheetName val="공량(17__각_농축분배조_전등_전열)2"/>
      <sheetName val="공량(18__옥외_약전_및_방송)2"/>
      <sheetName val="공량(19__각동_약전_및_방송2"/>
      <sheetName val="산출조서(1_옥외전력_및_수변전,_외등설비)2"/>
      <sheetName val="산출조서(2__접지_및_피뢰침_설비)2"/>
      <sheetName val="산출조서(3__CABLE_TRAY)2"/>
      <sheetName val="산출조서(4__가압장_동력)2"/>
      <sheetName val="산출조서(5__약품투입동,응집침전지_동력)2"/>
      <sheetName val="산출조서(6__여과지_동력)2"/>
      <sheetName val="산출조서(7__농축조,농축분배조_동력)2"/>
      <sheetName val="산출조서(8__조정농축조,조정농축분배조_동력)2"/>
      <sheetName val="산출조서(9__탈리액농축조,탈리액농축분배조_동력)2"/>
      <sheetName val="산출조서(10__탈수기동,회수펌프동_동력)2"/>
      <sheetName val="산출조서(11__식당_및_창고_전력간선,전열)2"/>
      <sheetName val="산출조서(12__식당_및_창고_전등)2"/>
      <sheetName val="산출조서(13__가압장_전력간선,전열)2"/>
      <sheetName val="산출조서(L1__관리동_전등)2"/>
      <sheetName val="산출조서(L2__침사지_전등,전열)2"/>
      <sheetName val="산출조서(15__여과지_전력간선,전열)2"/>
      <sheetName val="산출조서(16__여과지_전등)2"/>
      <sheetName val="산출조서(17__각_농축분배조_전등_전열)2"/>
      <sheetName val="산출조서(18__옥외_약전_및_방송)2"/>
      <sheetName val="산출조서(19__각동_약전_및_방송)2"/>
      <sheetName val="한전_수탁비_계산_내역2"/>
      <sheetName val="CUBICLE설치비_일위대가_2"/>
      <sheetName val="본선_토공_분배표2"/>
      <sheetName val="전화번호DATA_(2001)2"/>
      <sheetName val="원가계산서_2"/>
      <sheetName val="96보완계획7_122"/>
      <sheetName val="공__종__별__집__계__표2"/>
      <sheetName val="일__위__대__가__목__록2"/>
      <sheetName val="일_위_대_가_표2"/>
      <sheetName val="단__가__대__비__표2"/>
      <sheetName val="8_PILE__(돌출)2"/>
      <sheetName val="토총괄_(2)2"/>
      <sheetName val="아파트_2"/>
      <sheetName val="1공구_건정토건_철콘2"/>
      <sheetName val="준검_내역서2"/>
      <sheetName val="충돌_내용2"/>
      <sheetName val="일반문틀_설치2"/>
      <sheetName val="샌딩_에폭시_도장2"/>
      <sheetName val="상_부2"/>
      <sheetName val="1_설계조건2"/>
      <sheetName val="1공구8_개소2"/>
      <sheetName val="조립식_가설건물2"/>
      <sheetName val="석탄2_3물량2"/>
      <sheetName val="strut_type2"/>
      <sheetName val="차집관로,_중계펌프장원가2"/>
      <sheetName val="차집관로,_중계펌프장2"/>
      <sheetName val="A(Rev_3)2"/>
      <sheetName val="3_하중산정4_지지력2"/>
      <sheetName val="수지예산서(세부)_(2)2"/>
      <sheetName val="S_중기사용료2"/>
      <sheetName val="실행예산(97_12_17)2"/>
      <sheetName val="TOWER_12TON2"/>
      <sheetName val="TOWER_10TON2"/>
      <sheetName val="T13(P68~72,78)"/>
      <sheetName val="Baby일닑⾸_x0005_"/>
      <sheetName val="マージン"/>
      <sheetName val="설명(1~8) "/>
      <sheetName val="총집계"/>
      <sheetName val="내역(한신APT)"/>
      <sheetName val="GAS"/>
      <sheetName val="와동수량"/>
      <sheetName val="입력정보"/>
      <sheetName val="예산총괄표"/>
      <sheetName val="공사총원가계_x0000__x0000_"/>
      <sheetName val="공사총원가계芨-"/>
      <sheetName val="EACT10"/>
      <sheetName val="EKOG10 (2)"/>
      <sheetName val="EKOG10건축"/>
      <sheetName val="노원열병합  건축공사기성내역서"/>
      <sheetName val="조경"/>
      <sheetName val="판"/>
      <sheetName val="CLAUSE"/>
      <sheetName val="소비자가"/>
      <sheetName val="건축원가계산서"/>
      <sheetName val="hvac(제어동)"/>
      <sheetName val="수입"/>
      <sheetName val="도급잔고내역"/>
      <sheetName val="단락전류-A"/>
      <sheetName val="차수"/>
      <sheetName val="type-F"/>
      <sheetName val="금액집계"/>
      <sheetName val="내역서(총)"/>
      <sheetName val="철골"/>
      <sheetName val="마감산출"/>
      <sheetName val="해전배수"/>
      <sheetName val="곡관산근원본"/>
      <sheetName val="설계서을"/>
      <sheetName val="ENE-CAL 1"/>
      <sheetName val="견적의뢰"/>
      <sheetName val="DATA2000"/>
      <sheetName val="진주방향"/>
      <sheetName val="유동표"/>
      <sheetName val="토공,철콘"/>
      <sheetName val="소운반"/>
      <sheetName val="40총괄"/>
      <sheetName val="40집계"/>
      <sheetName val="가시설(TYPE-A)"/>
      <sheetName val="1호맨홀가감수량"/>
      <sheetName val="1호맨홀수량산출"/>
      <sheetName val="펌프장토공수량산출"/>
      <sheetName val="woo_mac_"/>
      <sheetName val="예정_3_"/>
      <sheetName val="동원_3_"/>
      <sheetName val="I.설계조건"/>
      <sheetName val="L형옹벽(key)"/>
      <sheetName val="EQT-ESTN"/>
      <sheetName val="2"/>
      <sheetName val="도급자관급자재집계"/>
      <sheetName val="관급자관급자재집계 (2)"/>
      <sheetName val="내역서적용수량"/>
      <sheetName val="수량집계"/>
      <sheetName val="아스콘덧씌우기"/>
      <sheetName val="도막형포장"/>
      <sheetName val="콘크리트블럭포장(T60)"/>
      <sheetName val="화강석경계석(150x150) (2)"/>
      <sheetName val="디자인그레이팅(500x500x70)"/>
      <sheetName val="전정1"/>
      <sheetName val="건축내역(안동)"/>
      <sheetName val="유천배수장"/>
      <sheetName val="단가표"/>
      <sheetName val="옹벽"/>
      <sheetName val="횡배수관설치현황"/>
      <sheetName val="옹벽식측구단위"/>
      <sheetName val="세목전체"/>
      <sheetName val="예정(3)"/>
      <sheetName val="동원(3)"/>
      <sheetName val="산출내역_x0000__x0000_Ԁ_x0000_"/>
      <sheetName val="Summary"/>
      <sheetName val="DG3285"/>
      <sheetName val="PTVT (MAU)"/>
      <sheetName val="MTP"/>
      <sheetName val="FAB별"/>
      <sheetName val="RAB AR&amp;STR"/>
      <sheetName val="P"/>
      <sheetName val="BG"/>
      <sheetName val="BTT (CAT COC)"/>
      <sheetName val="tifico"/>
      <sheetName val="4-Lane bridge"/>
      <sheetName val="침하계"/>
      <sheetName val="Tongke"/>
      <sheetName val="6MONTHS"/>
      <sheetName val="F4-F7"/>
      <sheetName val="FitOutConfCentre"/>
      <sheetName val="escon"/>
      <sheetName val="dongia (2)"/>
      <sheetName val="Main"/>
      <sheetName val="Eng"/>
      <sheetName val="XL4Poppy"/>
      <sheetName val="M 67"/>
      <sheetName val="264"/>
      <sheetName val="Column"/>
      <sheetName val="Schedule S-Curve Revision#3"/>
      <sheetName val="Notes"/>
      <sheetName val="Quantity"/>
      <sheetName val="HD-XUAT"/>
      <sheetName val="ERECIN"/>
      <sheetName val="KET CAU CT5"/>
      <sheetName val="기안"/>
      <sheetName val="Doors(C)"/>
      <sheetName val="125x125"/>
      <sheetName val="PTVT_(MAU)"/>
      <sheetName val="BTT_(CAT_COC)"/>
      <sheetName val="RAB_AR&amp;STR"/>
      <sheetName val="4-Lane_bridge"/>
      <sheetName val="unitmass"/>
      <sheetName val="NNgung"/>
      <sheetName val="Earthwork"/>
      <sheetName val="M_67"/>
      <sheetName val="dongia_(2)"/>
      <sheetName val="Schedule_S-Curve_Revision#3"/>
      <sheetName val="CỘT+VÁCH CHỜ L1-NS2"/>
      <sheetName val="CỘT+VÁCH CHỜ L1-NS2 B1-B2"/>
      <sheetName val="CỘT+VÁCH CHỜ L1-NS2 B2-B4"/>
      <sheetName val="F1-F3"/>
      <sheetName val="DivA1 - He thong nuoc cap"/>
      <sheetName val="???????-BLDG"/>
      <sheetName val="wall"/>
      <sheetName val="Nhan cong"/>
      <sheetName val="Thiet bi"/>
      <sheetName val="Vat tu"/>
      <sheetName val="DM.ChiPhi"/>
      <sheetName val="May TC"/>
      <sheetName val="Phan tich"/>
      <sheetName val="Bang KL"/>
      <sheetName val="TH Kinh phi"/>
      <sheetName val="Chiet tinh dz35"/>
      <sheetName val="98FAB계획1"/>
      <sheetName val="장비명"/>
      <sheetName val="4.MECH"/>
      <sheetName val="1995년 섹터별 매출"/>
      <sheetName val="표지 (2)"/>
      <sheetName val="dnc4"/>
      <sheetName val="감가상각비"/>
      <sheetName val="eq_data"/>
      <sheetName val="A"/>
      <sheetName val="---FAB#1업무일지---"/>
      <sheetName val="F5"/>
      <sheetName val="SILICATE"/>
      <sheetName val="품의"/>
      <sheetName val="_______-BLDG"/>
      <sheetName val="CT Thang Mo"/>
      <sheetName val="CT  PL"/>
      <sheetName val="PNT-QUOT-#3"/>
      <sheetName val="COAT&amp;WRAP-QIOT-#3"/>
      <sheetName val="DI-ESTI"/>
      <sheetName val="THÔNG TIN"/>
      <sheetName val="Steel"/>
      <sheetName val="electrical"/>
      <sheetName val="PNT_QUOT__3"/>
      <sheetName val="COAT_WRAP_QIOT__3"/>
      <sheetName val="tra-vat-lieu"/>
      <sheetName val="dtct cong"/>
      <sheetName val="DTCT"/>
      <sheetName val="VL"/>
      <sheetName val="ND"/>
      <sheetName val="Bangia"/>
      <sheetName val="PTVT_(MAU)1"/>
      <sheetName val="BTT_(CAT_COC)1"/>
      <sheetName val="RAB_AR&amp;STR1"/>
      <sheetName val="4-Lane_bridge1"/>
      <sheetName val="KET_CAU_CT5"/>
      <sheetName val="Competitors"/>
      <sheetName val="Driver"/>
      <sheetName val="ocean voyage"/>
      <sheetName val="D+W"/>
      <sheetName val="149-2"/>
      <sheetName val="NVN Hotel"/>
      <sheetName val="KL THÉP MÓNG,DẦM, SÀN, CỘT B2"/>
      <sheetName val="THKLTT THÉP B2"/>
      <sheetName val="개산공사비"/>
      <sheetName val="Tra_bang"/>
      <sheetName val="실행"/>
      <sheetName val="CHITIET VL-NC-TT -1p"/>
      <sheetName val="현장급여"/>
      <sheetName val="기초일위"/>
      <sheetName val="시설일위"/>
      <sheetName val="조명일위"/>
      <sheetName val="납부서"/>
      <sheetName val="기자재대비표"/>
      <sheetName val="일위목록"/>
      <sheetName val="기성내역1"/>
      <sheetName val="금액결정"/>
      <sheetName val="공정계획"/>
      <sheetName val="대운산출"/>
      <sheetName val="5.모델링"/>
      <sheetName val="변경내역대비표(2)"/>
      <sheetName val="경산"/>
      <sheetName val="간접"/>
      <sheetName val="일위대가(건축)"/>
      <sheetName val="조도계산"/>
      <sheetName val="수량"/>
      <sheetName val="기초자료"/>
      <sheetName val="MAT_N048"/>
      <sheetName val="7.PILE  (돌출)"/>
      <sheetName val="사유"/>
      <sheetName val="증감내역"/>
      <sheetName val="99노임"/>
      <sheetName val="산출서"/>
      <sheetName val="증설시공분"/>
      <sheetName val="교대(A1-A2)"/>
      <sheetName val="건축(공종별내역서)"/>
      <sheetName val="공종별내역서"/>
      <sheetName val="1.공사원가"/>
      <sheetName val="용산1(해보)"/>
      <sheetName val="Eq__Mobilization"/>
      <sheetName val="플랜트_설치"/>
      <sheetName val="설계기준_및_하중계산"/>
      <sheetName val="3_공통공사대비"/>
      <sheetName val="耀僵䅛‎ӥ"/>
      <sheetName val="렀హ䆍2"/>
      <sheetName val="입출재고현황_(2)"/>
      <sheetName val="설_계"/>
      <sheetName val="_냉각수펌프"/>
      <sheetName val="세골재__T2_변경_현황"/>
      <sheetName val="BSD_(2)"/>
      <sheetName val="B_O_M"/>
      <sheetName val="G_R300경비"/>
      <sheetName val="1_취수장"/>
      <sheetName val="중기조종사_단위단가"/>
      <sheetName val="LRT_Style_BOQ"/>
      <sheetName val="3_바닥판설계"/>
      <sheetName val="수량산출서_갑지"/>
      <sheetName val="보온_회사분"/>
      <sheetName val="RING_WALL"/>
      <sheetName val="환경기계공정표_(3)"/>
      <sheetName val="1062-X방향_"/>
      <sheetName val="3_공통공사"/>
      <sheetName val="1_레미콘집계"/>
      <sheetName val="2_아스콘집계"/>
      <sheetName val="3_보도집계"/>
      <sheetName val="4_보차도경계석및_도로경계블럭"/>
      <sheetName val="Ⅰ_골재집계_"/>
      <sheetName val="P_M_별"/>
      <sheetName val="청구서_(별지)(3차분)"/>
      <sheetName val="사__업__비__수__지__예__산__서"/>
      <sheetName val="기계원가계"/>
      <sheetName val="배관배선_단가조사"/>
      <sheetName val="4_포장집계"/>
      <sheetName val="Requirement(Work_Crew)"/>
      <sheetName val="이토변실(A3-LINE)"/>
      <sheetName val="재료_x0000__x0000_Ԁ_x0000_"/>
      <sheetName val="FACTOR"/>
      <sheetName val="대가수량"/>
      <sheetName val="금융"/>
      <sheetName val="화전내"/>
      <sheetName val="감액총괄표"/>
      <sheetName val="2000시행총괄"/>
      <sheetName val="3.하중산정枵⿯_x0000__x0000_肨"/>
      <sheetName val="석탄2ဴ_x0000_倀ﰨ"/>
      <sheetName val="석탄2쎕々/_x0000_"/>
      <sheetName val="정산내역서"/>
      <sheetName val="표준건축비"/>
      <sheetName val="주현(해보)"/>
      <sheetName val="금융비용"/>
      <sheetName val="공사비명세서"/>
      <sheetName val="1.설"/>
      <sheetName val="Baby일"/>
      <sheetName val="산업"/>
      <sheetName val="b_balj"/>
      <sheetName val="인건-측정"/>
      <sheetName val="복통공Á_x0000_"/>
      <sheetName val="설산1.나"/>
      <sheetName val="본사S"/>
      <sheetName val="3.하중산정枵⿯"/>
      <sheetName val="석탄2ဴ"/>
      <sheetName val="토적1"/>
      <sheetName val="품셈총괄표"/>
      <sheetName val="수안보-MBR1"/>
      <sheetName val="bm(CIcable)"/>
      <sheetName val="토적계산"/>
      <sheetName val="RefG"/>
      <sheetName val="IRR sponsor"/>
      <sheetName val="공사비SUM"/>
      <sheetName val="DESBAST"/>
      <sheetName val="2.223M_due to adj profit"/>
      <sheetName val="간접비 총괄표"/>
      <sheetName val="GAE8'97"/>
      <sheetName val="DESBASTE"/>
      <sheetName val="co-no.2"/>
      <sheetName val="inter"/>
      <sheetName val="personnel loading"/>
      <sheetName val="BALAN1"/>
      <sheetName val="MANHOLE"/>
      <sheetName val="품셈"/>
      <sheetName val="INPUT DATA HERE"/>
      <sheetName val="bridge # 1"/>
      <sheetName val="Existing PC Pavement"/>
      <sheetName val="Ex-Rate"/>
      <sheetName val="Cash2"/>
      <sheetName val="Z"/>
      <sheetName val="마감물량"/>
      <sheetName val="Bldg Pilecap &amp; bored pile"/>
      <sheetName val="List Equip"/>
      <sheetName val="LabCost"/>
      <sheetName val="MatCost"/>
      <sheetName val="Concrete"/>
      <sheetName val="Process C (1-166)"/>
      <sheetName val="RATES G-5"/>
      <sheetName val="Inputs"/>
      <sheetName val="チューブ仕様"/>
      <sheetName val="ASCEandUBC"/>
      <sheetName val="2000양배"/>
      <sheetName val="計算条件"/>
      <sheetName val="SITE-E"/>
      <sheetName val="Cao độ"/>
      <sheetName val="gvl"/>
      <sheetName val="chitiet"/>
      <sheetName val="NEW-PANEL"/>
      <sheetName val="MTL(AG)"/>
      <sheetName val="MTL$-INTER"/>
      <sheetName val="DG duoi"/>
      <sheetName val="Bill 1.CPC"/>
      <sheetName val="Bill 2.BoQ"/>
      <sheetName val="Bill 3.PL"/>
      <sheetName val="Bill 4.Do boc KL"/>
      <sheetName val="Bill5. VT CDT cap"/>
      <sheetName val="II.6.11"/>
      <sheetName val="BẢNG TH CỬA CC"/>
      <sheetName val="BẢNG TH PHU KIEN"/>
      <sheetName val="Bc"/>
      <sheetName val="Takeoff"/>
      <sheetName val="CT -THVLNC"/>
      <sheetName val="TBVL"/>
      <sheetName val="DGNC"/>
      <sheetName val="RAB_AR&amp;STR2"/>
      <sheetName val="PTVT_(MAU)2"/>
      <sheetName val="BTT_(CAT_COC)2"/>
      <sheetName val="4-Lane_bridge2"/>
      <sheetName val="dongia_(2)1"/>
      <sheetName val="Schedule_S-Curve_Revision#31"/>
      <sheetName val="M_671"/>
      <sheetName val="KET_CAU_CT51"/>
      <sheetName val="CỘT+VÁCH_CHỜ_L1-NS2"/>
      <sheetName val="CỘT+VÁCH_CHỜ_L1-NS2_B1-B2"/>
      <sheetName val="CỘT+VÁCH_CHỜ_L1-NS2_B2-B4"/>
      <sheetName val="DivA1_-_He_thong_nuoc_cap"/>
      <sheetName val="Nhan_cong"/>
      <sheetName val="Thiet_bi"/>
      <sheetName val="Vat_tu"/>
      <sheetName val="DM_ChiPhi"/>
      <sheetName val="May_TC"/>
      <sheetName val="Phan_tich"/>
      <sheetName val="Bang_KL"/>
      <sheetName val="TH_Kinh_phi"/>
      <sheetName val="Chiet_tinh_dz35"/>
      <sheetName val="4_MECH"/>
      <sheetName val="1995년_섹터별_매출"/>
      <sheetName val="표지_(2)"/>
      <sheetName val="CT_Thang_Mo"/>
      <sheetName val="CT__PL"/>
      <sheetName val="THÔNG_TIN"/>
      <sheetName val="dtct_cong"/>
      <sheetName val="KL_THÉP_MÓNG,DẦM,_SÀN,_CỘT_B2"/>
      <sheetName val="THKLTT_THÉP_B2"/>
      <sheetName val="ocean_voyage"/>
      <sheetName val="NVN_Hotel"/>
      <sheetName val="Gia vat tu"/>
      <sheetName val="CHITIET_VL-NC-TT_-1p"/>
      <sheetName val="Cao_độ"/>
      <sheetName val="Alat"/>
      <sheetName val="Analisa Gabungan"/>
      <sheetName val="Sub"/>
      <sheetName val="CN-CD-TN"/>
      <sheetName val="負荷集計（断熱不燃）"/>
      <sheetName val="tm"/>
      <sheetName val="Translation"/>
      <sheetName val="PROD."/>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RESUM"/>
      <sheetName val="PTdam"/>
      <sheetName val="TK CỬA"/>
      <sheetName val="Chi tiết KL"/>
      <sheetName val="TONGKE3p "/>
      <sheetName val="TDTKP"/>
      <sheetName val="Du toan"/>
      <sheetName val="Keothep"/>
      <sheetName val="Re-bar"/>
      <sheetName val="Bill 01 - CTN"/>
      <sheetName val="built-up rate"/>
      <sheetName val="List of works"/>
      <sheetName val="CF_DT"/>
      <sheetName val="BQ-E20-02(Rp)"/>
      <sheetName val="VIN_Index"/>
      <sheetName val="Config"/>
      <sheetName val="Chenh lech vat tu"/>
      <sheetName val="KH-Q1,Q2,01"/>
      <sheetName val="Annex B"/>
      <sheetName val="Moc"/>
      <sheetName val="CFS3"/>
      <sheetName val="dtct cau"/>
      <sheetName val="KL thanh toan-Xuan Dao"/>
      <sheetName val="成本核算 "/>
      <sheetName val="投資利益率計算"/>
      <sheetName val="DGP-2002"/>
      <sheetName val="Stationary"/>
      <sheetName val="PTVT_(MAU)3"/>
      <sheetName val="RAB_AR&amp;STR3"/>
      <sheetName val="BTT_(CAT_COC)3"/>
      <sheetName val="4-Lane_bridge3"/>
      <sheetName val="아파트_3"/>
      <sheetName val="M_672"/>
      <sheetName val="dongia_(2)2"/>
      <sheetName val="Schedule_S-Curve_Revision#32"/>
      <sheetName val="KET_CAU_CT52"/>
      <sheetName val="Eq__Mobilization1"/>
      <sheetName val="설계기준_및_하중계산1"/>
      <sheetName val="CỘT+VÁCH_CHỜ_L1-NS21"/>
      <sheetName val="CỘT+VÁCH_CHỜ_L1-NS2_B1-B21"/>
      <sheetName val="CỘT+VÁCH_CHỜ_L1-NS2_B2-B41"/>
      <sheetName val="DivA1_-_He_thong_nuoc_cap1"/>
      <sheetName val="Nhan_cong1"/>
      <sheetName val="Thiet_bi1"/>
      <sheetName val="Vat_tu1"/>
      <sheetName val="DM_ChiPhi1"/>
      <sheetName val="May_TC1"/>
      <sheetName val="Phan_tich1"/>
      <sheetName val="Bang_KL1"/>
      <sheetName val="TH_Kinh_phi1"/>
      <sheetName val="Chiet_tinh_dz351"/>
      <sheetName val="4_MECH1"/>
      <sheetName val="1995년_섹터별_매출1"/>
      <sheetName val="표지_(2)1"/>
      <sheetName val="CT_Thang_Mo1"/>
      <sheetName val="CT__PL1"/>
      <sheetName val="THÔNG_TIN1"/>
      <sheetName val="dtct_cong1"/>
      <sheetName val="ocean_voyage1"/>
      <sheetName val="NVN_Hotel1"/>
      <sheetName val="KL_THÉP_MÓNG,DẦM,_SÀN,_CỘT_B21"/>
      <sheetName val="THKLTT_THÉP_B21"/>
      <sheetName val="Cao_độ1"/>
      <sheetName val="CHITIET_VL-NC-TT_-1p1"/>
      <sheetName val="CT_-THVLNC"/>
      <sheetName val="Gia_vat_tu"/>
      <sheetName val="Bill_1_CPC"/>
      <sheetName val="Bill_2_BoQ"/>
      <sheetName val="Bill_3_PL"/>
      <sheetName val="Bill_4_Do_boc_KL"/>
      <sheetName val="Bill5__VT_CDT_cap"/>
      <sheetName val="II_6_11"/>
      <sheetName val="BẢNG_TH_CỬA_CC"/>
      <sheetName val="BẢNG_TH_PHU_KIEN"/>
      <sheetName val="DG_duoi"/>
      <sheetName val="Analisa_Gabungan"/>
      <sheetName val="PROD_"/>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TONGKE3p_"/>
      <sheetName val="Du_toan"/>
      <sheetName val="Bill_01_-_CTN"/>
      <sheetName val="built-up_rate"/>
      <sheetName val="List_of_works"/>
      <sheetName val="TK_CỬA"/>
      <sheetName val="Chi_tiết_KL"/>
      <sheetName val="Chenh_lech_vat_tu"/>
      <sheetName val="Annex_B"/>
      <sheetName val="Thép"/>
      <sheetName val="PRICE"/>
      <sheetName val="All_CCDC lam viec-dong phuc"/>
      <sheetName val="141119 Vinhomes - RC Ky thuat v"/>
      <sheetName val="ptnc"/>
      <sheetName val="ptvl"/>
      <sheetName val="ptm"/>
      <sheetName val="TVLIEU"/>
      <sheetName val="CFA Sumary"/>
      <sheetName val="Don gia"/>
      <sheetName val="가락화장을지"/>
      <sheetName val="여주,이천(명세)"/>
      <sheetName val="일위대가-1"/>
      <sheetName val="착공내"/>
      <sheetName val="설치중량_4"/>
      <sheetName val="수문일위_4"/>
      <sheetName val="전차선로_물량표3"/>
      <sheetName val="단위가격_3"/>
      <sheetName val="현장관리비_산출내역3"/>
      <sheetName val="내역서_(변경)3"/>
      <sheetName val="_U형배수관3"/>
      <sheetName val="집수정_(우오수)3"/>
      <sheetName val="1_동력공사3"/>
      <sheetName val="자재견적_(대왕)_(2)4"/>
      <sheetName val="단면_(2)3"/>
      <sheetName val="Sheet1_(2)3"/>
      <sheetName val="제출내역_(2)3"/>
      <sheetName val="건______________축3"/>
      <sheetName val="PAD_TR보호대기초3"/>
      <sheetName val="원가근거_3"/>
      <sheetName val="내역서(1__옥외전력_및_수변전설비)3"/>
      <sheetName val="내역서(2__접지_및_피뢰침_설비)3"/>
      <sheetName val="내역서(3__CABLE_TRAY)3"/>
      <sheetName val="내역서(4__가압장_동력)3"/>
      <sheetName val="내역서(5__약품투입동,응집침전지_동력)3"/>
      <sheetName val="내역서(6__여과지_동력)3"/>
      <sheetName val="내역서(7__농축조,농축분배조_동력)3"/>
      <sheetName val="내역서(8__조정농축조,조정농축분배조_동력)3"/>
      <sheetName val="내역서(9__탈리액농축조,탈리액농축분배조_동력)3"/>
      <sheetName val="내역서(10__탈수기동,회수펌프동_동력)3"/>
      <sheetName val="내역서(11__식당_및_창고_전력간선,전열)3"/>
      <sheetName val="내역서(12__식당_및_창고_전등)3"/>
      <sheetName val="내역서(13__가압장_전력간선,전열)3"/>
      <sheetName val="내역서(14__가압장_전등)3"/>
      <sheetName val="내역서(15__여과지_전력간선,전열)3"/>
      <sheetName val="내역서(16__여과지_전등)3"/>
      <sheetName val="내역서(17__각_농축분배조_전등_전열)3"/>
      <sheetName val="내역서(18__옥외_약전_및_방송)3"/>
      <sheetName val="내역서(19__각동_약전_및_방송)3"/>
      <sheetName val="분전반설치비_일위대가3"/>
      <sheetName val="공량(1__옥외전력_및_수변전,_외등설비)3"/>
      <sheetName val="공량(2__접지_및_피뢰침_설비)3"/>
      <sheetName val="공량(3__CABLE_TRAY)3"/>
      <sheetName val="공량(4__가압장_동력)3"/>
      <sheetName val="공량(5__약품투입동,응집침전지_동력)3"/>
      <sheetName val="공량(6__여과지_동력)3"/>
      <sheetName val="공량(7__농축조,농축분배조_동력)3"/>
      <sheetName val="공량(8__조정농축조,조정농축분배조_동력)3"/>
      <sheetName val="공량(9__탈리액농축조,탈리액농축분배조_동력)3"/>
      <sheetName val="공량(10__탈수기동,회수펌프동_동력)3"/>
      <sheetName val="공량(11__식당_및_창고_전력간선,전열)3"/>
      <sheetName val="공량(12__식당_및_창고_전등)3"/>
      <sheetName val="공량(13__가압장_전력간선,전열)3"/>
      <sheetName val="공량(14__가압장_전등)3"/>
      <sheetName val="공량(15__여과지_전력간선,전열)3"/>
      <sheetName val="공량(16__여과지_전등)3"/>
      <sheetName val="공량(17__각_농축분배조_전등_전열)3"/>
      <sheetName val="공량(18__옥외_약전_및_방송)3"/>
      <sheetName val="공량(19__각동_약전_및_방송3"/>
      <sheetName val="산출조서(1_옥외전력_및_수변전,_외등설비)3"/>
      <sheetName val="산출조서(2__접지_및_피뢰침_설비)3"/>
      <sheetName val="산출조서(3__CABLE_TRAY)3"/>
      <sheetName val="산출조서(4__가압장_동력)3"/>
      <sheetName val="산출조서(5__약품투입동,응집침전지_동력)3"/>
      <sheetName val="산출조서(6__여과지_동력)3"/>
      <sheetName val="산출조서(7__농축조,농축분배조_동력)3"/>
      <sheetName val="산출조서(8__조정농축조,조정농축분배조_동력)3"/>
      <sheetName val="산출조서(9__탈리액농축조,탈리액농축분배조_동력)3"/>
      <sheetName val="산출조서(10__탈수기동,회수펌프동_동력)3"/>
      <sheetName val="산출조서(11__식당_및_창고_전력간선,전열)3"/>
      <sheetName val="산출조서(12__식당_및_창고_전등)3"/>
      <sheetName val="산출조서(13__가압장_전력간선,전열)3"/>
      <sheetName val="산출조서(L1__관리동_전등)3"/>
      <sheetName val="산출조서(L2__침사지_전등,전열)3"/>
      <sheetName val="산출조서(15__여과지_전력간선,전열)3"/>
      <sheetName val="산출조서(16__여과지_전등)3"/>
      <sheetName val="산출조서(17__각_농축분배조_전등_전열)3"/>
      <sheetName val="산출조서(18__옥외_약전_및_방송)3"/>
      <sheetName val="산출조서(19__각동_약전_및_방송)3"/>
      <sheetName val="한전_수탁비_계산_내역3"/>
      <sheetName val="CUBICLE설치비_일위대가_3"/>
      <sheetName val="1_토공3"/>
      <sheetName val="전선_및_전선관3"/>
      <sheetName val="원가계산서_3"/>
      <sheetName val="96보완계획7_123"/>
      <sheetName val="상_부3"/>
      <sheetName val="8_PILE__(돌출)3"/>
      <sheetName val="6PILE__(돌출)3"/>
      <sheetName val="수지예산서(세부)_(2)3"/>
      <sheetName val="일반문틀_설치3"/>
      <sheetName val="샌딩_에폭시_도장3"/>
      <sheetName val="1_설계조건3"/>
      <sheetName val="3_하중산정4_지지력3"/>
      <sheetName val="본선_토공_분배표3"/>
      <sheetName val="전화번호DATA_(2001)3"/>
      <sheetName val="공__종__별__집__계__표3"/>
      <sheetName val="일__위__대__가__목__록3"/>
      <sheetName val="일_위_대_가_표3"/>
      <sheetName val="단__가__대__비__표3"/>
      <sheetName val="1공구8_개소3"/>
      <sheetName val="조립식_가설건물3"/>
      <sheetName val="1공구_건정토건_철콘3"/>
      <sheetName val="충돌_내용3"/>
      <sheetName val="토총괄_(2)3"/>
      <sheetName val="석탄2_3물량3"/>
      <sheetName val="준검_내역서3"/>
      <sheetName val="strut_type3"/>
      <sheetName val="A(Rev_3)3"/>
      <sheetName val="3_공통공사대비1"/>
      <sheetName val="_냉각수펌프1"/>
      <sheetName val="사__업__비__수__지__예__산__서1"/>
      <sheetName val="플랜트_설치1"/>
      <sheetName val="수량산출서_갑지1"/>
      <sheetName val="직재"/>
      <sheetName val="본사공가현황"/>
      <sheetName val="원가계산서(변경)"/>
      <sheetName val="05년"/>
      <sheetName val="교대"/>
      <sheetName val="Baby嚸×닑『"/>
      <sheetName val="[내역.XLS]A__MSOffice_Excel_wor_2"/>
      <sheetName val="[내역.XLS]A__MSOffice_Excel_wo_11"/>
      <sheetName val="[내역.XLS]A__MSOffice_Excel_wor_4"/>
      <sheetName val="[내역.XLS]A__MSOffice_Excel_wor_3"/>
      <sheetName val="[내역.XLS]A__MSOffice_Excel_wor_5"/>
      <sheetName val="[내역.XLS]A__MSOffice_Excel_wor_8"/>
      <sheetName val="[내역.XLS]A__MSOffice_Excel_wor_6"/>
      <sheetName val="[내역.XLS]A__MSOffice_Excel_wor_7"/>
      <sheetName val="[내역.XLS]A__MSOffice_Excel_wo_10"/>
      <sheetName val="[내역.XLS]A__MSOffice_Excel_wor_9"/>
      <sheetName val="[내역.XLS]A__MSOffice_Excel_wo_16"/>
      <sheetName val="[내역.XLS]A__MSOffice_Excel_wo_14"/>
      <sheetName val="[내역.XLS]A__MSOffice_Excel_wo_12"/>
      <sheetName val="[내역.XLS]A__MSOffice_Excel_wo_13"/>
      <sheetName val="[내역.XLS]A__MSOffice_Excel_wo_15"/>
      <sheetName val="[내역.XLS]A__MSOffice_Excel_wo_19"/>
      <sheetName val="[내역.XLS]A__MSOffice_Excel_wo_17"/>
      <sheetName val="[내역.XLS]A__MSOffice_Excel_wo_18"/>
      <sheetName val="1공구8.개쌃"/>
      <sheetName val="[내역.XLS]A__MSOffice_Excel_wo_20"/>
      <sheetName val="개거산출내역"/>
      <sheetName val="화해(장︀跕"/>
      <sheetName val="J直材4"/>
      <sheetName val="자재(원원+원대)"/>
      <sheetName val="종배수관"/>
      <sheetName val="Rekap Addendum"/>
      <sheetName val="Har-mat"/>
      <sheetName val="원데이타"/>
      <sheetName val="유입_x0000_"/>
      <sheetName val="견적서갑지연속"/>
      <sheetName val="MAT"/>
      <sheetName val="본체"/>
      <sheetName val="하수처리장-토_x0002__x0004__x0004_"/>
      <sheetName val="ఀ᠀갇_x0001__x0000_"/>
      <sheetName val="JUCKEY_x0000_"/>
      <sheetName val="제진헾"/>
      <sheetName val="FB25JN"/>
      <sheetName val="중간부"/>
      <sheetName val="?_x000c_?_x000c_??耀僵䅛????_x0001_???‎ӥ_x001b_?_x000c_?_x000c_??"/>
      <sheetName val="?_x000c_?_x000c_??렀హ䆍????_x0001_???2?????_x001c_?_x000c_?"/>
      <sheetName val="Prabu"/>
      <sheetName val="PESANTREN"/>
      <sheetName val="On Time"/>
      <sheetName val="Cash Flow bulanan"/>
      <sheetName val="Galian 1"/>
      <sheetName val="schbhn"/>
      <sheetName val="schalt"/>
      <sheetName val="schtng"/>
      <sheetName val="HARGA MATERIAL"/>
      <sheetName val=" PE-F-42 MR 9 Manpower"/>
      <sheetName val="총투입계"/>
      <sheetName val="106C0300"/>
      <sheetName val="용소리교"/>
      <sheetName val="SORCE1"/>
      <sheetName val="Sensitivity"/>
      <sheetName val="설계기준"/>
      <sheetName val="내역1"/>
      <sheetName val="제잡비집계"/>
      <sheetName val="통합"/>
      <sheetName val="상하차비용(기계상차)"/>
      <sheetName val="수간보호"/>
      <sheetName val="운반비"/>
      <sheetName val="TOTAL_BOQ"/>
      <sheetName val="토공수량집계"/>
      <sheetName val="Hauptdaten"/>
      <sheetName val="입찰내역 발주처 양식"/>
      <sheetName val="하수처리_x0000__x0000_Ԁ_x0000_"/>
      <sheetName val="흄관헐기(원본)"/>
      <sheetName val="배선DATA"/>
      <sheetName val="로우프"/>
      <sheetName val="데이터입력"/>
      <sheetName val="예산변경사항"/>
      <sheetName val="INSTR"/>
      <sheetName val="1.설Ꙩօ됨"/>
      <sheetName val="새공·"/>
      <sheetName val="아이콘"/>
      <sheetName val="산출내역"/>
      <sheetName val="내역(총)"/>
      <sheetName val="[내역.XLS]석탄2쎕々/_x0000_"/>
      <sheetName val="COPk_x0000__x0000__x0001_Ԁ"/>
      <sheetName val="식재일위"/>
      <sheetName val="기계설비"/>
      <sheetName val="저"/>
      <sheetName val="재료"/>
      <sheetName val="남양주댠가표"/>
      <sheetName val="Medagama"/>
      <sheetName val="[내역.XLS]A__MSOffice_Excel_wo_21"/>
      <sheetName val="DATA(내업)"/>
      <sheetName val="[내역.XLS]A__MSOffice_Excel_wo_24"/>
      <sheetName val="[내역.XLS]A__MSOffice_Excel_wo_23"/>
      <sheetName val="[내역.XLS]A__MSOffice_Excel_wo_22"/>
      <sheetName val="[내역.XLS]A__MSOffice_Excel_wo_25"/>
      <sheetName val="[내역.XLS]A__MSOffice_Excel_wo_32"/>
      <sheetName val="[내역.XLS]A__MSOffice_Excel_wo_26"/>
      <sheetName val="[내역.XLS]A__MSOffice_Excel_wo_27"/>
      <sheetName val="[내역.XLS]A__MSOffice_Excel_wo_31"/>
      <sheetName val="[내역.XLS]A__MSOffice_Excel_wo_28"/>
      <sheetName val="[내역.XLS]A__MSOffice_Excel_wo_29"/>
      <sheetName val="[내역.XLS]A__MSOffice_Excel_wo_30"/>
      <sheetName val="[내역.XLS]A__MSOffice_Excel_wo_34"/>
      <sheetName val="[내역.XLS]A__MSOffice_Excel_wo_33"/>
      <sheetName val="[내역.XLS]A__MSOffice_Excel_wo_35"/>
      <sheetName val="[내역.XLS]A__MSOffice_Excel_wo_36"/>
      <sheetName val="3.공통공사??"/>
      <sheetName val="정??_x0005_"/>
      <sheetName val="패널"/>
      <sheetName val="1-6(반품내역)"/>
      <sheetName val="건축공사 집계표"/>
      <sheetName val="골조"/>
      <sheetName val="0226"/>
      <sheetName val="부속동"/>
      <sheetName val="돈암사업"/>
      <sheetName val="동력"/>
      <sheetName val="변압기"/>
      <sheetName val="집행예산"/>
      <sheetName val="아파트"/>
      <sheetName val="차선도색(1)"/>
      <sheetName val="[내역.XLS]A__MSOffice_Excel_wo_37"/>
      <sheetName val="[내역.XLS]A__MSOffice_Excel_wo_41"/>
      <sheetName val="[내역.XLS]A__MSOffice_Excel_wo_38"/>
      <sheetName val="[내역.XLS]A__MSOffice_Excel_wo_39"/>
      <sheetName val="[내역.XLS]A__MSOffice_Excel_wo_40"/>
      <sheetName val="[내역.XLS]A__MSOffice_Excel_wo_46"/>
      <sheetName val="[내역.XLS]A__MSOffice_Excel_wo_42"/>
      <sheetName val="[내역.XLS]A__MSOffice_Excel_wo_43"/>
      <sheetName val="[내역.XLS]A__MSOffice_Excel_wo_44"/>
      <sheetName val="[내역.XLS]A__MSOffice_Excel_wo_45"/>
      <sheetName val="[내역.XLS]A__MSOffice_Excel_wo_47"/>
      <sheetName val="[내역.XLS]A__MSOffice_Excel_wo_49"/>
      <sheetName val="[내역.XLS]A__MSOffice_Excel_wo_48"/>
      <sheetName val="[내역.XLS]A__MSOffice_Excel_wo_50"/>
      <sheetName val="[내역.XLS]A__MSOffice_Excel_wo_52"/>
      <sheetName val="[내역.XLS]A__MSOffice_Excel_wo_51"/>
      <sheetName val="[내역.XLS]A__MSOffice_Excel_wo_54"/>
      <sheetName val="[내역.XLS]A__MSOffice_Excel_wo_53"/>
      <sheetName val="[내역.XLS]A__MSOffice_Excel_wo_55"/>
      <sheetName val="유효성검사"/>
      <sheetName val="1.(5억 미만)원가계산서(지급) "/>
      <sheetName val="부대공Ⅱ"/>
      <sheetName val="수로교깨기"/>
      <sheetName val="깨기 총괄"/>
      <sheetName val="제비율"/>
      <sheetName val="일위대가목록"/>
      <sheetName val="집수정"/>
      <sheetName val="주입재산출조서"/>
      <sheetName val="설계단Ä"/>
      <sheetName val="입찰결과보고"/>
      <sheetName val="단가결정"/>
      <sheetName val="설계단®"/>
      <sheetName val="1_설계기준3"/>
      <sheetName val="입출재고현황_(2)1"/>
      <sheetName val="설_계1"/>
      <sheetName val="BSD_(2)1"/>
      <sheetName val="차집관로,_중계펌프장원가3"/>
      <sheetName val="차집관로,_중계펌프장3"/>
      <sheetName val="B_O_M1"/>
      <sheetName val="실행예산(97_12_17)3"/>
      <sheetName val="S_중기사용료3"/>
      <sheetName val="3_바닥판설계1"/>
      <sheetName val="보온_회사분1"/>
      <sheetName val="RING_WALL1"/>
      <sheetName val="G_R300경비1"/>
      <sheetName val="1_취수장1"/>
      <sheetName val="중기조종사_단위단가1"/>
      <sheetName val="LRT_Style_BOQ1"/>
      <sheetName val="세골재__T2_변경_현황1"/>
      <sheetName val="TOWER_12TON3"/>
      <sheetName val="TOWER_10TON3"/>
      <sheetName val="환경기계공정표_(3)1"/>
      <sheetName val="1062-X방향_1"/>
      <sheetName val="1_레미콘집계1"/>
      <sheetName val="2_아스콘집계1"/>
      <sheetName val="3_보도집계1"/>
      <sheetName val="4_보차도경계석및_도로경계블럭1"/>
      <sheetName val="Ⅰ_골재집계_1"/>
      <sheetName val="청구서_(별지)(3차분)1"/>
      <sheetName val="P_M_별1"/>
      <sheetName val="배관배선_단가조사1"/>
      <sheetName val="4_포장집계1"/>
      <sheetName val="3련_BOX"/>
      <sheetName val="제당_(13신규)원도급내역"/>
      <sheetName val="제당_(14신규)원도급내역"/>
      <sheetName val="제당_(13신규)하도급내역"/>
      <sheetName val="제당_(14신규)하도급내역_"/>
      <sheetName val="여수토방수로_(13신규)원도급내역"/>
      <sheetName val="여수토방수로_(14신규)원도급내역"/>
      <sheetName val="여수토방수로_(13신규)하도급내역_"/>
      <sheetName val="여수토방수로_(14신규)하도급내역_"/>
      <sheetName val="이설도로_(14신규)원도급내역_"/>
      <sheetName val="이설도로_(14신규)하도급내역"/>
      <sheetName val="2호이설도로_(14신규)원도급내역"/>
      <sheetName val="2호이설도로(하도급내역)_"/>
      <sheetName val="2호이설도로_(14신규)하도급내역"/>
      <sheetName val="사통(하도급내역)_"/>
      <sheetName val="제1호용수지선_(하도급)"/>
      <sheetName val="3BL공동구_수량"/>
      <sheetName val="Requirement(Work_Crew)1"/>
      <sheetName val="2_단면가정"/>
      <sheetName val="6_7_8_우물통"/>
      <sheetName val="1_설"/>
      <sheetName val="1_설Ā"/>
      <sheetName val="1_설壆⿜"/>
      <sheetName val="SUMMARY_"/>
      <sheetName val="SUMMARY__(2)"/>
      <sheetName val="설명(1~8)_"/>
      <sheetName val="EKOG10_(2)"/>
      <sheetName val="노원열병합__건축공사기성내역서"/>
      <sheetName val="3__GROUNDING_SYSTEM"/>
      <sheetName val="1_경관조명산출"/>
      <sheetName val="1_경관조명산출집계"/>
      <sheetName val="b_balj彀"/>
      <sheetName val="b_balj㻀"/>
      <sheetName val="Baby일닑⾸"/>
      <sheetName val="IRR_sponsor"/>
      <sheetName val="2_223M_due_to_adj_profit"/>
      <sheetName val="간접비_총괄표"/>
      <sheetName val="co-no_2"/>
      <sheetName val="personnel_loading"/>
      <sheetName val="INPUT_DATA_HERE"/>
      <sheetName val="bridge_#_1"/>
      <sheetName val="Existing_PC_Pavement"/>
      <sheetName val="마-2_전화"/>
      <sheetName val="자재_집계표"/>
      <sheetName val="I_설계조건"/>
      <sheetName val="ENE-CAL_1"/>
      <sheetName val="5_모델링"/>
      <sheetName val="L형옹벽"/>
      <sheetName val="설산1_나"/>
      <sheetName val="1_공사원가"/>
      <sheetName val="3_공통공사1"/>
      <sheetName val="내역갑지"/>
      <sheetName val="증감표"/>
      <sheetName val="원가계산서(증감)"/>
      <sheetName val="원가계산서 (변경)"/>
      <sheetName val="내역서(변경)"/>
      <sheetName val="Macro(전기)"/>
      <sheetName val="방음벽기초"/>
      <sheetName val="[내역.XLS]A__MSOffice_Excel_wo_59"/>
      <sheetName val="Supplement2"/>
      <sheetName val="TinhGiaNC"/>
      <sheetName val="VCBo"/>
      <sheetName val="DMCP"/>
      <sheetName val="BocXep"/>
      <sheetName val="TinhGiaMTC"/>
      <sheetName val="TH N.Cong"/>
      <sheetName val="VCThuy"/>
      <sheetName val="Gia cuoc moi"/>
      <sheetName val="Bang gia cuoc"/>
      <sheetName val="Bu nhien lieu"/>
      <sheetName val="현설갑지"/>
      <sheetName val="[내역.XLS]A__MSOffice_Excel_wo_56"/>
      <sheetName val="BM"/>
      <sheetName val="[내역.XLS]A__MSOffice_Excel_wo_57"/>
      <sheetName val="[내역.XLS]A__MSOffice_Excel_wo_58"/>
      <sheetName val="간접비총_x0000_"/>
      <sheetName val="[내역.XLS]A__MSOffice_Excel_wo_60"/>
      <sheetName val="중기일위대가"/>
      <sheetName val="2Ვ쭻"/>
      <sheetName val="2_x0000__x0000__x0005_"/>
      <sheetName val="BQMPALOC"/>
      <sheetName val="[내역.XLS]A__MSOffice_Excel_wo_61"/>
      <sheetName val="하도급대비"/>
      <sheetName val="[내역.XLS]A__MSOffice_Excel_wo_62"/>
      <sheetName val="L형옹벽측구"/>
      <sheetName val="[내역.XLS]A__MSOffice_Excel_wo_63"/>
      <sheetName val="부서별(배부후)_계획"/>
      <sheetName val="[내역.XLS]A__MSOffice_Excel_w_121"/>
      <sheetName val="[내역.XLS]A__MSOffice_Excel_w_117"/>
      <sheetName val="[내역.XLS]A__MSOffice_Excel_wo_82"/>
      <sheetName val="[내역.XLS]A__MSOffice_Excel_wo_68"/>
      <sheetName val="[내역.XLS]A__MSOffice_Excel_wo_64"/>
      <sheetName val="[내역.XLS]A__MSOffice_Excel_wo_65"/>
      <sheetName val="[내역.XLS]A__MSOffice_Excel_wo_66"/>
      <sheetName val="[내역.XLS]A__MSOffice_Excel_wo_67"/>
      <sheetName val="[내역.XLS]A__MSOffice_Excel_wo_69"/>
      <sheetName val="[내역.XLS]A__MSOffice_Excel_wo_70"/>
      <sheetName val="[내역.XLS]A__MSOffice_Excel_wo_76"/>
      <sheetName val="[내역.XLS]A__MSOffice_Excel_wo_72"/>
      <sheetName val="[내역.XLS]A__MSOffice_Excel_wo_71"/>
      <sheetName val="[내역.XLS]A__MSOffice_Excel_wo_74"/>
      <sheetName val="[내역.XLS]A__MSOffice_Excel_wo_73"/>
      <sheetName val="[내역.XLS]A__MSOffice_Excel_wo_75"/>
      <sheetName val="[내역.XLS]A__MSOffice_Excel_wo_77"/>
      <sheetName val="[내역.XLS]A__MSOffice_Excel_wo_78"/>
      <sheetName val="[내역.XLS]A__MSOffice_Excel_wo_79"/>
      <sheetName val="[내역.XLS]A__MSOffice_Excel_wo_80"/>
      <sheetName val="[내역.XLS]A__MSOffice_Excel_wo_81"/>
      <sheetName val="[내역.XLS]A__MSOffice_Excel_w_100"/>
      <sheetName val="[내역.XLS]A__MSOffice_Excel_wo_83"/>
      <sheetName val="[내역.XLS]A__MSOffice_Excel_wo_84"/>
      <sheetName val="[내역.XLS]A__MSOffice_Excel_wo_86"/>
      <sheetName val="[내역.XLS]A__MSOffice_Excel_wo_85"/>
      <sheetName val="[내역.XLS]A__MSOffice_Excel_wo_88"/>
      <sheetName val="[내역.XLS]A__MSOffice_Excel_wo_87"/>
      <sheetName val="[내역.XLS]A__MSOffice_Excel_wo_90"/>
      <sheetName val="[내역.XLS]A__MSOffice_Excel_wo_89"/>
      <sheetName val="[내역.XLS]A__MSOffice_Excel_wo_91"/>
      <sheetName val="[내역.XLS]A__MSOffice_Excel_wo_92"/>
      <sheetName val="[내역.XLS]A__MSOffice_Excel_wo_93"/>
      <sheetName val="[내역.XLS]A__MSOffice_Excel_wo_94"/>
      <sheetName val="[내역.XLS]A__MSOffice_Excel_wo_95"/>
      <sheetName val="[내역.XLS]A__MSOffice_Excel_wo_97"/>
      <sheetName val="[내역.XLS]A__MSOffice_Excel_wo_96"/>
      <sheetName val="[내역.XLS]A__MSOffice_Excel_wo_98"/>
      <sheetName val="[내역.XLS]A__MSOffice_Excel_wo_99"/>
      <sheetName val="[내역.XLS]A__MSOffice_Excel_w_102"/>
      <sheetName val="[내역.XLS]A__MSOffice_Excel_w_101"/>
      <sheetName val="[내역.XLS]A__MSOffice_Excel_w_103"/>
      <sheetName val="[내역.XLS]A__MSOffice_Excel_w_104"/>
      <sheetName val="[내역.XLS]A__MSOffice_Excel_w_105"/>
      <sheetName val="[내역.XLS]A__MSOffice_Excel_w_106"/>
      <sheetName val="[내역.XLS]A__MSOffice_Excel_w_107"/>
      <sheetName val="[내역.XLS]A__MSOffice_Excel_w_108"/>
      <sheetName val="[내역.XLS]A__MSOffice_Excel_w_109"/>
      <sheetName val="[내역.XLS]A__MSOffice_Excel_w_111"/>
      <sheetName val="[내역.XLS]A__MSOffice_Excel_w_110"/>
      <sheetName val="[내역.XLS]A__MSOffice_Excel_w_113"/>
      <sheetName val="[내역.XLS]A__MSOffice_Excel_w_112"/>
      <sheetName val="[내역.XLS]A__MSOffice_Excel_w_114"/>
      <sheetName val="[내역.XLS]A__MSOffice_Excel_w_115"/>
      <sheetName val="[내역.XLS]A__MSOffice_Excel_w_116"/>
      <sheetName val="[내역.XLS]A__MSOffice_Excel_w_118"/>
      <sheetName val="[내역.XLS]A__MSOffice_Excel_w_120"/>
      <sheetName val="[내역.XLS]A__MSOffice_Excel_w_119"/>
      <sheetName val="[내역.XLS]A__MSOffice_Excel_w_122"/>
      <sheetName val="[내역.XLS]A__MSOffice_Excel_w_123"/>
      <sheetName val="Macro(차단기)"/>
      <sheetName val="원가계산서(남측)"/>
      <sheetName val="9호관로"/>
      <sheetName val="부하집계표"/>
      <sheetName val="식재가격"/>
      <sheetName val="식재총괄"/>
      <sheetName val="청주(철골발주의뢰서)"/>
      <sheetName val="DAN"/>
      <sheetName val="철콘공사"/>
      <sheetName val="상반기손익차2총괄"/>
      <sheetName val="2.대외공문"/>
      <sheetName val="투찰금액"/>
      <sheetName val="단가(1)"/>
      <sheetName val="자  재"/>
      <sheetName val="건축외주"/>
      <sheetName val="웅진교-S2"/>
      <sheetName val="주소록"/>
      <sheetName val="단가 "/>
      <sheetName val="가스"/>
      <sheetName val="자동차폐수처리장"/>
      <sheetName val="하부철근수량"/>
      <sheetName val="제경비율"/>
      <sheetName val="주공기준"/>
      <sheetName val="유림총괄"/>
      <sheetName val="b_balju"/>
      <sheetName val="기본1"/>
      <sheetName val="수정일위대가"/>
      <sheetName val="금광1터널"/>
      <sheetName val="포장재료집계표"/>
      <sheetName val="포장면적산출"/>
      <sheetName val="포장수량집계"/>
      <sheetName val="이름정의"/>
      <sheetName val="_x0000__x0000__x0000__x0004__x0000_"/>
      <sheetName val="설계 갑지"/>
      <sheetName val="접속도로1"/>
      <sheetName val="선로정수계산"/>
      <sheetName val="기성내역서표지"/>
      <sheetName val="골프장예산"/>
      <sheetName val="변수"/>
      <sheetName val="BOX"/>
      <sheetName val="기존단가 (2)"/>
      <sheetName val="직노"/>
      <sheetName val="매매"/>
      <sheetName val="전신"/>
      <sheetName val="을지"/>
      <sheetName val="산출금액내역"/>
      <sheetName val="산1~6"/>
      <sheetName val="조ﱍ"/>
      <sheetName val="[내역.XLS]A__MSOffice_Excel_w_134"/>
      <sheetName val="구조물공수량집계표 (2)"/>
      <sheetName val="단면"/>
      <sheetName val="J형측구단위수량"/>
      <sheetName val="냉연집ç"/>
      <sheetName val="기초목"/>
      <sheetName val="설비원가"/>
      <sheetName val="Sheet17"/>
      <sheetName val="건축집계표이수"/>
      <sheetName val="건축집계합계"/>
      <sheetName val="당정동경상이수"/>
      <sheetName val="당정동공통이수"/>
      <sheetName val="[내역.XLS]A__MSOffice_Excel_w_124"/>
      <sheetName val="thao-go"/>
      <sheetName val="[내역.XLS]A__MSOffice_Excel_w_125"/>
      <sheetName val="[내역.XLS]A__MSOffice_Excel_w_126"/>
      <sheetName val="[내역.XLS]A__MSOffice_Excel_w_128"/>
      <sheetName val="[내역.XLS]A__MSOffice_Excel_w_127"/>
      <sheetName val="4)유동표"/>
      <sheetName val="연장조서"/>
      <sheetName val="산근"/>
      <sheetName val="아파트 기성내역서"/>
      <sheetName val="1. 설계조건 2.단면가정 3. 하중계산"/>
      <sheetName val="DATA 입력란"/>
      <sheetName val="방배동내역(리라)"/>
      <sheetName val="마감사양"/>
      <sheetName val="부대공사총괄"/>
      <sheetName val="건축공사집계표"/>
      <sheetName val="공통가설"/>
      <sheetName val="현장경비"/>
      <sheetName val="방배동내역 (총괄)"/>
      <sheetName val="DESIGN CRITERIA"/>
      <sheetName val="아스팔트 포장총괄집계표"/>
      <sheetName val="[내역.XLS]A__MSOffice_Excel_w_131"/>
      <sheetName val="[내역.XLS]A__MSOffice_Excel_w_129"/>
      <sheetName val="당진1,2호기전선관설치및접지4차공사내역서-을지"/>
      <sheetName val="[내역.XLS]A__MSOffice_Excel_w_130"/>
      <sheetName val="[내역.XLS]A__MSOffice_Excel_w_132"/>
      <sheetName val="[내역.XLS]A__MSOffice_Excel_w_133"/>
      <sheetName val="착공내솖"/>
      <sheetName val="착공내軝枧"/>
      <sheetName val="착공내씧"/>
      <sheetName val="착공내ꓝ佨"/>
      <sheetName val="착공내퓝屎"/>
      <sheetName val="착공내᳝ᜀ"/>
      <sheetName val="착공내퓝녎"/>
      <sheetName val="착공내퓝≎"/>
      <sheetName val="착공내퓝빎"/>
      <sheetName val="간접비총"/>
      <sheetName val="간접비총D"/>
      <sheetName val="착공내퓝Վ"/>
      <sheetName val="총내"/>
      <sheetName val="역T형(H=6.0) (2)"/>
      <sheetName val="QT_Ky_T11"/>
      <sheetName val="[내역.XLS]A__MSOffice_Excel_w_150"/>
      <sheetName val="OCT.FDN"/>
      <sheetName val="WIND"/>
      <sheetName val="SEISMIC"/>
      <sheetName val="SIZE"/>
      <sheetName val="EXT.CHECK"/>
      <sheetName val="A.B CHECK"/>
      <sheetName val="STR.ANA"/>
      <sheetName val="DESIGN"/>
      <sheetName val="REINF."/>
      <sheetName val="L &amp; K"/>
      <sheetName val="Module1"/>
      <sheetName val="Module2"/>
      <sheetName val="OCT_FDN"/>
      <sheetName val="calcul"/>
      <sheetName val="sheet"/>
      <sheetName val="2.설계제원"/>
      <sheetName val="160-TV-301"/>
      <sheetName val="HORI. VESSEL"/>
      <sheetName val="Equipment"/>
      <sheetName val="PRO_DCI"/>
      <sheetName val="INST_DCI"/>
      <sheetName val="HVAC_DCI"/>
      <sheetName val="PIPE_DCI"/>
      <sheetName val="Regenerator  Concrete Structure"/>
      <sheetName val="CALCULATION"/>
      <sheetName val="별표총괄"/>
      <sheetName val="접속슬래브"/>
      <sheetName val="SKETCH"/>
      <sheetName val="LOADS"/>
      <sheetName val="PROCURE"/>
      <sheetName val="CAL."/>
      <sheetName val="C"/>
      <sheetName val="ind"/>
      <sheetName val="w't table"/>
      <sheetName val="Proj Cost Sumry"/>
      <sheetName val="BQ"/>
      <sheetName val="LEGEND"/>
      <sheetName val="IT-BAT"/>
      <sheetName val="뜃맟뭁돽띿맟?-BLDG"/>
      <sheetName val="BREAKDOWN(철거설치)"/>
      <sheetName val="ANX3A65"/>
      <sheetName val="cable"/>
      <sheetName val="lookup"/>
      <sheetName val="UBC(WIND)"/>
      <sheetName val="out_prog"/>
      <sheetName val="선적schedule (2)"/>
      <sheetName val="C-18"/>
      <sheetName val="COA-17"/>
      <sheetName val="mhrrate"/>
      <sheetName val=" Sum"/>
      <sheetName val="일위대가표(DEEP)"/>
      <sheetName val="1SGATE97"/>
      <sheetName val="가⣐鳋"/>
      <sheetName val="가颌亸"/>
      <sheetName val="[내역.XLS]A__MSOffice_Excel_w_135"/>
      <sheetName val="[내역.XLS]A__MSOffice_Excel_w_136"/>
      <sheetName val="[내역.XLS]A__MSOffice_Excel_w_137"/>
      <sheetName val="[내역.XLS]A__MSOffice_Excel_w_138"/>
      <sheetName val="[내역.XLS]A__MSOffice_Excel_w_142"/>
      <sheetName val="[내역.XLS]A__MSOffice_Excel_w_139"/>
      <sheetName val="[내역.XLS]A__MSOffice_Excel_w_140"/>
      <sheetName val="[내역.XLS]A__MSOffice_Excel_w_141"/>
      <sheetName val="안산기계장치"/>
      <sheetName val="입력DATA"/>
      <sheetName val="cable-data"/>
      <sheetName val="정리내역"/>
      <sheetName val="[내역.XLS]A__MSOffice_Excel_w_143"/>
      <sheetName val="[내역.XLS]A__MSOffice_Excel_w_146"/>
      <sheetName val="[내역.XLS]A__MSOffice_Excel_w_144"/>
      <sheetName val="[내역.XLS]A__MSOffice_Excel_w_145"/>
      <sheetName val="[내역.XLS]A__MSOffice_Excel_w_147"/>
      <sheetName val="[내역.XLS]A__MSOffice_Excel_w_148"/>
      <sheetName val="[내역.XLS]A__MSOffice_Excel_w_149"/>
      <sheetName val="방지책개소별명세"/>
      <sheetName val="아수배전(1회)"/>
      <sheetName val="경영혁신본부"/>
      <sheetName val="부표怀_x0010_"/>
      <sheetName val="운E"/>
      <sheetName val="지장물_x0000__x0000_堀"/>
      <sheetName val="TOWER 12T_x0000__x0000_"/>
      <sheetName val="역T형"/>
      <sheetName val="운반산_x0000_"/>
      <sheetName val="설계단넼"/>
      <sheetName val="신_x0000__x0000_Ԁ"/>
      <sheetName val="간선"/>
      <sheetName val="1ST"/>
      <sheetName val="VT,NC,M"/>
      <sheetName val="[내역.XLS][내역.XLS]석탄2쎕々/_x0000_"/>
      <sheetName val="[내역.XLS][내역.XLS][내역.XLS]석탄2쎕々/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sheetData sheetId="486"/>
      <sheetData sheetId="487" refreshError="1"/>
      <sheetData sheetId="488" refreshError="1"/>
      <sheetData sheetId="489" refreshError="1"/>
      <sheetData sheetId="490" refreshError="1"/>
      <sheetData sheetId="491" refreshError="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sheetData sheetId="506"/>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sheetData sheetId="553"/>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refreshError="1"/>
      <sheetData sheetId="566" refreshError="1"/>
      <sheetData sheetId="567"/>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sheetData sheetId="923" refreshError="1"/>
      <sheetData sheetId="924" refreshError="1"/>
      <sheetData sheetId="925" refreshError="1"/>
      <sheetData sheetId="926" refreshError="1"/>
      <sheetData sheetId="927" refreshError="1"/>
      <sheetData sheetId="928" refreshError="1"/>
      <sheetData sheetId="929">
        <row r="1">
          <cell r="C1" t="str">
            <v>F_CODE</v>
          </cell>
        </row>
      </sheetData>
      <sheetData sheetId="930" refreshError="1"/>
      <sheetData sheetId="931" refreshError="1"/>
      <sheetData sheetId="932" refreshError="1"/>
      <sheetData sheetId="933" refreshError="1"/>
      <sheetData sheetId="934" refreshError="1"/>
      <sheetData sheetId="935" refreshError="1"/>
      <sheetData sheetId="936">
        <row r="1">
          <cell r="C1" t="str">
            <v>F_CODE</v>
          </cell>
        </row>
      </sheetData>
      <sheetData sheetId="937">
        <row r="1">
          <cell r="C1" t="str">
            <v>F_CODE</v>
          </cell>
        </row>
      </sheetData>
      <sheetData sheetId="938">
        <row r="1">
          <cell r="C1" t="str">
            <v>F_CODE</v>
          </cell>
        </row>
      </sheetData>
      <sheetData sheetId="939">
        <row r="1">
          <cell r="C1" t="str">
            <v>F_CODE</v>
          </cell>
        </row>
      </sheetData>
      <sheetData sheetId="940">
        <row r="1">
          <cell r="C1" t="str">
            <v>F_CODE</v>
          </cell>
        </row>
      </sheetData>
      <sheetData sheetId="941">
        <row r="1">
          <cell r="C1" t="str">
            <v>F_CODE</v>
          </cell>
        </row>
      </sheetData>
      <sheetData sheetId="942">
        <row r="1">
          <cell r="C1" t="str">
            <v>F_CODE</v>
          </cell>
        </row>
      </sheetData>
      <sheetData sheetId="943">
        <row r="1">
          <cell r="C1" t="str">
            <v>F_CODE</v>
          </cell>
        </row>
      </sheetData>
      <sheetData sheetId="944">
        <row r="1">
          <cell r="C1" t="str">
            <v>F_CODE</v>
          </cell>
        </row>
      </sheetData>
      <sheetData sheetId="945">
        <row r="1">
          <cell r="C1" t="str">
            <v>F_CODE</v>
          </cell>
        </row>
      </sheetData>
      <sheetData sheetId="946">
        <row r="1">
          <cell r="C1" t="str">
            <v>F_CODE</v>
          </cell>
        </row>
      </sheetData>
      <sheetData sheetId="947">
        <row r="1">
          <cell r="C1" t="str">
            <v>F_CODE</v>
          </cell>
        </row>
      </sheetData>
      <sheetData sheetId="948">
        <row r="1">
          <cell r="C1" t="str">
            <v>F_CODE</v>
          </cell>
        </row>
      </sheetData>
      <sheetData sheetId="949">
        <row r="1">
          <cell r="C1" t="str">
            <v>F_CODE</v>
          </cell>
        </row>
      </sheetData>
      <sheetData sheetId="950">
        <row r="1">
          <cell r="C1" t="str">
            <v>F_CODE</v>
          </cell>
        </row>
      </sheetData>
      <sheetData sheetId="951">
        <row r="1">
          <cell r="C1" t="str">
            <v>F_CODE</v>
          </cell>
        </row>
      </sheetData>
      <sheetData sheetId="952">
        <row r="1">
          <cell r="C1" t="str">
            <v>F_CODE</v>
          </cell>
        </row>
      </sheetData>
      <sheetData sheetId="953">
        <row r="1">
          <cell r="C1" t="str">
            <v>F_CODE</v>
          </cell>
        </row>
      </sheetData>
      <sheetData sheetId="954">
        <row r="1">
          <cell r="C1" t="str">
            <v>F_CODE</v>
          </cell>
        </row>
      </sheetData>
      <sheetData sheetId="955">
        <row r="1">
          <cell r="C1" t="str">
            <v>F_CODE</v>
          </cell>
        </row>
      </sheetData>
      <sheetData sheetId="956">
        <row r="1">
          <cell r="C1" t="str">
            <v>F_CODE</v>
          </cell>
        </row>
      </sheetData>
      <sheetData sheetId="957">
        <row r="1">
          <cell r="C1" t="str">
            <v>F_CODE</v>
          </cell>
        </row>
      </sheetData>
      <sheetData sheetId="958">
        <row r="1">
          <cell r="C1" t="str">
            <v>F_CODE</v>
          </cell>
        </row>
      </sheetData>
      <sheetData sheetId="959">
        <row r="1">
          <cell r="C1" t="str">
            <v>F_CODE</v>
          </cell>
        </row>
      </sheetData>
      <sheetData sheetId="960">
        <row r="1">
          <cell r="C1" t="str">
            <v>F_CODE</v>
          </cell>
        </row>
      </sheetData>
      <sheetData sheetId="961">
        <row r="1">
          <cell r="C1" t="str">
            <v>F_CODE</v>
          </cell>
        </row>
      </sheetData>
      <sheetData sheetId="962">
        <row r="1">
          <cell r="C1" t="str">
            <v>F_CODE</v>
          </cell>
        </row>
      </sheetData>
      <sheetData sheetId="963">
        <row r="1">
          <cell r="C1" t="str">
            <v>F_CODE</v>
          </cell>
        </row>
      </sheetData>
      <sheetData sheetId="964">
        <row r="1">
          <cell r="C1" t="str">
            <v>F_CODE</v>
          </cell>
        </row>
      </sheetData>
      <sheetData sheetId="965">
        <row r="1">
          <cell r="C1" t="str">
            <v>F_CODE</v>
          </cell>
        </row>
      </sheetData>
      <sheetData sheetId="966">
        <row r="1">
          <cell r="C1" t="str">
            <v>F_CODE</v>
          </cell>
        </row>
      </sheetData>
      <sheetData sheetId="967">
        <row r="1">
          <cell r="C1" t="str">
            <v>F_CODE</v>
          </cell>
        </row>
      </sheetData>
      <sheetData sheetId="968">
        <row r="1">
          <cell r="C1" t="str">
            <v>F_CODE</v>
          </cell>
        </row>
      </sheetData>
      <sheetData sheetId="969">
        <row r="1">
          <cell r="C1" t="str">
            <v>F_CODE</v>
          </cell>
        </row>
      </sheetData>
      <sheetData sheetId="970">
        <row r="1">
          <cell r="C1" t="str">
            <v>F_CODE</v>
          </cell>
        </row>
      </sheetData>
      <sheetData sheetId="971">
        <row r="1">
          <cell r="C1" t="str">
            <v>F_CODE</v>
          </cell>
        </row>
      </sheetData>
      <sheetData sheetId="972">
        <row r="1">
          <cell r="C1" t="str">
            <v>F_CODE</v>
          </cell>
        </row>
      </sheetData>
      <sheetData sheetId="973">
        <row r="1">
          <cell r="C1" t="str">
            <v>F_CODE</v>
          </cell>
        </row>
      </sheetData>
      <sheetData sheetId="974">
        <row r="1">
          <cell r="C1" t="str">
            <v>F_CODE</v>
          </cell>
        </row>
      </sheetData>
      <sheetData sheetId="975">
        <row r="1">
          <cell r="C1" t="str">
            <v>F_CODE</v>
          </cell>
        </row>
      </sheetData>
      <sheetData sheetId="976">
        <row r="1">
          <cell r="C1" t="str">
            <v>F_CODE</v>
          </cell>
        </row>
      </sheetData>
      <sheetData sheetId="977">
        <row r="1">
          <cell r="C1" t="str">
            <v>F_CODE</v>
          </cell>
        </row>
      </sheetData>
      <sheetData sheetId="978">
        <row r="1">
          <cell r="C1" t="str">
            <v>F_CODE</v>
          </cell>
        </row>
      </sheetData>
      <sheetData sheetId="979">
        <row r="1">
          <cell r="C1" t="str">
            <v>F_CODE</v>
          </cell>
        </row>
      </sheetData>
      <sheetData sheetId="980">
        <row r="1">
          <cell r="C1" t="str">
            <v>F_CODE</v>
          </cell>
        </row>
      </sheetData>
      <sheetData sheetId="981">
        <row r="1">
          <cell r="C1" t="str">
            <v>F_CODE</v>
          </cell>
        </row>
      </sheetData>
      <sheetData sheetId="982">
        <row r="1">
          <cell r="C1" t="str">
            <v>F_CODE</v>
          </cell>
        </row>
      </sheetData>
      <sheetData sheetId="983">
        <row r="1">
          <cell r="C1" t="str">
            <v>F_CODE</v>
          </cell>
        </row>
      </sheetData>
      <sheetData sheetId="984">
        <row r="1">
          <cell r="C1" t="str">
            <v>F_CODE</v>
          </cell>
        </row>
      </sheetData>
      <sheetData sheetId="985">
        <row r="1">
          <cell r="C1" t="str">
            <v>F_CODE</v>
          </cell>
        </row>
      </sheetData>
      <sheetData sheetId="986">
        <row r="1">
          <cell r="C1" t="str">
            <v>F_CODE</v>
          </cell>
        </row>
      </sheetData>
      <sheetData sheetId="987">
        <row r="1">
          <cell r="C1" t="str">
            <v>F_CODE</v>
          </cell>
        </row>
      </sheetData>
      <sheetData sheetId="988">
        <row r="1">
          <cell r="C1" t="str">
            <v>F_CODE</v>
          </cell>
        </row>
      </sheetData>
      <sheetData sheetId="989">
        <row r="1">
          <cell r="C1" t="str">
            <v>F_CODE</v>
          </cell>
        </row>
      </sheetData>
      <sheetData sheetId="990">
        <row r="1">
          <cell r="C1" t="str">
            <v>F_CODE</v>
          </cell>
        </row>
      </sheetData>
      <sheetData sheetId="991">
        <row r="1">
          <cell r="C1" t="str">
            <v>F_CODE</v>
          </cell>
        </row>
      </sheetData>
      <sheetData sheetId="992">
        <row r="1">
          <cell r="C1" t="str">
            <v>F_CODE</v>
          </cell>
        </row>
      </sheetData>
      <sheetData sheetId="993">
        <row r="1">
          <cell r="C1" t="str">
            <v>F_CODE</v>
          </cell>
        </row>
      </sheetData>
      <sheetData sheetId="994">
        <row r="1">
          <cell r="C1" t="str">
            <v>F_CODE</v>
          </cell>
        </row>
      </sheetData>
      <sheetData sheetId="995">
        <row r="1">
          <cell r="C1" t="str">
            <v>F_CODE</v>
          </cell>
        </row>
      </sheetData>
      <sheetData sheetId="996">
        <row r="1">
          <cell r="C1" t="str">
            <v>F_CODE</v>
          </cell>
        </row>
      </sheetData>
      <sheetData sheetId="997">
        <row r="1">
          <cell r="C1" t="str">
            <v>F_CODE</v>
          </cell>
        </row>
      </sheetData>
      <sheetData sheetId="998">
        <row r="1">
          <cell r="C1" t="str">
            <v>F_CODE</v>
          </cell>
        </row>
      </sheetData>
      <sheetData sheetId="999">
        <row r="1">
          <cell r="C1" t="str">
            <v>F_CODE</v>
          </cell>
        </row>
      </sheetData>
      <sheetData sheetId="1000">
        <row r="1">
          <cell r="C1" t="str">
            <v>F_CODE</v>
          </cell>
        </row>
      </sheetData>
      <sheetData sheetId="1001">
        <row r="1">
          <cell r="C1" t="str">
            <v>F_CODE</v>
          </cell>
        </row>
      </sheetData>
      <sheetData sheetId="1002">
        <row r="1">
          <cell r="C1" t="str">
            <v>F_CODE</v>
          </cell>
        </row>
      </sheetData>
      <sheetData sheetId="1003">
        <row r="1">
          <cell r="C1" t="str">
            <v>F_CODE</v>
          </cell>
        </row>
      </sheetData>
      <sheetData sheetId="1004">
        <row r="1">
          <cell r="C1" t="str">
            <v>F_CODE</v>
          </cell>
        </row>
      </sheetData>
      <sheetData sheetId="1005">
        <row r="1">
          <cell r="C1" t="str">
            <v>F_CODE</v>
          </cell>
        </row>
      </sheetData>
      <sheetData sheetId="1006">
        <row r="1">
          <cell r="C1" t="str">
            <v>F_CODE</v>
          </cell>
        </row>
      </sheetData>
      <sheetData sheetId="1007">
        <row r="1">
          <cell r="C1" t="str">
            <v>F_CODE</v>
          </cell>
        </row>
      </sheetData>
      <sheetData sheetId="1008">
        <row r="1">
          <cell r="C1" t="str">
            <v>F_CODE</v>
          </cell>
        </row>
      </sheetData>
      <sheetData sheetId="1009">
        <row r="1">
          <cell r="C1" t="str">
            <v>F_CODE</v>
          </cell>
        </row>
      </sheetData>
      <sheetData sheetId="1010">
        <row r="1">
          <cell r="C1" t="str">
            <v>F_CODE</v>
          </cell>
        </row>
      </sheetData>
      <sheetData sheetId="1011">
        <row r="1">
          <cell r="C1" t="str">
            <v>F_CODE</v>
          </cell>
        </row>
      </sheetData>
      <sheetData sheetId="1012">
        <row r="1">
          <cell r="C1" t="str">
            <v>F_CODE</v>
          </cell>
        </row>
      </sheetData>
      <sheetData sheetId="1013">
        <row r="1">
          <cell r="C1" t="str">
            <v>F_CODE</v>
          </cell>
        </row>
      </sheetData>
      <sheetData sheetId="1014">
        <row r="1">
          <cell r="C1" t="str">
            <v>F_CODE</v>
          </cell>
        </row>
      </sheetData>
      <sheetData sheetId="1015">
        <row r="1">
          <cell r="C1" t="str">
            <v>F_CODE</v>
          </cell>
        </row>
      </sheetData>
      <sheetData sheetId="1016">
        <row r="1">
          <cell r="C1" t="str">
            <v>F_CODE</v>
          </cell>
        </row>
      </sheetData>
      <sheetData sheetId="1017">
        <row r="1">
          <cell r="C1" t="str">
            <v>F_CODE</v>
          </cell>
        </row>
      </sheetData>
      <sheetData sheetId="1018">
        <row r="1">
          <cell r="C1" t="str">
            <v>F_CODE</v>
          </cell>
        </row>
      </sheetData>
      <sheetData sheetId="1019">
        <row r="1">
          <cell r="C1" t="str">
            <v>F_CODE</v>
          </cell>
        </row>
      </sheetData>
      <sheetData sheetId="1020">
        <row r="1">
          <cell r="C1" t="str">
            <v>F_CODE</v>
          </cell>
        </row>
      </sheetData>
      <sheetData sheetId="1021">
        <row r="1">
          <cell r="C1" t="str">
            <v>F_CODE</v>
          </cell>
        </row>
      </sheetData>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sheetData sheetId="1279"/>
      <sheetData sheetId="1280" refreshError="1"/>
      <sheetData sheetId="1281" refreshError="1"/>
      <sheetData sheetId="1282" refreshError="1"/>
      <sheetData sheetId="1283">
        <row r="1">
          <cell r="C1" t="str">
            <v>F_CODE</v>
          </cell>
        </row>
      </sheetData>
      <sheetData sheetId="1284">
        <row r="1">
          <cell r="C1" t="str">
            <v>F_CODE</v>
          </cell>
        </row>
      </sheetData>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ow r="1">
          <cell r="C1" t="str">
            <v>F_CODE</v>
          </cell>
        </row>
      </sheetData>
      <sheetData sheetId="1360" refreshError="1"/>
      <sheetData sheetId="1361">
        <row r="1">
          <cell r="C1" t="str">
            <v>F_CODE</v>
          </cell>
        </row>
      </sheetData>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ow r="1">
          <cell r="C1" t="str">
            <v>F_CODE</v>
          </cell>
        </row>
      </sheetData>
      <sheetData sheetId="1379" refreshError="1"/>
      <sheetData sheetId="1380" refreshError="1"/>
      <sheetData sheetId="1381" refreshError="1"/>
      <sheetData sheetId="1382" refreshError="1"/>
      <sheetData sheetId="1383" refreshError="1"/>
      <sheetData sheetId="1384" refreshError="1"/>
      <sheetData sheetId="1385">
        <row r="1">
          <cell r="C1" t="str">
            <v>F_CODE</v>
          </cell>
        </row>
      </sheetData>
      <sheetData sheetId="1386">
        <row r="1">
          <cell r="C1" t="str">
            <v>F_CODE</v>
          </cell>
        </row>
      </sheetData>
      <sheetData sheetId="1387">
        <row r="1">
          <cell r="C1" t="str">
            <v>F_CODE</v>
          </cell>
        </row>
      </sheetData>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ow r="1">
          <cell r="C1" t="str">
            <v>F_CODE</v>
          </cell>
        </row>
      </sheetData>
      <sheetData sheetId="1435">
        <row r="1">
          <cell r="C1" t="str">
            <v>F_CODE</v>
          </cell>
        </row>
      </sheetData>
      <sheetData sheetId="1436">
        <row r="1">
          <cell r="C1" t="str">
            <v>F_CODE</v>
          </cell>
        </row>
      </sheetData>
      <sheetData sheetId="1437">
        <row r="1">
          <cell r="C1" t="str">
            <v>F_CODE</v>
          </cell>
        </row>
      </sheetData>
      <sheetData sheetId="1438">
        <row r="1">
          <cell r="C1" t="str">
            <v>F_CODE</v>
          </cell>
        </row>
      </sheetData>
      <sheetData sheetId="1439" refreshError="1"/>
      <sheetData sheetId="1440" refreshError="1"/>
      <sheetData sheetId="1441" refreshError="1"/>
      <sheetData sheetId="1442" refreshError="1"/>
      <sheetData sheetId="1443" refreshError="1"/>
      <sheetData sheetId="1444">
        <row r="1">
          <cell r="C1" t="str">
            <v>F_CODE</v>
          </cell>
        </row>
      </sheetData>
      <sheetData sheetId="1445"/>
      <sheetData sheetId="1446"/>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ow r="1">
          <cell r="C1" t="str">
            <v>F_CODE</v>
          </cell>
        </row>
      </sheetData>
      <sheetData sheetId="1483">
        <row r="1">
          <cell r="C1" t="str">
            <v>F_CODE</v>
          </cell>
        </row>
      </sheetData>
      <sheetData sheetId="1484">
        <row r="1">
          <cell r="C1" t="str">
            <v>F_CODE</v>
          </cell>
        </row>
      </sheetData>
      <sheetData sheetId="1485" refreshError="1"/>
      <sheetData sheetId="1486" refreshError="1"/>
      <sheetData sheetId="1487" refreshError="1"/>
      <sheetData sheetId="1488">
        <row r="1">
          <cell r="C1" t="str">
            <v>F_CODE</v>
          </cell>
        </row>
      </sheetData>
      <sheetData sheetId="1489">
        <row r="1">
          <cell r="C1" t="str">
            <v>F_CODE</v>
          </cell>
        </row>
      </sheetData>
      <sheetData sheetId="1490" refreshError="1"/>
      <sheetData sheetId="1491">
        <row r="1">
          <cell r="C1" t="str">
            <v>F_CODE</v>
          </cell>
        </row>
      </sheetData>
      <sheetData sheetId="1492">
        <row r="1">
          <cell r="C1" t="str">
            <v>F_CODE</v>
          </cell>
        </row>
      </sheetData>
      <sheetData sheetId="1493">
        <row r="1">
          <cell r="C1" t="str">
            <v>F_CODE</v>
          </cell>
        </row>
      </sheetData>
      <sheetData sheetId="1494">
        <row r="1">
          <cell r="C1" t="str">
            <v>F_CODE</v>
          </cell>
        </row>
      </sheetData>
      <sheetData sheetId="1495">
        <row r="1">
          <cell r="C1" t="str">
            <v>F_CODE</v>
          </cell>
        </row>
      </sheetData>
      <sheetData sheetId="1496">
        <row r="1">
          <cell r="C1" t="str">
            <v>F_CODE</v>
          </cell>
        </row>
      </sheetData>
      <sheetData sheetId="1497">
        <row r="1">
          <cell r="C1" t="str">
            <v>F_CODE</v>
          </cell>
        </row>
      </sheetData>
      <sheetData sheetId="1498">
        <row r="1">
          <cell r="C1" t="str">
            <v>F_CODE</v>
          </cell>
        </row>
      </sheetData>
      <sheetData sheetId="1499">
        <row r="1">
          <cell r="C1" t="str">
            <v>F_CODE</v>
          </cell>
        </row>
      </sheetData>
      <sheetData sheetId="1500">
        <row r="1">
          <cell r="C1" t="str">
            <v>F_CODE</v>
          </cell>
        </row>
      </sheetData>
      <sheetData sheetId="1501">
        <row r="1">
          <cell r="C1" t="str">
            <v>F_CODE</v>
          </cell>
        </row>
      </sheetData>
      <sheetData sheetId="1502">
        <row r="1">
          <cell r="C1" t="str">
            <v>F_CODE</v>
          </cell>
        </row>
      </sheetData>
      <sheetData sheetId="1503">
        <row r="1">
          <cell r="C1" t="str">
            <v>F_CODE</v>
          </cell>
        </row>
      </sheetData>
      <sheetData sheetId="1504">
        <row r="1">
          <cell r="C1" t="str">
            <v>F_CODE</v>
          </cell>
        </row>
      </sheetData>
      <sheetData sheetId="1505">
        <row r="1">
          <cell r="C1" t="str">
            <v>F_CODE</v>
          </cell>
        </row>
      </sheetData>
      <sheetData sheetId="1506">
        <row r="1">
          <cell r="C1" t="str">
            <v>F_CODE</v>
          </cell>
        </row>
      </sheetData>
      <sheetData sheetId="1507">
        <row r="1">
          <cell r="C1" t="str">
            <v>F_CODE</v>
          </cell>
        </row>
      </sheetData>
      <sheetData sheetId="1508">
        <row r="1">
          <cell r="C1" t="str">
            <v>F_CODE</v>
          </cell>
        </row>
      </sheetData>
      <sheetData sheetId="1509">
        <row r="1">
          <cell r="C1" t="str">
            <v>F_CODE</v>
          </cell>
        </row>
      </sheetData>
      <sheetData sheetId="1510">
        <row r="1">
          <cell r="C1" t="str">
            <v>F_CODE</v>
          </cell>
        </row>
      </sheetData>
      <sheetData sheetId="1511">
        <row r="1">
          <cell r="C1" t="str">
            <v>F_CODE</v>
          </cell>
        </row>
      </sheetData>
      <sheetData sheetId="1512">
        <row r="1">
          <cell r="C1" t="str">
            <v>F_CODE</v>
          </cell>
        </row>
      </sheetData>
      <sheetData sheetId="1513">
        <row r="1">
          <cell r="C1" t="str">
            <v>F_CODE</v>
          </cell>
        </row>
      </sheetData>
      <sheetData sheetId="1514">
        <row r="1">
          <cell r="C1" t="str">
            <v>F_CODE</v>
          </cell>
        </row>
      </sheetData>
      <sheetData sheetId="1515">
        <row r="1">
          <cell r="C1" t="str">
            <v>F_CODE</v>
          </cell>
        </row>
      </sheetData>
      <sheetData sheetId="1516"/>
      <sheetData sheetId="1517" refreshError="1"/>
      <sheetData sheetId="1518" refreshError="1"/>
      <sheetData sheetId="1519" refreshError="1"/>
      <sheetData sheetId="1520" refreshError="1"/>
      <sheetData sheetId="1521">
        <row r="1">
          <cell r="C1" t="str">
            <v>F_CODE</v>
          </cell>
        </row>
      </sheetData>
      <sheetData sheetId="1522">
        <row r="1">
          <cell r="C1" t="str">
            <v>F_CODE</v>
          </cell>
        </row>
      </sheetData>
      <sheetData sheetId="1523" refreshError="1"/>
      <sheetData sheetId="1524" refreshError="1"/>
      <sheetData sheetId="1525" refreshError="1"/>
      <sheetData sheetId="1526" refreshError="1"/>
      <sheetData sheetId="1527" refreshError="1"/>
      <sheetData sheetId="1528"/>
      <sheetData sheetId="1529" refreshError="1"/>
      <sheetData sheetId="1530" refreshError="1"/>
      <sheetData sheetId="1531" refreshError="1"/>
      <sheetData sheetId="1532" refreshError="1"/>
      <sheetData sheetId="1533" refreshError="1"/>
      <sheetData sheetId="1534" refreshError="1"/>
      <sheetData sheetId="1535"/>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sheetData sheetId="1590"/>
      <sheetData sheetId="1591"/>
      <sheetData sheetId="1592"/>
      <sheetData sheetId="1593"/>
      <sheetData sheetId="1594">
        <row r="1">
          <cell r="C1" t="str">
            <v>F_CODE</v>
          </cell>
        </row>
      </sheetData>
      <sheetData sheetId="1595">
        <row r="1">
          <cell r="C1" t="str">
            <v>F_CODE</v>
          </cell>
        </row>
      </sheetData>
      <sheetData sheetId="1596"/>
      <sheetData sheetId="1597"/>
      <sheetData sheetId="1598" refreshError="1"/>
      <sheetData sheetId="1599" refreshError="1"/>
      <sheetData sheetId="1600"/>
      <sheetData sheetId="1601" refreshError="1"/>
      <sheetData sheetId="1602"/>
      <sheetData sheetId="1603"/>
      <sheetData sheetId="1604"/>
      <sheetData sheetId="1605"/>
      <sheetData sheetId="1606">
        <row r="1">
          <cell r="C1" t="str">
            <v>F_CODE</v>
          </cell>
        </row>
      </sheetData>
      <sheetData sheetId="1607">
        <row r="1">
          <cell r="C1" t="str">
            <v>F_CODE</v>
          </cell>
        </row>
      </sheetData>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row r="1">
          <cell r="C1" t="str">
            <v>F_CODE</v>
          </cell>
        </row>
      </sheetData>
      <sheetData sheetId="1626"/>
      <sheetData sheetId="1627"/>
      <sheetData sheetId="1628"/>
      <sheetData sheetId="1629">
        <row r="1">
          <cell r="C1" t="str">
            <v>F_CODE</v>
          </cell>
        </row>
      </sheetData>
      <sheetData sheetId="1630">
        <row r="1">
          <cell r="C1" t="str">
            <v>F_CODE</v>
          </cell>
        </row>
      </sheetData>
      <sheetData sheetId="1631"/>
      <sheetData sheetId="1632"/>
      <sheetData sheetId="1633">
        <row r="1">
          <cell r="C1" t="str">
            <v>F_CODE</v>
          </cell>
        </row>
      </sheetData>
      <sheetData sheetId="1634" refreshError="1"/>
      <sheetData sheetId="1635"/>
      <sheetData sheetId="1636">
        <row r="1">
          <cell r="C1" t="str">
            <v>F_CODE</v>
          </cell>
        </row>
      </sheetData>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sheetData sheetId="1689"/>
      <sheetData sheetId="1690"/>
      <sheetData sheetId="1691">
        <row r="1">
          <cell r="C1" t="str">
            <v>F_CODE</v>
          </cell>
        </row>
      </sheetData>
      <sheetData sheetId="1692">
        <row r="1">
          <cell r="C1" t="str">
            <v>F_CODE</v>
          </cell>
        </row>
      </sheetData>
      <sheetData sheetId="1693">
        <row r="1">
          <cell r="C1" t="str">
            <v>F_CODE</v>
          </cell>
        </row>
      </sheetData>
      <sheetData sheetId="1694">
        <row r="1">
          <cell r="C1" t="str">
            <v>F_CODE</v>
          </cell>
        </row>
      </sheetData>
      <sheetData sheetId="1695"/>
      <sheetData sheetId="1696">
        <row r="1">
          <cell r="C1" t="str">
            <v>F_CODE</v>
          </cell>
        </row>
      </sheetData>
      <sheetData sheetId="1697">
        <row r="1">
          <cell r="C1" t="str">
            <v>F_CODE</v>
          </cell>
        </row>
      </sheetData>
      <sheetData sheetId="1698">
        <row r="1">
          <cell r="C1" t="str">
            <v>F_CODE</v>
          </cell>
        </row>
      </sheetData>
      <sheetData sheetId="1699"/>
      <sheetData sheetId="1700"/>
      <sheetData sheetId="1701"/>
      <sheetData sheetId="1702">
        <row r="1">
          <cell r="C1" t="str">
            <v>F_CODE</v>
          </cell>
        </row>
      </sheetData>
      <sheetData sheetId="1703"/>
      <sheetData sheetId="1704"/>
      <sheetData sheetId="1705"/>
      <sheetData sheetId="1706"/>
      <sheetData sheetId="1707">
        <row r="1">
          <cell r="C1" t="str">
            <v>F_CODE</v>
          </cell>
        </row>
      </sheetData>
      <sheetData sheetId="1708">
        <row r="1">
          <cell r="C1" t="str">
            <v>F_CODE</v>
          </cell>
        </row>
      </sheetData>
      <sheetData sheetId="1709"/>
      <sheetData sheetId="1710">
        <row r="1">
          <cell r="C1" t="str">
            <v>F_CODE</v>
          </cell>
        </row>
      </sheetData>
      <sheetData sheetId="1711"/>
      <sheetData sheetId="1712">
        <row r="1">
          <cell r="C1" t="str">
            <v>F_CODE</v>
          </cell>
        </row>
      </sheetData>
      <sheetData sheetId="1713">
        <row r="1">
          <cell r="C1" t="str">
            <v>F_CODE</v>
          </cell>
        </row>
      </sheetData>
      <sheetData sheetId="1714"/>
      <sheetData sheetId="1715"/>
      <sheetData sheetId="1716"/>
      <sheetData sheetId="1717">
        <row r="1">
          <cell r="C1" t="str">
            <v>F_CODE</v>
          </cell>
        </row>
      </sheetData>
      <sheetData sheetId="1718"/>
      <sheetData sheetId="1719"/>
      <sheetData sheetId="1720">
        <row r="1">
          <cell r="C1" t="str">
            <v>F_CODE</v>
          </cell>
        </row>
      </sheetData>
      <sheetData sheetId="1721"/>
      <sheetData sheetId="1722"/>
      <sheetData sheetId="1723">
        <row r="1">
          <cell r="C1" t="str">
            <v>F_CODE</v>
          </cell>
        </row>
      </sheetData>
      <sheetData sheetId="1724">
        <row r="1">
          <cell r="C1" t="str">
            <v>F_CODE</v>
          </cell>
        </row>
      </sheetData>
      <sheetData sheetId="1725"/>
      <sheetData sheetId="1726"/>
      <sheetData sheetId="1727">
        <row r="1">
          <cell r="C1" t="str">
            <v>F_CODE</v>
          </cell>
        </row>
      </sheetData>
      <sheetData sheetId="1728">
        <row r="1">
          <cell r="C1" t="str">
            <v>F_CODE</v>
          </cell>
        </row>
      </sheetData>
      <sheetData sheetId="1729"/>
      <sheetData sheetId="1730"/>
      <sheetData sheetId="1731"/>
      <sheetData sheetId="1732"/>
      <sheetData sheetId="1733">
        <row r="1">
          <cell r="C1" t="str">
            <v>F_CODE</v>
          </cell>
        </row>
      </sheetData>
      <sheetData sheetId="1734"/>
      <sheetData sheetId="1735"/>
      <sheetData sheetId="1736"/>
      <sheetData sheetId="1737"/>
      <sheetData sheetId="1738"/>
      <sheetData sheetId="1739"/>
      <sheetData sheetId="1740"/>
      <sheetData sheetId="1741"/>
      <sheetData sheetId="1742"/>
      <sheetData sheetId="1743">
        <row r="1">
          <cell r="C1" t="str">
            <v>F_CODE</v>
          </cell>
        </row>
      </sheetData>
      <sheetData sheetId="1744"/>
      <sheetData sheetId="1745"/>
      <sheetData sheetId="1746"/>
      <sheetData sheetId="1747"/>
      <sheetData sheetId="1748"/>
      <sheetData sheetId="1749">
        <row r="1">
          <cell r="C1" t="str">
            <v>F_CODE</v>
          </cell>
        </row>
      </sheetData>
      <sheetData sheetId="1750"/>
      <sheetData sheetId="1751"/>
      <sheetData sheetId="1752"/>
      <sheetData sheetId="1753"/>
      <sheetData sheetId="1754"/>
      <sheetData sheetId="1755"/>
      <sheetData sheetId="1756"/>
      <sheetData sheetId="1757"/>
      <sheetData sheetId="1758"/>
      <sheetData sheetId="1759">
        <row r="1">
          <cell r="C1" t="str">
            <v>F_CODE</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ow r="1">
          <cell r="C1" t="str">
            <v>F_CODE</v>
          </cell>
        </row>
      </sheetData>
      <sheetData sheetId="1776">
        <row r="1">
          <cell r="C1" t="str">
            <v>F_CODE</v>
          </cell>
        </row>
      </sheetData>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C1" t="str">
            <v>F_CODE</v>
          </cell>
        </row>
      </sheetData>
      <sheetData sheetId="1794">
        <row r="1">
          <cell r="C1" t="str">
            <v>F_CODE</v>
          </cell>
        </row>
      </sheetData>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ow r="1">
          <cell r="C1" t="str">
            <v>F_CODE</v>
          </cell>
        </row>
      </sheetData>
      <sheetData sheetId="1841">
        <row r="1">
          <cell r="C1" t="str">
            <v>F_CODE</v>
          </cell>
        </row>
      </sheetData>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ow r="1">
          <cell r="C1" t="str">
            <v>F_CODE</v>
          </cell>
        </row>
      </sheetData>
      <sheetData sheetId="1854">
        <row r="1">
          <cell r="C1" t="str">
            <v>F_CODE</v>
          </cell>
        </row>
      </sheetData>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ow r="1">
          <cell r="C1" t="str">
            <v>F_CODE</v>
          </cell>
        </row>
      </sheetData>
      <sheetData sheetId="1869">
        <row r="1">
          <cell r="C1" t="str">
            <v>F_CODE</v>
          </cell>
        </row>
      </sheetData>
      <sheetData sheetId="1870">
        <row r="1">
          <cell r="C1" t="str">
            <v>F_CODE</v>
          </cell>
        </row>
      </sheetData>
      <sheetData sheetId="1871">
        <row r="1">
          <cell r="C1" t="str">
            <v>F_CODE</v>
          </cell>
        </row>
      </sheetData>
      <sheetData sheetId="1872">
        <row r="1">
          <cell r="C1" t="str">
            <v>F_CODE</v>
          </cell>
        </row>
      </sheetData>
      <sheetData sheetId="1873">
        <row r="1">
          <cell r="C1" t="str">
            <v>F_CODE</v>
          </cell>
        </row>
      </sheetData>
      <sheetData sheetId="1874">
        <row r="1">
          <cell r="C1" t="str">
            <v>F_CODE</v>
          </cell>
        </row>
      </sheetData>
      <sheetData sheetId="1875">
        <row r="1">
          <cell r="C1" t="str">
            <v>F_CODE</v>
          </cell>
        </row>
      </sheetData>
      <sheetData sheetId="1876">
        <row r="1">
          <cell r="C1" t="str">
            <v>F_CODE</v>
          </cell>
        </row>
      </sheetData>
      <sheetData sheetId="1877">
        <row r="1">
          <cell r="C1" t="str">
            <v>F_CODE</v>
          </cell>
        </row>
      </sheetData>
      <sheetData sheetId="1878">
        <row r="1">
          <cell r="C1" t="str">
            <v>F_CODE</v>
          </cell>
        </row>
      </sheetData>
      <sheetData sheetId="1879">
        <row r="1">
          <cell r="C1" t="str">
            <v>F_CODE</v>
          </cell>
        </row>
      </sheetData>
      <sheetData sheetId="1880">
        <row r="1">
          <cell r="C1" t="str">
            <v>F_CODE</v>
          </cell>
        </row>
      </sheetData>
      <sheetData sheetId="1881">
        <row r="1">
          <cell r="C1" t="str">
            <v>F_CODE</v>
          </cell>
        </row>
      </sheetData>
      <sheetData sheetId="1882">
        <row r="1">
          <cell r="C1" t="str">
            <v>F_CODE</v>
          </cell>
        </row>
      </sheetData>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塅䕃⹌塅"/>
      <sheetName val="N賃率-職"/>
      <sheetName val="수량산출"/>
      <sheetName val="경율산정.XLS"/>
      <sheetName val="직재"/>
      <sheetName val="#REF"/>
      <sheetName val="내역서"/>
      <sheetName val="내역"/>
      <sheetName val="금액내역서"/>
      <sheetName val="archi(본사)"/>
      <sheetName val="OPT7"/>
      <sheetName val="부표총괄"/>
      <sheetName val=""/>
      <sheetName val="실행내역서"/>
      <sheetName val="견적대비 견적서"/>
      <sheetName val="연결"/>
      <sheetName val="Galaxy 소비자가격표"/>
      <sheetName val="일위대가(계측기설치)"/>
      <sheetName val="부하계산서"/>
      <sheetName val="골조시행"/>
      <sheetName val="노임이"/>
      <sheetName val="일위대가"/>
      <sheetName val="부하(성남)"/>
      <sheetName val="1ST"/>
      <sheetName val="20관리비율"/>
      <sheetName val="건축"/>
      <sheetName val="지주목시비량산출서"/>
      <sheetName val="단가표 "/>
      <sheetName val="ZURRIEQ"/>
      <sheetName val="계화배수"/>
      <sheetName val="일위대가목차"/>
      <sheetName val="횡배수관토공수량"/>
      <sheetName val="J直材4"/>
      <sheetName val="C-직노1"/>
      <sheetName val="D-경비1"/>
      <sheetName val="설직재-1"/>
      <sheetName val="제직재"/>
      <sheetName val="제-노임"/>
      <sheetName val="별첨 #1-1. 각기능별개발원가"/>
      <sheetName val="입력변수"/>
      <sheetName val="노임단가"/>
      <sheetName val="공사내역"/>
      <sheetName val="Oper Amount"/>
      <sheetName val="물량"/>
      <sheetName val="부하"/>
      <sheetName val="시행후면적"/>
      <sheetName val="대비"/>
      <sheetName val="수로단위수량"/>
      <sheetName val="Customer Databas"/>
      <sheetName val="CTEMCOST"/>
      <sheetName val="설계내역서"/>
      <sheetName val="수목데이타 "/>
      <sheetName val="종배수관면벽신"/>
      <sheetName val="표지 (2)"/>
      <sheetName val=" 남대문,중앙 AA지점 인테리어공사.xlsx"/>
      <sheetName val=" 홍릉,장안 AA지점 인테리어공사.xlsx"/>
      <sheetName val="I一般比"/>
      <sheetName val="업무"/>
      <sheetName val="COVER-P"/>
      <sheetName val="Y-WORK"/>
      <sheetName val="GAEYO"/>
      <sheetName val="소방"/>
      <sheetName val="설계명세서(선로)"/>
      <sheetName val="견적서"/>
      <sheetName val="직접인건비"/>
      <sheetName val="현장관리비"/>
      <sheetName val="을"/>
      <sheetName val="공사설계서"/>
      <sheetName val="차액보증"/>
      <sheetName val="6PILE  (돌출)"/>
      <sheetName val="토목주소"/>
      <sheetName val="진주방향"/>
      <sheetName val="마산방향"/>
      <sheetName val="마산방향철근집계"/>
      <sheetName val="날개벽수량표"/>
      <sheetName val="wall"/>
      <sheetName val="입찰안"/>
      <sheetName val="PAD TR보호대기초"/>
      <sheetName val="가로등기초"/>
      <sheetName val="HANDHOLE(2)"/>
      <sheetName val="산출2-기기동력"/>
      <sheetName val="갑지1"/>
      <sheetName val="BSD (2)"/>
      <sheetName val="갑지(추정)"/>
      <sheetName val="인사자료총집계"/>
      <sheetName val="1.설계조건"/>
      <sheetName val="간선계산"/>
      <sheetName val="DATA"/>
      <sheetName val="단가"/>
      <sheetName val="전기일위대가"/>
      <sheetName val="데이타"/>
      <sheetName val="ITEM"/>
      <sheetName val="Macro(차단기)"/>
      <sheetName val="터널조도"/>
      <sheetName val="도급예산내역서봉투"/>
      <sheetName val="공사원가계산서"/>
      <sheetName val="기계경비(시간당)"/>
      <sheetName val="설계산출기초"/>
      <sheetName val="설계산출표지"/>
      <sheetName val="도급예산내역서총괄표"/>
      <sheetName val="램머"/>
      <sheetName val="단가조사"/>
      <sheetName val="Baby일위대가"/>
      <sheetName val="노임"/>
      <sheetName val="분전함신설"/>
      <sheetName val="단가산출"/>
      <sheetName val="자재단가"/>
      <sheetName val="을부담운반비"/>
      <sheetName val="운반비산출"/>
      <sheetName val="접지1종"/>
      <sheetName val="조명율표"/>
      <sheetName val="유림골조"/>
      <sheetName val="VXXXXXXX"/>
      <sheetName val="ECSYSTEM"/>
      <sheetName val="ECSYSTEM_2"/>
      <sheetName val="ECSYSTEM_3"/>
      <sheetName val="원가"/>
      <sheetName val="집계"/>
      <sheetName val="소요량"/>
      <sheetName val="목록"/>
      <sheetName val="일위"/>
      <sheetName val="간노비"/>
      <sheetName val="경비"/>
      <sheetName val="산재"/>
      <sheetName val="산재비율"/>
      <sheetName val="고용"/>
      <sheetName val="배부"/>
      <sheetName val="완성1"/>
      <sheetName val="완성2"/>
      <sheetName val="일반"/>
      <sheetName val="일반비율"/>
      <sheetName val="이윤"/>
      <sheetName val="이윤비율"/>
      <sheetName val="출력제외----"/>
      <sheetName val="안전"/>
      <sheetName val="안전비율"/>
      <sheetName val="내역2"/>
      <sheetName val="목록2"/>
      <sheetName val="단가2"/>
      <sheetName val="일위2"/>
      <sheetName val="준설산출근거"/>
      <sheetName val="퇴직"/>
      <sheetName val="건강"/>
      <sheetName val="연금"/>
      <sheetName val="노인"/>
      <sheetName val="danga"/>
      <sheetName val="ilch"/>
      <sheetName val="일위대가표"/>
      <sheetName val="FAB별"/>
      <sheetName val="연돌일위집계"/>
      <sheetName val="96월별PL"/>
      <sheetName val="9GNG운반"/>
      <sheetName val="관로공사"/>
      <sheetName val="집계표"/>
      <sheetName val="자금신청서"/>
      <sheetName val="갑지"/>
      <sheetName val="Tables"/>
      <sheetName val="기초일위"/>
      <sheetName val="시설일위"/>
      <sheetName val="조명일위"/>
      <sheetName val="연부97-1"/>
      <sheetName val="공량산출서"/>
      <sheetName val="9567매출"/>
      <sheetName val="납부서"/>
      <sheetName val="APT"/>
      <sheetName val="기본일위"/>
      <sheetName val="직노"/>
      <sheetName val="내역서2안"/>
      <sheetName val="실행내역"/>
      <sheetName val="총괄내역서"/>
      <sheetName val="dBase"/>
      <sheetName val="PROJECT BRIEF(EX.NEW)"/>
      <sheetName val="_XLS__XLS__XLS__XLS__XLS__XLS__"/>
      <sheetName val="Bill"/>
      <sheetName val="예산서"/>
      <sheetName val="단가비교표"/>
      <sheetName val="노무비 근거"/>
      <sheetName val="기초공"/>
      <sheetName val="기둥(원형)"/>
      <sheetName val="목차"/>
      <sheetName val="설계명세서"/>
      <sheetName val="결과조달"/>
      <sheetName val="ELECTRIC"/>
      <sheetName val="SCHEDULE"/>
      <sheetName val="FORM-0"/>
      <sheetName val="TEST1"/>
      <sheetName val="공문"/>
      <sheetName val="6월"/>
      <sheetName val="재집"/>
      <sheetName val="하도급업체"/>
      <sheetName val="PUMP"/>
      <sheetName val="2.설계제원"/>
      <sheetName val="3BL공동구 수량"/>
      <sheetName val="수정시산표"/>
      <sheetName val="방송(체육관)"/>
      <sheetName val="일위대가 집계표"/>
      <sheetName val="4-WBFFL"/>
      <sheetName val="자료"/>
      <sheetName val=" GULF"/>
      <sheetName val="Macro(전동기)"/>
      <sheetName val="단위수량"/>
      <sheetName val="Piling"/>
      <sheetName val="입찰내역 발주처 양식"/>
      <sheetName val="단면(RW1)"/>
      <sheetName val="소비자가"/>
      <sheetName val="analysis"/>
      <sheetName val="내역서1999.8최종"/>
      <sheetName val="고창터널(고창방향)"/>
      <sheetName val="TEL"/>
      <sheetName val="9811"/>
      <sheetName val="변화치수"/>
      <sheetName val="거동"/>
      <sheetName val="Ⅵ.내역서(실비지급)"/>
      <sheetName val="경산"/>
      <sheetName val="일위대가목록"/>
      <sheetName val="일위대가(4층원격)"/>
      <sheetName val="기업"/>
      <sheetName val="손익"/>
      <sheetName val="패널"/>
      <sheetName val="홍보비디오"/>
      <sheetName val="1안"/>
      <sheetName val="연간근무"/>
      <sheetName val="교육시간"/>
      <sheetName val="임율"/>
      <sheetName val="총괄"/>
      <sheetName val="직.근"/>
      <sheetName val="간접인건비"/>
      <sheetName val="인집"/>
      <sheetName val="수리수선비"/>
      <sheetName val="집1"/>
      <sheetName val="설명서"/>
      <sheetName val="표지"/>
      <sheetName val="예정공정표"/>
      <sheetName val="조명시설"/>
      <sheetName val="4)유동표"/>
      <sheetName val="BLOCK(1)"/>
      <sheetName val="I.일위대가목차"/>
      <sheetName val="보안경고"/>
      <sheetName val="설치 원가"/>
      <sheetName val="설치 집계표"/>
      <sheetName val="설치 내역서"/>
      <sheetName val="원가계산"/>
      <sheetName val="관급자재물량"/>
      <sheetName val="조달단가"/>
      <sheetName val="설계조건"/>
      <sheetName val="안정계산"/>
      <sheetName val="단면검토"/>
      <sheetName val="횡배수관"/>
      <sheetName val="Sheet1:날개벽수량표"/>
      <sheetName val="DESIGN"/>
      <sheetName val="5공철탑검토표"/>
      <sheetName val="4공철탑검토"/>
      <sheetName val="AP1"/>
      <sheetName val="C1"/>
      <sheetName val="8.PILE  (돌출)"/>
      <sheetName val="1.우편집중내역서"/>
      <sheetName val="S0"/>
      <sheetName val="Total"/>
      <sheetName val="FRP PIPING 일위대가"/>
      <sheetName val="정부노임단가"/>
    </sheetNames>
    <sheetDataSet>
      <sheetData sheetId="0" refreshError="1">
        <row r="5">
          <cell r="B5" t="str">
            <v>150A</v>
          </cell>
          <cell r="C5">
            <v>165.2</v>
          </cell>
          <cell r="D5">
            <v>5</v>
          </cell>
          <cell r="E5">
            <v>19.8</v>
          </cell>
        </row>
        <row r="6">
          <cell r="B6" t="str">
            <v>200A</v>
          </cell>
          <cell r="C6">
            <v>216.3</v>
          </cell>
          <cell r="D6">
            <v>5.8</v>
          </cell>
          <cell r="E6">
            <v>30.1</v>
          </cell>
        </row>
        <row r="7">
          <cell r="B7" t="str">
            <v>300A</v>
          </cell>
          <cell r="C7">
            <v>318.5</v>
          </cell>
          <cell r="D7">
            <v>6.9</v>
          </cell>
          <cell r="E7">
            <v>53</v>
          </cell>
        </row>
        <row r="8">
          <cell r="B8" t="str">
            <v>400A</v>
          </cell>
          <cell r="C8">
            <v>406.4</v>
          </cell>
          <cell r="D8">
            <v>6</v>
          </cell>
          <cell r="E8">
            <v>59.2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문"/>
      <sheetName val="목표세부명세"/>
      <sheetName val="6PILE  (돌출)"/>
      <sheetName val="#REF"/>
      <sheetName val="4월실적"/>
      <sheetName val="자동제어"/>
      <sheetName val="예가표"/>
      <sheetName val="노임이"/>
      <sheetName val="4.공사별"/>
      <sheetName val="전선 및 전선관"/>
      <sheetName val="시멘트"/>
      <sheetName val="실적공사"/>
      <sheetName val="재료"/>
      <sheetName val="7 (2)"/>
      <sheetName val="노임단가"/>
      <sheetName val="내역"/>
      <sheetName val="6공구(당초)"/>
      <sheetName val="식재"/>
      <sheetName val="시설물 "/>
      <sheetName val="화전내"/>
      <sheetName val="집계표"/>
      <sheetName val="금액내역서"/>
      <sheetName val="갑지1"/>
      <sheetName val="DHEQSUPT"/>
      <sheetName val="Sheet13"/>
      <sheetName val="발전기"/>
      <sheetName val="Sheet14"/>
      <sheetName val="실행철강하도"/>
      <sheetName val="입찰안"/>
      <sheetName val="일반부표"/>
      <sheetName val="계획고"/>
      <sheetName val="DATA2000"/>
      <sheetName val="연돌일위집계"/>
      <sheetName val="DATA"/>
      <sheetName val="목통"/>
      <sheetName val="2단지_원가"/>
      <sheetName val="내역표지"/>
      <sheetName val="음료실행"/>
      <sheetName val="설산1.나"/>
      <sheetName val="본사S"/>
      <sheetName val="화설내"/>
      <sheetName val="c_balju"/>
      <sheetName val="유림골조"/>
      <sheetName val="도급FORM"/>
      <sheetName val="A"/>
      <sheetName val="Sheet1"/>
      <sheetName val="Sheet10"/>
      <sheetName val="CTEMCOST"/>
      <sheetName val="직원인원"/>
      <sheetName val="장기차입금"/>
      <sheetName val="지급자재"/>
      <sheetName val="부대공Ⅱ"/>
      <sheetName val="ABUT수량-A1"/>
      <sheetName val="BREAKDOWN(철거설치)"/>
      <sheetName val="조직도"/>
      <sheetName val="총괄집계"/>
      <sheetName val="잡비"/>
      <sheetName val="스포회원매출"/>
      <sheetName val="동선(을)"/>
      <sheetName val="당초"/>
      <sheetName val="01"/>
      <sheetName val="COVER"/>
      <sheetName val="현장관리비"/>
      <sheetName val="정부노임단가"/>
      <sheetName val="설계내역서"/>
      <sheetName val="RESOURCE"/>
      <sheetName val="본사공가현황"/>
      <sheetName val="실행"/>
      <sheetName val="견적서"/>
      <sheetName val="에너지동"/>
      <sheetName val="P.M 별"/>
      <sheetName val="원가계산서"/>
      <sheetName val="조도계산서 (도서)"/>
      <sheetName val="수량산출서(마감)"/>
      <sheetName val="1공구(을)"/>
      <sheetName val="부안일위"/>
      <sheetName val="옥외외등집계표"/>
      <sheetName val="TOWER 12TON"/>
      <sheetName val="TOWER 10TON"/>
      <sheetName val="표지"/>
      <sheetName val="설비원가"/>
      <sheetName val="내역서"/>
      <sheetName val="설비내역"/>
      <sheetName val="D-3109"/>
      <sheetName val="금융비용"/>
      <sheetName val="공통비총괄표"/>
      <sheetName val="Sheet2"/>
      <sheetName val="물가자료"/>
      <sheetName val="일위대가"/>
      <sheetName val="입찰내역 발주처 양식"/>
      <sheetName val="4_공사별"/>
      <sheetName val="7_(2)"/>
      <sheetName val="전선_및_전선관"/>
      <sheetName val="시설물_"/>
      <sheetName val="분류코드 이름관리"/>
      <sheetName val="TRE TABLE"/>
      <sheetName val="예정(3)"/>
      <sheetName val="동원(3)"/>
      <sheetName val="Y-WORK"/>
      <sheetName val="P-산#1-1(WOWA1)"/>
      <sheetName val="GAEYO"/>
      <sheetName val="실적62"/>
      <sheetName val="Shape code"/>
      <sheetName val="Equipment"/>
      <sheetName val="TL,Termination"/>
      <sheetName val="Cable,Conduit"/>
      <sheetName val="공사개요"/>
      <sheetName val="단가"/>
      <sheetName val="전체"/>
      <sheetName val="대치판정"/>
      <sheetName val="업무처리전"/>
      <sheetName val="trf(36%)"/>
      <sheetName val="공사비예산서(토목분)"/>
      <sheetName val="B"/>
      <sheetName val="2공구산출내역"/>
      <sheetName val="수입"/>
      <sheetName val="현금흐름"/>
      <sheetName val="단가표 (건축)"/>
      <sheetName val="수량집계1"/>
      <sheetName val="수량집계2"/>
      <sheetName val="기계 도급내역서"/>
      <sheetName val="주요량(96)"/>
      <sheetName val="품"/>
      <sheetName val="F4-F7"/>
      <sheetName val="Cash2"/>
      <sheetName val="Z"/>
      <sheetName val="단면 (2)"/>
      <sheetName val="인원현황"/>
      <sheetName val="갑지(추정)"/>
      <sheetName val="WORK"/>
      <sheetName val="대비표"/>
      <sheetName val="1.토공사 수량산출 및 집계"/>
      <sheetName val="금융"/>
      <sheetName val="도시가스현황"/>
      <sheetName val="결과조달"/>
      <sheetName val="골조시행"/>
      <sheetName val="관기성공.내"/>
      <sheetName val="갑지"/>
      <sheetName val="O＆P"/>
      <sheetName val="대림경상68억"/>
      <sheetName val="70%"/>
      <sheetName val="공통가설"/>
      <sheetName val="별표"/>
      <sheetName val="경비"/>
      <sheetName val="백분율"/>
      <sheetName val="Hoja1"/>
      <sheetName val="BQMPALOC"/>
      <sheetName val="12호기내역서(건축분)"/>
      <sheetName val="EHP설치"/>
      <sheetName val="영업2"/>
      <sheetName val="영업3"/>
      <sheetName val="Total"/>
      <sheetName val="도급원가"/>
      <sheetName val="J直材4"/>
      <sheetName val="이토변실(A3-LINE)"/>
      <sheetName val="경율산정"/>
      <sheetName val="인사자료총집계"/>
      <sheetName val="집계표(OPTION)"/>
      <sheetName val="약품공급2"/>
      <sheetName val="1.설계조건"/>
      <sheetName val="공통부대비"/>
      <sheetName val="수목표준대가"/>
      <sheetName val="시설물기초"/>
      <sheetName val="직재"/>
      <sheetName val="매립"/>
      <sheetName val="신우"/>
      <sheetName val="실행예산"/>
      <sheetName val="VXXXXXX"/>
      <sheetName val="인원계획-미화"/>
      <sheetName val="시화점실행"/>
      <sheetName val="설계명세서(선로)"/>
      <sheetName val="자재일람"/>
      <sheetName val="내역서을지"/>
      <sheetName val="SCHE"/>
      <sheetName val="UPRI"/>
      <sheetName val="Sheet4"/>
      <sheetName val="Sheet3"/>
      <sheetName val="4차원가계산서"/>
      <sheetName val="분전함신설"/>
      <sheetName val="접지1종"/>
      <sheetName val="코드"/>
      <sheetName val="토목주소"/>
      <sheetName val="돈암사업"/>
      <sheetName val="타일산근"/>
      <sheetName val="1TL종점(1)"/>
      <sheetName val="EQUIP"/>
      <sheetName val="È£Ç¥"/>
      <sheetName val="건축공사실행"/>
      <sheetName val="직노"/>
      <sheetName val="집계표(육상)"/>
      <sheetName val="30신설일위대가"/>
      <sheetName val="NYS"/>
      <sheetName val="1-11조직표"/>
      <sheetName val="APT"/>
      <sheetName val="첨부#2.Cash Flow(현장작성)"/>
      <sheetName val="설비2차"/>
      <sheetName val="패널"/>
      <sheetName val="파이프류"/>
      <sheetName val="프랜트면허"/>
      <sheetName val="입상내역"/>
      <sheetName val="40총괄"/>
      <sheetName val="40집계"/>
      <sheetName val="가격조사서"/>
      <sheetName val="환경기계공정표 (3)"/>
      <sheetName val="982월원안"/>
      <sheetName val="하부철근수량"/>
      <sheetName val="설계내역2"/>
      <sheetName val="연습"/>
      <sheetName val="동원인원"/>
      <sheetName val="세부내역서"/>
      <sheetName val="401"/>
      <sheetName val="동해묵호1내역"/>
      <sheetName val="수량산출내역1115"/>
      <sheetName val="전계가"/>
      <sheetName val="산출내역서"/>
      <sheetName val="설비"/>
      <sheetName val="노임"/>
      <sheetName val="단위수량"/>
      <sheetName val="맨홀수량산출"/>
      <sheetName val="수정시산표"/>
      <sheetName val="산출내역서집계표"/>
      <sheetName val="수리결과"/>
      <sheetName val="마산월령동골조물량변경"/>
      <sheetName val="설계명세"/>
      <sheetName val="Category"/>
      <sheetName val="익산"/>
      <sheetName val="I一般比"/>
      <sheetName val="CABLE SIZE-3"/>
      <sheetName val="ENE-CAL 1"/>
      <sheetName val="제-노임"/>
      <sheetName val="N賃率-職"/>
      <sheetName val="PIPE"/>
      <sheetName val="일위대가(목록)"/>
      <sheetName val="재료비"/>
      <sheetName val="FORM-0"/>
      <sheetName val="조명시설"/>
      <sheetName val="판가반영"/>
      <sheetName val="경제성분석"/>
      <sheetName val="95월별매출"/>
      <sheetName val="유화"/>
      <sheetName val="HISTORICAL"/>
      <sheetName val="FORECASTING"/>
      <sheetName val="hGH정제"/>
      <sheetName val="하도금액분계"/>
      <sheetName val="본선 토공 분배표"/>
      <sheetName val="부표총괄"/>
      <sheetName val="요율"/>
      <sheetName val="3.공통공사대비"/>
      <sheetName val="기계"/>
      <sheetName val="정화조"/>
      <sheetName val="조경"/>
      <sheetName val="토목"/>
      <sheetName val="Ⅴ-2.공종별내역"/>
      <sheetName val="b_balju_cho"/>
      <sheetName val="TRE_TABLE"/>
      <sheetName val="P_M_별"/>
      <sheetName val="TOWER_12TON"/>
      <sheetName val="TOWER_10TON"/>
      <sheetName val="전기일위대가"/>
      <sheetName val="가설공사내역"/>
      <sheetName val="FAB별"/>
      <sheetName val="PAD TR보호대기초"/>
      <sheetName val="가로등기초"/>
      <sheetName val="HANDHOLE(2)"/>
      <sheetName val="투찰"/>
      <sheetName val="인구"/>
      <sheetName val="환경평가"/>
      <sheetName val="설산1_나"/>
      <sheetName val="Shape_code"/>
      <sheetName val="조도계산서_(도서)"/>
      <sheetName val="분류코드_이름관리"/>
      <sheetName val="6PILE__(돌출)"/>
      <sheetName val="기계_도급내역서"/>
      <sheetName val="방배동내역(리라)"/>
      <sheetName val="입출재고현황 (2)"/>
      <sheetName val="한강운반비"/>
      <sheetName val="wall"/>
      <sheetName val="106동"/>
      <sheetName val="설변내역서"/>
      <sheetName val="항목(1)"/>
      <sheetName val="예총"/>
      <sheetName val="공통비(전체)"/>
      <sheetName val="총괄"/>
      <sheetName val="피벗테이블데이터분석"/>
      <sheetName val="평균높이산출근거"/>
      <sheetName val="횡배수관위치조서"/>
      <sheetName val="토목공사"/>
      <sheetName val="할증 "/>
      <sheetName val="예상"/>
      <sheetName val="예산실적전체당월"/>
      <sheetName val="공예을"/>
      <sheetName val="공사내역"/>
      <sheetName val="변수 정의"/>
      <sheetName val="설계조건"/>
      <sheetName val="공사비집계"/>
      <sheetName val="기초1"/>
      <sheetName val="기초"/>
      <sheetName val="EP0618"/>
      <sheetName val="동축분 종합설계서"/>
      <sheetName val="Risk Catefory"/>
      <sheetName val="CON'C"/>
      <sheetName val="연동금액산출근거"/>
      <sheetName val="물가연동제총괄표"/>
      <sheetName val="단가비교표"/>
      <sheetName val="000000"/>
      <sheetName val="129"/>
      <sheetName val="질문"/>
      <sheetName val="예제"/>
      <sheetName val="횡배수관토공수량"/>
      <sheetName val="1ST"/>
      <sheetName val="00노임기준"/>
      <sheetName val="BID"/>
      <sheetName val="SPEC LIST(EQUP, SYS)"/>
      <sheetName val="SPEC LIST(COMM)"/>
      <sheetName val="CABLE &amp; WIRE"/>
      <sheetName val="CONDUIT &amp; FITTING"/>
      <sheetName val="BOXES &amp; ENCLOSURES"/>
      <sheetName val="SWITCH"/>
      <sheetName val="LIGHTING FIXTURES"/>
      <sheetName val="RECEPTACLE"/>
      <sheetName val="CABLING ACC'S &amp; MISC MAT'S"/>
      <sheetName val="SPEC LIST(BULK)"/>
      <sheetName val="01. 자재단가비교표"/>
      <sheetName val="노임단가표"/>
      <sheetName val="Cashflow Analysis"/>
      <sheetName val="archi(본사)"/>
      <sheetName val="식재수량표"/>
      <sheetName val="일위목록"/>
      <sheetName val="자재단가"/>
      <sheetName val="마감사양"/>
      <sheetName val="자재표"/>
      <sheetName val="평가&amp;선급.미지급"/>
      <sheetName val="1-4-2.관(약)"/>
      <sheetName val="배관"/>
      <sheetName val="Proposal"/>
      <sheetName val="수량산출"/>
      <sheetName val="직발주계획안(전기최종)"/>
      <sheetName val="갑지(인테리어수량산출서)"/>
      <sheetName val="단위중량"/>
      <sheetName val="공제량"/>
      <sheetName val="교각계산"/>
      <sheetName val="손익분석"/>
      <sheetName val="집계"/>
      <sheetName val="단가조사"/>
      <sheetName val="유리단가"/>
      <sheetName val="미드수량"/>
      <sheetName val="단가산출"/>
      <sheetName val="2000전체분"/>
      <sheetName val="2000년1차"/>
      <sheetName val="덤프"/>
      <sheetName val="업체월별(전기)"/>
      <sheetName val="사통"/>
      <sheetName val="수량산출서 갑지"/>
      <sheetName val="내역전기"/>
      <sheetName val="PAD_TR보호대기초"/>
      <sheetName val="4_공사별1"/>
      <sheetName val="전선_및_전선관1"/>
      <sheetName val="7_(2)1"/>
      <sheetName val="시설물_1"/>
      <sheetName val="단가표_(건축)"/>
      <sheetName val="단면_(2)"/>
      <sheetName val="입찰내역_발주처_양식"/>
      <sheetName val="관기성공_내"/>
      <sheetName val="첨부#2_Cash_Flow(현장작성)"/>
      <sheetName val="1_토공사_수량산출_및_집계"/>
      <sheetName val="책임감리공제요율"/>
      <sheetName val="등급별 배치기준"/>
      <sheetName val="수우미양가(Vlookup)"/>
      <sheetName val="ValueList_Helper"/>
      <sheetName val="INPUT"/>
      <sheetName val="중기조종사 단위단가"/>
      <sheetName val="일위대가표"/>
      <sheetName val="기준"/>
      <sheetName val="제출내역 (2)"/>
      <sheetName val="成本7.11"/>
      <sheetName val="ELECTRICAL"/>
      <sheetName val="HVAC"/>
      <sheetName val="PLUMBING&amp;FF"/>
      <sheetName val="Bldg Wise Summaries 20-10-09"/>
      <sheetName val="간접비"/>
      <sheetName val="Supplement2"/>
      <sheetName val="작성참조"/>
      <sheetName val="공종별내역서"/>
      <sheetName val="2.대외공문"/>
      <sheetName val="기성내역"/>
      <sheetName val="CAL1"/>
      <sheetName val="목창호"/>
      <sheetName val="Summary"/>
      <sheetName val="PIPING"/>
      <sheetName val="수주현황2월"/>
      <sheetName val="산출근거#2-3"/>
      <sheetName val="공사비증감"/>
      <sheetName val="설내역서 "/>
      <sheetName val="토목내역"/>
      <sheetName val="폐수처리시설 신고과표(세무서제출용)_비목통합"/>
      <sheetName val="건설업종"/>
      <sheetName val="부속동"/>
      <sheetName val="배수내역"/>
      <sheetName val="95삼성급(본사)"/>
      <sheetName val="F1.4"/>
      <sheetName val="변경내역대비표(2)"/>
      <sheetName val="설산1_나1"/>
      <sheetName val="Shape_code1"/>
      <sheetName val="TOWER_12TON1"/>
      <sheetName val="TOWER_10TON1"/>
      <sheetName val="P_M_별1"/>
      <sheetName val="분류코드_이름관리1"/>
      <sheetName val="조도계산서_(도서)1"/>
      <sheetName val="TRE_TABLE1"/>
      <sheetName val="6PILE__(돌출)1"/>
      <sheetName val="기계_도급내역서1"/>
      <sheetName val="1_설계조건"/>
      <sheetName val="환경기계공정표_(3)"/>
      <sheetName val="본선_토공_분배표"/>
      <sheetName val="3_공통공사대비"/>
      <sheetName val="CABLE_SIZE-3"/>
      <sheetName val="ENE-CAL_1"/>
      <sheetName val="Ⅴ-2_공종별내역"/>
      <sheetName val="할증_"/>
      <sheetName val="변수_정의"/>
      <sheetName val="동축분_종합설계서"/>
      <sheetName val="입출재고현황_(2)"/>
      <sheetName val="원익 IPS 단가"/>
      <sheetName val="대구은행"/>
      <sheetName val="단중표"/>
      <sheetName val="7_(2)2"/>
      <sheetName val="4_공사별2"/>
      <sheetName val="전선_및_전선관2"/>
      <sheetName val="시설물_2"/>
      <sheetName val="PAD_TR보호대기초1"/>
      <sheetName val="단가표_(건축)1"/>
      <sheetName val="단면_(2)1"/>
      <sheetName val="입찰내역_발주처_양식1"/>
      <sheetName val="관기성공_내1"/>
      <sheetName val="첨부#2_Cash_Flow(현장작성)1"/>
      <sheetName val="1_토공사_수량산출_및_집계1"/>
      <sheetName val="Risk_Catefory"/>
      <sheetName val="SPEC_LIST(EQUP,_SYS)"/>
      <sheetName val="SPEC_LIST(COMM)"/>
      <sheetName val="CABLE_&amp;_WIRE"/>
      <sheetName val="CONDUIT_&amp;_FITTING"/>
      <sheetName val="BOXES_&amp;_ENCLOSURES"/>
      <sheetName val="LIGHTING_FIXTURES"/>
      <sheetName val="CABLING_ACC'S_&amp;_MISC_MAT'S"/>
      <sheetName val="SPEC_LIST(BULK)"/>
      <sheetName val="01__자재단가비교표"/>
      <sheetName val="Cashflow_Analysis"/>
      <sheetName val="1-4-2_관(약)"/>
      <sheetName val="평가&amp;선급_미지급"/>
      <sheetName val="중기조종사_단위단가"/>
      <sheetName val="변경내역서"/>
      <sheetName val="터파기및재료"/>
      <sheetName val="cp-e1"/>
      <sheetName val="자료"/>
      <sheetName val="IW-LIST"/>
      <sheetName val="산근"/>
      <sheetName val="YES-T"/>
      <sheetName val="0.Cover"/>
      <sheetName val="1.집계표Summary"/>
      <sheetName val="1.내역서BOQ"/>
      <sheetName val="2.QtyCal"/>
      <sheetName val="2.산출집계QtySum"/>
      <sheetName val="3-0.단가표"/>
      <sheetName val="3-1.INTERPOLATION"/>
      <sheetName val="3-2.SUMMERY SHEET"/>
      <sheetName val="3-3 Quotation"/>
      <sheetName val="3-3.1 Quotation"/>
      <sheetName val="10현장조직"/>
      <sheetName val="15100"/>
      <sheetName val="간접비 총괄표"/>
      <sheetName val="설계서"/>
      <sheetName val="01.총괄표"/>
      <sheetName val="7.수지"/>
      <sheetName val="철골LOG"/>
      <sheetName val="Conn. Lib"/>
      <sheetName val="드롭다운"/>
      <sheetName val="호프"/>
      <sheetName val="부서코드표"/>
      <sheetName val="중속정보"/>
      <sheetName val="실행예산SHEET도장재검토"/>
      <sheetName val="0901"/>
      <sheetName val="989월실행"/>
      <sheetName val="자바라1"/>
      <sheetName val="8월차잔"/>
      <sheetName val="은행"/>
      <sheetName val="식문화"/>
      <sheetName val="SRS 월별 BS"/>
      <sheetName val="SRS"/>
      <sheetName val="45,46"/>
      <sheetName val="중기매출"/>
      <sheetName val="득점현황"/>
      <sheetName val="경쟁사생산량추이"/>
      <sheetName val="12매출실적Copy"/>
      <sheetName val="매출액"/>
      <sheetName val="경영현황"/>
      <sheetName val="제조비(신청)"/>
      <sheetName val="C"/>
      <sheetName val="10매출"/>
      <sheetName val="1유리"/>
      <sheetName val="자금운용계획표"/>
      <sheetName val="지질조사"/>
      <sheetName val="07년10~12월"/>
      <sheetName val="Master"/>
      <sheetName val="손익현황"/>
      <sheetName val="현황CODE"/>
      <sheetName val="생산량"/>
      <sheetName val="기초자료"/>
      <sheetName val="EXC IND"/>
      <sheetName val="SRS_월별_BS"/>
      <sheetName val="만기"/>
      <sheetName val="해외 기술훈련비 (합계)"/>
      <sheetName val="단가표"/>
      <sheetName val="COLOR별 인쇄"/>
      <sheetName val="양식(직판용)"/>
      <sheetName val="일정표"/>
      <sheetName val="FED"/>
      <sheetName val="급여인상효과-연간부담분"/>
      <sheetName val="유효성검사"/>
      <sheetName val="유효성 검사"/>
      <sheetName val="참조"/>
      <sheetName val="요약PL"/>
      <sheetName val="SRS_월별_BS1"/>
      <sheetName val="평가&amp;선급_미지급1"/>
      <sheetName val="EXC_IND"/>
      <sheetName val="XXXXXX"/>
      <sheetName val="KUWATI(Total) "/>
      <sheetName val="GC-01"/>
      <sheetName val="GC-02"/>
      <sheetName val="GC-03"/>
      <sheetName val="GC-04"/>
      <sheetName val="GC-07"/>
      <sheetName val="GC-08"/>
      <sheetName val="GC-09"/>
      <sheetName val="GC-10"/>
      <sheetName val="GC-19"/>
      <sheetName val="GC-21"/>
      <sheetName val="GC-22"/>
      <sheetName val="견적조건"/>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OPTION 2"/>
      <sheetName val="OPTION 3"/>
      <sheetName val="2002년 현장공사비 국내 실적"/>
      <sheetName val="2003년국내현장공사비 실적"/>
      <sheetName val="_REF"/>
      <sheetName val="집계표_OPTION_"/>
      <sheetName val="단가(자재)"/>
      <sheetName val="단가(노임)"/>
      <sheetName val="기초목록"/>
      <sheetName val="???"/>
      <sheetName val="VC2 10.99"/>
      <sheetName val="물량"/>
      <sheetName val="WEIGHT LIST"/>
      <sheetName val="산#2-1 (2)"/>
      <sheetName val="POL6차-PIPING"/>
      <sheetName val="산#3-1"/>
      <sheetName val="BEND LOSS"/>
      <sheetName val="KP1590_E"/>
      <sheetName val="1월"/>
      <sheetName val="예산"/>
      <sheetName val="inter"/>
      <sheetName val="BQ_Utl_Off"/>
      <sheetName val="BD集計用"/>
      <sheetName val="ERECIN"/>
      <sheetName val="INPUT DATA"/>
      <sheetName val="»ê±Ù"/>
      <sheetName val="집계표 (25,26ဩ"/>
      <sheetName val="Form 0"/>
      <sheetName val="12CGOU"/>
      <sheetName val="경영혁신본부"/>
      <sheetName val="??"/>
      <sheetName val="Final(1)summary"/>
      <sheetName val="세금자료"/>
      <sheetName val="___"/>
      <sheetName val="__"/>
      <sheetName val="General Data"/>
      <sheetName val="DESCRIPTION"/>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총 원가계산"/>
      <sheetName val="Finishes code"/>
      <sheetName val="anti-termite"/>
      <sheetName val="Raw Data"/>
      <sheetName val=""/>
      <sheetName val="FB25JN"/>
      <sheetName val="빗물받이(910-510-410)"/>
      <sheetName val="2003년국내현장공사비_실적"/>
      <sheetName val="VC2_10_99"/>
      <sheetName val="DRUM"/>
      <sheetName val="LABOR &amp; 자재"/>
      <sheetName val="제작도"/>
      <sheetName val="SANDAN"/>
      <sheetName val="뜃맟뭁돽띿맟?-BLDG"/>
      <sheetName val="Form D-1"/>
      <sheetName val="Form B-1"/>
      <sheetName val="Form F-1"/>
      <sheetName val="Assist(B-1)"/>
      <sheetName val="Form A"/>
      <sheetName val="eq_data"/>
      <sheetName val="INPUT_DATA"/>
      <sheetName val="General_Data"/>
      <sheetName val="집계표_(25,26ဩ"/>
      <sheetName val="Form_0"/>
      <sheetName val="SALA-002"/>
      <sheetName val="CB"/>
      <sheetName val="M-EQPT-Z"/>
      <sheetName val="TTL"/>
      <sheetName val="주간기성"/>
      <sheetName val="간접비 총괄"/>
      <sheetName val="ESCON"/>
      <sheetName val="뜃맟뭁돽띿맟_-BLDG"/>
      <sheetName val="???(OPTION)"/>
      <sheetName val="내역ࠜĀ_x0000_M4)"/>
      <sheetName val="POWER"/>
      <sheetName val="h-013211-2"/>
      <sheetName val="내역서 耰&quot;_x0000__x0000_"/>
      <sheetName val="_x0008_"/>
      <sheetName val="비교검토"/>
      <sheetName val="Price Schedule"/>
      <sheetName val="간접비내역-1"/>
      <sheetName val="Lup2"/>
      <sheetName val="合成単価作成表-BLDG"/>
      <sheetName val="INSTR"/>
      <sheetName val="당진1,2호기전선관설치및접지4차공사내역서-을지"/>
      <sheetName val="BOROUGE2"/>
      <sheetName val="CAL."/>
      <sheetName val="EQT-ESTN"/>
      <sheetName val="???¡§????"/>
      <sheetName val="????¢ç¢®¡¿????"/>
      <sheetName val="??????????¢ç??????"/>
      <sheetName val="???????¢ç¢®¢¯????"/>
      <sheetName val="???????®¡¿????"/>
      <sheetName val="??????????????????"/>
      <sheetName val="PRICES"/>
      <sheetName val="Rate Analysis"/>
      <sheetName val="Q&amp;pl-V"/>
      <sheetName val="IN"/>
      <sheetName val="찍기"/>
      <sheetName val="WE'T"/>
      <sheetName val="EQUIPMENT -2"/>
      <sheetName val="공사비 내역 (가)"/>
      <sheetName val="내역서 耰&quot;??"/>
      <sheetName val="24V"/>
      <sheetName val="내역ࠜĀ_x005f_x0000_M4)"/>
      <sheetName val="내역서 耰&quot;_x005f_x0000__x005f_x0000_"/>
      <sheetName val="_x005f_x0008_"/>
      <sheetName val="SOURCE"/>
      <sheetName val="국내"/>
      <sheetName val="criteria"/>
      <sheetName val="jobhist"/>
      <sheetName val="Static Equip"/>
      <sheetName val="CAT_5"/>
      <sheetName val="Form A "/>
      <sheetName val="LEGEND"/>
      <sheetName val="PROCURE"/>
      <sheetName val="내역ࠜĀ"/>
      <sheetName val="당초내역서"/>
      <sheetName val="___(OPTION)"/>
      <sheetName val="___¡§____"/>
      <sheetName val="____¢ç¢®¡¿____"/>
      <sheetName val="__________¢ç______"/>
      <sheetName val="_______¢ç¢®¢¯____"/>
      <sheetName val="_______®¡¿____"/>
      <sheetName val="__________________"/>
      <sheetName val="Sheet6"/>
      <sheetName val="ELEC_DCI"/>
      <sheetName val="INST_DCI"/>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01"/>
      <sheetName val="General_Data1"/>
      <sheetName val="Form_D-1"/>
      <sheetName val="Form_B-1"/>
      <sheetName val="Form_F-1"/>
      <sheetName val="Form_A"/>
      <sheetName val="LABOR_&amp;_자재"/>
      <sheetName val="PBS"/>
      <sheetName val="내역ࠜĀ?M4)"/>
      <sheetName val="Compare"/>
      <sheetName val="3.Breakdown Direct Paint"/>
      <sheetName val="Spl"/>
      <sheetName val="Quantity"/>
      <sheetName val="내역서 耰&quot;__"/>
      <sheetName val="Summary Sheets"/>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간접비_총괄"/>
      <sheetName val="Price_Schedule"/>
      <sheetName val="내역서_耰&quot;"/>
      <sheetName val="EQUIPMENT_-2"/>
      <sheetName val="CAL_"/>
      <sheetName val="Rate_Analysis"/>
      <sheetName val="내역서_耰&quot;??"/>
      <sheetName val="7. 월별투입내역서"/>
      <sheetName val="AREA"/>
      <sheetName val="바닥판"/>
      <sheetName val="TYPE1"/>
      <sheetName val="철근량"/>
      <sheetName val="역T형"/>
      <sheetName val="PILE"/>
      <sheetName val="Man Hole"/>
      <sheetName val="대로근거"/>
      <sheetName val="중로근거"/>
      <sheetName val="PRO_DCI"/>
      <sheetName val="HVAC_DCI"/>
      <sheetName val="PIPE_DCI"/>
      <sheetName val="조건표"/>
      <sheetName val="산출2-기기동력"/>
      <sheetName val="30집계표"/>
      <sheetName val="NSCP견적물량"/>
      <sheetName val="float&amp;bear"/>
      <sheetName val="Kfracture"/>
      <sheetName val="Sheet1 (2)"/>
      <sheetName val="수로보호공"/>
      <sheetName val="경영혁신본뷀"/>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데이타"/>
      <sheetName val="식재인부"/>
      <sheetName val="입력시트"/>
      <sheetName val="9906"/>
      <sheetName val="계측 내역서"/>
      <sheetName val="내역ࠜĀ_x005f_x005f_x005f_x0000_M4)"/>
      <sheetName val="내역서 耰&quot;_x005f_x005f_x005f_x0000__x005f_x005f_x0000"/>
      <sheetName val="_x005f_x005f_x005f_x0008_"/>
      <sheetName val="EQUIPOS"/>
      <sheetName val="견적"/>
      <sheetName val="CIVIL"/>
      <sheetName val="ERECT"/>
      <sheetName val="PROSUM"/>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배관내역"/>
      <sheetName val="cable-data"/>
      <sheetName val="T 3"/>
      <sheetName val="HORI. VESSEL"/>
      <sheetName val="SummaryC"/>
      <sheetName val="Detail"/>
      <sheetName val="MP MOB"/>
      <sheetName val="AILC004"/>
      <sheetName val="BM DATA SHEET"/>
      <sheetName val="입찰품의서"/>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w't table"/>
      <sheetName val="Administrative Prices"/>
      <sheetName val="Calc"/>
      <sheetName val="WBS 44"/>
      <sheetName val="WBS 41"/>
      <sheetName val="Precios por Administración"/>
      <sheetName val="Resumen"/>
      <sheetName val="Precios Unitarios"/>
      <sheetName val="Subcon A"/>
      <sheetName val="DB@Acess"/>
      <sheetName val="변경집계표"/>
      <sheetName val="PI"/>
      <sheetName val="EQUIP LIST"/>
      <sheetName val="Insts"/>
      <sheetName val="Vind - BtB"/>
      <sheetName val="LV induction motors"/>
      <sheetName val="인원계획"/>
      <sheetName val="BSD (2)"/>
      <sheetName val="BCPAB"/>
      <sheetName val="cable"/>
      <sheetName val="Form B"/>
      <sheetName val="sum"/>
      <sheetName val="BATCH"/>
      <sheetName val="_x0002__x0000_뻘N_x0000__x0000__x0001_ࠀ역서"/>
      <sheetName val="수주추정"/>
      <sheetName val="내역ࠜĀ_x005f_x005f_x005f_x005f_x005f_x005f_x005f_x005f_x0"/>
      <sheetName val="내역서 耰&quot;_x005f_x005f_x005f_x005f_x005f_x005f_x005f_x005f_"/>
      <sheetName val="_x005f_x005f_x005f_x005f_x005f_x005f_x005f_x005f_x005f_x005f_"/>
      <sheetName val="Q-7100-001"/>
      <sheetName val="All_2"/>
      <sheetName val="97 사업추정(WEKI)"/>
      <sheetName val="[SANDAN.XLS??"/>
      <sheetName val="Lstsub"/>
      <sheetName val="DCS"/>
      <sheetName val="FWBS7000,8000"/>
      <sheetName val="ANALYSER"/>
      <sheetName val="Eq. Mobilization"/>
      <sheetName val="출금실적"/>
      <sheetName val="Direct"/>
      <sheetName val="FORM-12"/>
      <sheetName val="Hot"/>
      <sheetName val="Monthly Load"/>
      <sheetName val="Weekly Load"/>
      <sheetName val="RFP002"/>
      <sheetName val="일일총괄"/>
      <sheetName val="M_DB"/>
      <sheetName val="실행집계"/>
      <sheetName val="breakdown of wage rate"/>
      <sheetName val="Indirect Cost"/>
      <sheetName val="Unit"/>
      <sheetName val="HP-Steamdrum"/>
      <sheetName val="내역서 (∮ἀ嘆ɶ_x0000_᠀㬁_x0000_"/>
      <sheetName val="당초_xd8b4_∸ἀ"/>
      <sheetName val="Material Selections"/>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내역서_耰&quot;_x005f_x0000__x005f_x0000_"/>
      <sheetName val="Form_A_"/>
      <sheetName val="내역서_耰&quot;__1"/>
      <sheetName val="Summary_Sheets"/>
      <sheetName val="Civil_1"/>
      <sheetName val="Civil_2"/>
      <sheetName val="Civil_3"/>
      <sheetName val="Site_1"/>
      <sheetName val="Site_2"/>
      <sheetName val="Site_3"/>
      <sheetName val="Site_Faci"/>
      <sheetName val="Basic_Rate"/>
      <sheetName val="appendix_2_5_final_accounts"/>
      <sheetName val="Format"/>
      <sheetName val="Labour"/>
      <sheetName val="Material"/>
      <sheetName val="Sheet1_(2)"/>
      <sheetName val="TDTKP"/>
      <sheetName val="DK-KH"/>
      <sheetName val="수량집계"/>
      <sheetName val="총괄집계표"/>
      <sheetName val="Cal"/>
      <sheetName val="BREAKDOWN(신규설치)"/>
      <sheetName val="Piping BQ for one turbine"/>
      <sheetName val="COVER-P"/>
      <sheetName val="총괄표"/>
      <sheetName val="일위대가(계측기설치)"/>
      <sheetName val="부대비율"/>
      <sheetName val="첨부1-집행내역(요약)"/>
      <sheetName val="중기일위대가"/>
      <sheetName val="Item code"/>
      <sheetName val="업체코드"/>
      <sheetName val="공정계획(내부계획25%,내부w.f)"/>
      <sheetName val="7422CW00"/>
      <sheetName val="Utility and Fire flange"/>
      <sheetName val="품셈"/>
      <sheetName val="1350-A"/>
      <sheetName val="SFN ORIG"/>
      <sheetName val="SFN"/>
      <sheetName val="R2564AHDTS"/>
      <sheetName val="CPS"/>
      <sheetName val="General"/>
      <sheetName val="Menus"/>
      <sheetName val="_x0004__x0000__x000d__x0000__x0003__x0000__x0004__x0000__x0016__x0000__x000d__x0000__x0004_"/>
      <sheetName val="_x000a__x0000__x001b__x0000__x0006__x0000__x0006__x0000__x0008__x0000__x000a__x0000__x0000_"/>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할증표"/>
      <sheetName val="choose"/>
      <sheetName val="Resource table"/>
      <sheetName val="_x0002_?뻘N??_x0001_ࠀ역서"/>
      <sheetName val="AG Pipe Qty Analysis"/>
      <sheetName val="원가"/>
      <sheetName val="중기"/>
      <sheetName val="BM-Elec"/>
      <sheetName val="BM-Inst"/>
      <sheetName val="97"/>
      <sheetName val="MANP"/>
      <sheetName val="Equipment List"/>
      <sheetName val="info"/>
      <sheetName val="TP"/>
      <sheetName val="Form1.SQP"/>
      <sheetName val="_SANDAN.XLS__"/>
      <sheetName val="_x0002_"/>
      <sheetName val="Heavy Equipments"/>
      <sheetName val="BOQ-B.DOWN"/>
      <sheetName val="강재"/>
      <sheetName val="D-623D"/>
      <sheetName val="SS2"/>
      <sheetName val="실행예산 MM"/>
      <sheetName val="OD5000"/>
      <sheetName val="Dir Manpower Other Exp."/>
      <sheetName val="SCHEDD TAMBAHAN"/>
      <sheetName val="사급자재집계표"/>
      <sheetName val="HVAC(사급자재)"/>
      <sheetName val="U-W"/>
      <sheetName val="수량산출서"/>
      <sheetName val="Preliminaries"/>
      <sheetName val="Mech"/>
      <sheetName val="Fire Protection"/>
      <sheetName val="Buildings"/>
      <sheetName val="Instrument"/>
      <sheetName val="LOB"/>
      <sheetName val="실행내역"/>
      <sheetName val="도"/>
      <sheetName val="단가 (2)"/>
      <sheetName val="4-3LEVEL-5 epic.4"/>
      <sheetName val="mto-rev0B"/>
      <sheetName val="상반기손익차2총괄"/>
      <sheetName val="breakdown_of_wage_rate"/>
      <sheetName val="Indirect_Cost"/>
      <sheetName val="생산계획"/>
      <sheetName val="VLOOKUP"/>
      <sheetName val="cal-foamglass"/>
      <sheetName val="운반"/>
      <sheetName val="FWBS 1530"/>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03"/>
      <sheetName val="Form_D-12"/>
      <sheetName val="Form_B-12"/>
      <sheetName val="Form_F-12"/>
      <sheetName val="Form_A2"/>
      <sheetName val="General_Data3"/>
      <sheetName val="LABOR_&amp;_자재2"/>
      <sheetName val="입출재고현황_(2)2"/>
      <sheetName val="3_공통공사대비2"/>
      <sheetName val="간접비_총괄2"/>
      <sheetName val="Price_Schedule2"/>
      <sheetName val="CAL_2"/>
      <sheetName val="Rate_Analysis2"/>
      <sheetName val="EQUIPMENT_-22"/>
      <sheetName val="공사비_내역_(가)1"/>
      <sheetName val="WEIGHT_LIST1"/>
      <sheetName val="산#2-1_(2)1"/>
      <sheetName val="BEND_LOSS1"/>
      <sheetName val="내역서_耰&quot;??2"/>
      <sheetName val="Static_Equip1"/>
      <sheetName val="Form_A_1"/>
      <sheetName val="내역서_耰&quot;_x005f_x0000__x005f_x0000_1"/>
      <sheetName val="3_Breakdown_Direct_Paint1"/>
      <sheetName val="내역서_耰&quot;__2"/>
      <sheetName val="Summary_Sheets1"/>
      <sheetName val="Civil_11"/>
      <sheetName val="Civil_21"/>
      <sheetName val="Civil_31"/>
      <sheetName val="Site_11"/>
      <sheetName val="Site_21"/>
      <sheetName val="Site_31"/>
      <sheetName val="Site_Faci1"/>
      <sheetName val="Man_Hole"/>
      <sheetName val="7__월별투입내역서"/>
      <sheetName val="Sheet1_(2)1"/>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내역서_耰&quot;_x005f_x005f_x005f_x0000__x005f_x005f_x0000"/>
      <sheetName val="2_2_STAFF_Scedule"/>
      <sheetName val="내역서_耰&quot;_x005f_x005f_x005f_x005f_x005f_x005f_x005f_x0000_"/>
      <sheetName val="계측_내역서"/>
      <sheetName val="EQUIP_LIST"/>
      <sheetName val="Z-_GENERAL_PRICE_SUMMARY"/>
      <sheetName val="_Estimate__"/>
      <sheetName val="T_3"/>
      <sheetName val="HORI__VESSEL"/>
      <sheetName val="MP_MOB"/>
      <sheetName val="Form_B"/>
      <sheetName val="Precios_Unitarios"/>
      <sheetName val="Vind_-_BtB"/>
      <sheetName val="LV_induction_motors"/>
      <sheetName val="BSD_(2)"/>
      <sheetName val="Administrative_Prices"/>
      <sheetName val="WBS_44"/>
      <sheetName val="WBS_41"/>
      <sheetName val="Precios_por_Administración"/>
      <sheetName val="Subcon_A"/>
      <sheetName val="뻘Nࠀ역서"/>
      <sheetName val="BM_DATA_SHEET1"/>
      <sheetName val="내역서_耰&quot;_x005f_x005f_x005f_x005f_x005f_x005f_x005f_x005f_"/>
      <sheetName val="Monthly_Load"/>
      <sheetName val="Weekly_Load"/>
      <sheetName val="97_사업추정(WEKI)"/>
      <sheetName val="내역서_(∮ἀ嘆ɶ᠀㬁"/>
      <sheetName val="Eq__Mobilization"/>
      <sheetName val="[SANDAN_XLS??"/>
      <sheetName val="Piping_BQ_for_one_turbine"/>
      <sheetName val="Material_Selections"/>
      <sheetName val="Resource_table"/>
      <sheetName val="Utility_and_Fire_flange"/>
      <sheetName val="_x000a__x000a_"/>
      <sheetName val="Equipment_List"/>
      <sheetName val="Form1_SQP"/>
      <sheetName val="AG_Pipe_Qty_Analysis"/>
      <sheetName val="공정계획(내부계획25%,내부w_f)"/>
      <sheetName val="Heavy_Equipments"/>
      <sheetName val="분전반계산서(석관)"/>
      <sheetName val="이자율"/>
      <sheetName val="MODULE CONFIRM"/>
      <sheetName val="내역서 (∮ἀ嘆ɶ"/>
      <sheetName val="VIZ4"/>
      <sheetName val="VIZ7"/>
      <sheetName val="UZ"/>
      <sheetName val="K_SURFACES"/>
      <sheetName val="ITB COST"/>
      <sheetName val="내역서_耰&quot;1"/>
      <sheetName val="SFN_ORIG"/>
      <sheetName val="?뻘N??ࠀ역서"/>
      <sheetName val="_SANDAN_XLS__"/>
      <sheetName val="Costo-MO"/>
      <sheetName val="WIND"/>
      <sheetName val="SCHEDD_TAMBAHAN"/>
      <sheetName val="Dir_Manpower_Other_Exp_"/>
      <sheetName val="w't_table"/>
      <sheetName val="Fire_Protection"/>
      <sheetName val="CÓDIGOS"/>
      <sheetName val="CHANNEL"/>
      <sheetName val="PROTECTION "/>
      <sheetName val="CIBATU5OO"/>
      <sheetName val="MTP"/>
      <sheetName val="PROGRESS"/>
      <sheetName val="Cash In-Cash Out Actual"/>
      <sheetName val="Database"/>
      <sheetName val="노임9월"/>
      <sheetName val="설계명세1-1"/>
      <sheetName val="SILICATE"/>
      <sheetName val="_x0004_"/>
      <sheetName val="_x000a_"/>
      <sheetName val="견적대비표"/>
      <sheetName val="ANX3A11"/>
      <sheetName val="5.) Time Delays"/>
      <sheetName val="KP_List"/>
      <sheetName val="Site Findings Status Sheet"/>
      <sheetName val="경비실"/>
      <sheetName val="Labor"/>
      <sheetName val="CUADRO DE PRECIOS"/>
      <sheetName val="9_1차이내역"/>
      <sheetName val="pipeline-1"/>
      <sheetName val="전기"/>
      <sheetName val="plan&amp;section of foundation"/>
      <sheetName val="working load at the btm ft."/>
      <sheetName val="stability check"/>
      <sheetName val="design criteria"/>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FWBS"/>
      <sheetName val="Hoja2"/>
      <sheetName val="경제지표"/>
      <sheetName val="1100-1200-1300-1910-2140-LEV 2"/>
      <sheetName val="Material Price"/>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dc1"/>
      <sheetName val="MTO"/>
      <sheetName val="Elect_BOM"/>
      <sheetName val="Elect"/>
      <sheetName val="BQ"/>
      <sheetName val="aa_piping"/>
      <sheetName val="CABLE_DATA"/>
      <sheetName val="CIVIL_UP"/>
      <sheetName val="ETUDE_de_Prix__(2)"/>
      <sheetName val="選單"/>
      <sheetName val="BAG-2"/>
      <sheetName val="Overall"/>
      <sheetName val="salary"/>
      <sheetName val="Rekapitulasi"/>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실행(ALT1)"/>
      <sheetName val="내역서1999.8최종"/>
      <sheetName val="REDUCER"/>
      <sheetName val="DESIGN"/>
      <sheetName val="Closeout Control"/>
      <sheetName val="Weekl_x0004__x0000__x0016__x0000__x000d__x0000_"/>
      <sheetName val="_x0000__x000e__x0000__x0005_"/>
      <sheetName val="SEX"/>
      <sheetName val="Currency Rate"/>
      <sheetName val="Personnel"/>
      <sheetName val="ANALISA"/>
      <sheetName val="Unit Price "/>
      <sheetName val="PNT"/>
      <sheetName val="D7(1)"/>
      <sheetName val="BOQ"/>
      <sheetName val="5-ALAT(1)"/>
      <sheetName val="4-Basic Price"/>
      <sheetName val="Rekap"/>
      <sheetName val="AHS"/>
      <sheetName val="Evaluasi Penw"/>
      <sheetName val="Man Power &amp; Comp"/>
      <sheetName val="MP-PLAN"/>
      <sheetName val="L-TIGA"/>
      <sheetName val="Data List"/>
      <sheetName val="MP_PLAN"/>
      <sheetName val="10"/>
      <sheetName val="5"/>
      <sheetName val="1"/>
      <sheetName val="Library"/>
      <sheetName val="RAB AR&amp;STR"/>
      <sheetName val="I-KAMAR"/>
      <sheetName val="영업소실적"/>
      <sheetName val="PROJECT BRIEF"/>
      <sheetName val="tggwan(mac)"/>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Checklist-Parameters"/>
      <sheetName val="Fillermetal"/>
      <sheetName val="Updating Form-Oct 2011"/>
      <sheetName val="Weld Consumable"/>
      <sheetName val="WQT"/>
      <sheetName val="NDE Cost-Summary"/>
      <sheetName val="9July Above Ground Pipe"/>
      <sheetName val="M 11"/>
      <sheetName val="Process Data 1"/>
      <sheetName val="Sum (Case-3)"/>
      <sheetName val="예산-내부"/>
      <sheetName val="DB"/>
      <sheetName val=" _x0000__x001b__x0000__x0006__x0000__x0006__x0000__x0008__x0000_ _x0000__x0000_"/>
      <sheetName val="PWA"/>
      <sheetName val="Air Cooler-E"/>
      <sheetName val="2. 현장 자금투입 집계표"/>
      <sheetName val="검측서"/>
      <sheetName val="내역서_(N _x000e__x000e__x000e_  _x0012__x0010__x000a_"/>
      <sheetName val="ഀࠀကЀЀԀЀԀ̀ᤀഀ؀Ѐༀ"/>
      <sheetName val="내역서_(N_x0009__x000e__x000e__x000e__x0009__x0009__x0012__x0010__x000a_"/>
      <sheetName val="CONFIG"/>
      <sheetName val="Datos"/>
      <sheetName val="경상"/>
      <sheetName val="Engineering&amp;Management"/>
      <sheetName val="Tools &amp; Settings"/>
      <sheetName val="Data Summary"/>
      <sheetName val="Resources"/>
      <sheetName val="FFA"/>
      <sheetName val="Currencies"/>
      <sheetName val="Crew Costs"/>
      <sheetName val="Spread Costs"/>
      <sheetName val="Unique List_Misc"/>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_x0002__x0000_뻘N_x0000__x0000__"/>
      <sheetName val="_x0004__x0000__x000d__x0000__x0"/>
      <sheetName val="_x000a__x0000__x001b__x0000__x0"/>
      <sheetName val="내역서_耰&quot;_x005f_x0000__x0000"/>
      <sheetName val="UP MINOR"/>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99. FWBS(Ref)"/>
      <sheetName val="99. Change Rate"/>
      <sheetName val="In-House Summary"/>
      <sheetName val="7422CW_x0013__x0000_"/>
      <sheetName val="??-BLDG"/>
      <sheetName val="Unt rate"/>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Item_code"/>
      <sheetName val="MODULE_CONFIRM1"/>
      <sheetName val="PROTECTION_"/>
      <sheetName val="Cash_In-Cash_Out_Actual"/>
      <sheetName val="5_)_Time_Delays"/>
      <sheetName val="Site_Findings_Status_Sheet"/>
      <sheetName val="CUADRO_DE_PRECIOS"/>
      <sheetName val="plan&amp;section_of_foundation1"/>
      <sheetName val="working_load_at_the_btm_ft_1"/>
      <sheetName val="stability_check1"/>
      <sheetName val="design_criteria1"/>
      <sheetName val="design_load1"/>
      <sheetName val="1100-1200-1300-1910-2140-LEV_2"/>
      <sheetName val="Material_Price"/>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내역서1999_8최종"/>
      <sheetName val="PROJECT_BRIEF"/>
      <sheetName val="Man_Power_&amp;_Comp"/>
      <sheetName val="Data_List"/>
      <sheetName val="4-Basic_Price"/>
      <sheetName val="Evaluasi_Penw"/>
      <sheetName val="RAB_AR&amp;STR"/>
      <sheetName val="내역서_耰&quot;_x005f_x005f_x005f_x0000_"/>
      <sheetName val="내역서_耰&quot;_x005f_x005f_x005f_x005f_"/>
      <sheetName val="Currency_Rate"/>
      <sheetName val="Unit_Price_"/>
      <sheetName val="Closeout_Control"/>
      <sheetName val="Weekl_x000a_"/>
      <sheetName val="Updating_Form-Oct_2011"/>
      <sheetName val="Weld_Consumable"/>
      <sheetName val="NDE_Cost-Summary"/>
      <sheetName val="9July_Above_Ground_Pipe"/>
      <sheetName val="M_11"/>
      <sheetName val="Process_Data_1"/>
      <sheetName val="Sum_(Case-3)"/>
      <sheetName val="Discounted Cash Flow"/>
      <sheetName val="Ocean Transporation Charge"/>
      <sheetName val="Cash Flow bulanan"/>
      <sheetName val="schalt"/>
      <sheetName val="schtng"/>
      <sheetName val="schbhn"/>
      <sheetName val="H.Satuan"/>
      <sheetName val="I_KAMAR"/>
      <sheetName val="OCT.FDN"/>
      <sheetName val="배수공"/>
      <sheetName val="Codes.Pers"/>
      <sheetName val="장산"/>
      <sheetName val="_x0002__뻘N___x0001_ࠀ역서"/>
      <sheetName val="시행분석"/>
      <sheetName val="General Notes"/>
      <sheetName val="BILL"/>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_도면 및 도서 제출목록 및 일정_170202.xlsx"/>
      <sheetName val="Direct PMS"/>
      <sheetName val="OPT_x0012__x0000__x0010__x0000__x000a__x0000_"/>
      <sheetName val="_x0000__x0013__x0000__x0014_"/>
      <sheetName val="AUX"/>
      <sheetName val="Aux."/>
      <sheetName val="SCH"/>
      <sheetName val="Rates &amp; Legend"/>
      <sheetName val="Pengesahan "/>
      <sheetName val="00-Summary Information-ABB"/>
      <sheetName val="Sheet5"/>
      <sheetName val="Harga Satuan"/>
      <sheetName val="LISTRIK"/>
      <sheetName val="F ALARM"/>
      <sheetName val="Distribution Table"/>
      <sheetName val="BA1047集約"/>
      <sheetName val="2.Overall Summary "/>
      <sheetName val="Pipe-Hot"/>
      <sheetName val="  "/>
      <sheetName val=" "/>
      <sheetName val="breakdown of wage ra`f"/>
      <sheetName val="breakdown of wage ra"/>
      <sheetName val="breakdown of wage rað-"/>
      <sheetName val="Exchange Rate"/>
      <sheetName val="BQ_IMPORT"/>
      <sheetName val="TYPE"/>
      <sheetName val="Bill rekap"/>
      <sheetName val="w't_table2"/>
      <sheetName val="SCHEDD_TAMBAHAN2"/>
      <sheetName val="Fire_Protection2"/>
      <sheetName val="입찰내역_발주처_양식2"/>
      <sheetName val="Dir_Manpower_Other_Exp_2"/>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차트 (2)"/>
      <sheetName val="BD"/>
      <sheetName val="2003상반기노임기준"/>
      <sheetName val="Action Item"/>
      <sheetName val="Direct_PMS"/>
      <sheetName val="7422CW"/>
      <sheetName val="Tools_&amp;_Settings"/>
      <sheetName val="Data_Summary"/>
      <sheetName val="Crew_Costs"/>
      <sheetName val="Spread_Costs"/>
      <sheetName val="Unique_List_Misc"/>
      <sheetName val="In-House_Summary"/>
      <sheetName val="OPT_x000a_"/>
      <sheetName val="Aux_"/>
      <sheetName val="물량표"/>
      <sheetName val="PABS,Site info"/>
      <sheetName val="0. Resource　Code"/>
      <sheetName val="Codes_Pers"/>
      <sheetName val="Material code"/>
      <sheetName val="EE-PROP"/>
      <sheetName val="DATA MENTAH"/>
      <sheetName val="breakdown of wage rap"/>
      <sheetName val="Chart_Cable"/>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Process Data (2)"/>
      <sheetName val="Process_Data_(2)"/>
      <sheetName val="실행집_x0005_"/>
      <sheetName val="실행집聈"/>
      <sheetName val="breakdown of wage ra"/>
      <sheetName val="RE9604"/>
      <sheetName val="추가예산"/>
      <sheetName val="2.주요계수총괄"/>
      <sheetName val="실행기초"/>
      <sheetName val="10년01월부터"/>
      <sheetName val="EBMB"/>
      <sheetName val="D1.2 COF모듈자재 입출재고 (B급)"/>
      <sheetName val="선급비용"/>
      <sheetName val="PAINT"/>
      <sheetName val="분류표"/>
      <sheetName val="2_주요계수총괄"/>
      <sheetName val="D1_2_COF모듈자재_입출재고_(B급)"/>
      <sheetName val="명단"/>
      <sheetName val="01is(누계)"/>
      <sheetName val="97년추정손익계산서"/>
      <sheetName val="1차 내역서"/>
      <sheetName val="정화조동내역"/>
      <sheetName val="아파트-가설"/>
      <sheetName val="96보완계획7.12"/>
      <sheetName val="지하시설물작성"/>
      <sheetName val="사다리"/>
      <sheetName val="보험료산출"/>
      <sheetName val="기술인수 산정"/>
      <sheetName val="건설사업관리비 총괄표"/>
      <sheetName val="건설사업관리비(건설)"/>
      <sheetName val="건설사업관리비(전통소)"/>
      <sheetName val="도서인쇄비 집계표"/>
      <sheetName val="손해배상공제료 산출표"/>
      <sheetName val="misc"/>
      <sheetName val="2.223M_due to adj profit"/>
      <sheetName val="Site"/>
      <sheetName val="BM"/>
      <sheetName val="bi-mnthly rep Villa"/>
      <sheetName val="CPA_EQP"/>
      <sheetName val="RefG"/>
      <sheetName val="IRR sponsor"/>
      <sheetName val="철골LOG(설치)"/>
      <sheetName val="Fitting"/>
      <sheetName val="2st"/>
      <sheetName val="첨부목차"/>
      <sheetName val="1-1제원"/>
      <sheetName val="1-2CHANGE CONTENTS"/>
      <sheetName val="1-3 주요사양"/>
      <sheetName val="2.종합추진일정표"/>
      <sheetName val="3.투자및자금조달계획"/>
      <sheetName val="4.계정합"/>
      <sheetName val="4-1.내자"/>
      <sheetName val="4-2.외자"/>
      <sheetName val="5.분야별주요투자명세"/>
      <sheetName val="6-1.PRESS"/>
      <sheetName val="6-2.차체"/>
      <sheetName val="6-3.도장"/>
      <sheetName val="6-4.조립"/>
      <sheetName val="7.개발소요인원"/>
      <sheetName val="8.국내외연수출장계획"/>
      <sheetName val="9.PILOTVEHICLE소요계획 "/>
      <sheetName val="10.START UP PLAN "/>
      <sheetName val="11.생산인원계획"/>
      <sheetName val="12.MH-자동화"/>
      <sheetName val="13. 판매계획"/>
      <sheetName val="14.유사실적비교(종합)"/>
      <sheetName val="14-1. 유사실적비교"/>
      <sheetName val="2003 Bud. Vs Act."/>
      <sheetName val="작성양식"/>
      <sheetName val="scard"/>
      <sheetName val="WEIGHT"/>
      <sheetName val="시설투자"/>
      <sheetName val="KXV01"/>
      <sheetName val="01.02월 성과급"/>
      <sheetName val="T150Ar"/>
      <sheetName val="OPT"/>
      <sheetName val="THT"/>
      <sheetName val="#1"/>
      <sheetName val="조사종합"/>
      <sheetName val="사양조정"/>
      <sheetName val="all"/>
      <sheetName val="All-TB"/>
      <sheetName val="Mapping Sheet"/>
      <sheetName val="TB-Vidamco"/>
      <sheetName val="Dropdown Items"/>
      <sheetName val="매출DATA"/>
      <sheetName val="ORIGIN"/>
      <sheetName val="완성차 미수금"/>
      <sheetName val="검기갑지"/>
      <sheetName val="차입"/>
      <sheetName val="시산표"/>
      <sheetName val="BV"/>
      <sheetName val="평가&amp;선급_미지급2"/>
      <sheetName val="SRS_월별_BS2"/>
      <sheetName val="해외_기술훈련비_(합계)"/>
      <sheetName val="EXC_IND1"/>
      <sheetName val="COLOR별_인쇄"/>
      <sheetName val="유효성_검사"/>
      <sheetName val="1-2CHANGE_CONTENTS"/>
      <sheetName val="1-3_주요사양"/>
      <sheetName val="2_종합추진일정표"/>
      <sheetName val="3_투자및자금조달계획"/>
      <sheetName val="4_계정합"/>
      <sheetName val="4-1_내자"/>
      <sheetName val="4-2_외자"/>
      <sheetName val="5_분야별주요투자명세"/>
      <sheetName val="6-1_PRESS"/>
      <sheetName val="6-2_차체"/>
      <sheetName val="6-3_도장"/>
      <sheetName val="6-4_조립"/>
      <sheetName val="7_개발소요인원"/>
      <sheetName val="8_국내외연수출장계획"/>
      <sheetName val="9_PILOTVEHICLE소요계획_"/>
      <sheetName val="10_START_UP_PLAN_"/>
      <sheetName val="11_생산인원계획"/>
      <sheetName val="12_MH-자동화"/>
      <sheetName val="13__판매계획"/>
      <sheetName val="14_유사실적비교(종합)"/>
      <sheetName val="14-1__유사실적비교"/>
      <sheetName val="2003_Bud__Vs_Act_"/>
      <sheetName val="01_02월_성과급"/>
      <sheetName val="Mapping_Sheet"/>
      <sheetName val="Dropdown_Items"/>
      <sheetName val="완성차_미수금"/>
      <sheetName val="평가&amp;선급_미지급3"/>
      <sheetName val="SRS_월별_BS3"/>
      <sheetName val="해외_기술훈련비_(합계)1"/>
      <sheetName val="EXC_IND2"/>
      <sheetName val="COLOR별_인쇄1"/>
      <sheetName val="유효성_검사1"/>
      <sheetName val="1-2CHANGE_CONTENTS1"/>
      <sheetName val="1-3_주요사양1"/>
      <sheetName val="2_종합추진일정표1"/>
      <sheetName val="3_투자및자금조달계획1"/>
      <sheetName val="4_계정합1"/>
      <sheetName val="4-1_내자1"/>
      <sheetName val="4-2_외자1"/>
      <sheetName val="5_분야별주요투자명세1"/>
      <sheetName val="6-1_PRESS1"/>
      <sheetName val="6-2_차체1"/>
      <sheetName val="6-3_도장1"/>
      <sheetName val="6-4_조립1"/>
      <sheetName val="7_개발소요인원1"/>
      <sheetName val="8_국내외연수출장계획1"/>
      <sheetName val="9_PILOTVEHICLE소요계획_1"/>
      <sheetName val="10_START_UP_PLAN_1"/>
      <sheetName val="11_생산인원계획1"/>
      <sheetName val="12_MH-자동화1"/>
      <sheetName val="13__판매계획1"/>
      <sheetName val="14_유사실적비교(종합)1"/>
      <sheetName val="14-1__유사실적비교1"/>
      <sheetName val="2003_Bud__Vs_Act_1"/>
      <sheetName val="01_02월_성과급1"/>
      <sheetName val="Mapping_Sheet1"/>
      <sheetName val="Dropdown_Items1"/>
      <sheetName val="완성차_미수금1"/>
      <sheetName val="평가&amp;선급_미지급4"/>
      <sheetName val="SRS_월별_BS4"/>
      <sheetName val="해외_기술훈련비_(합계)2"/>
      <sheetName val="EXC_IND3"/>
      <sheetName val="COLOR별_인쇄2"/>
      <sheetName val="유효성_검사2"/>
      <sheetName val="1-2CHANGE_CONTENTS2"/>
      <sheetName val="1-3_주요사양2"/>
      <sheetName val="2_종합추진일정표2"/>
      <sheetName val="3_투자및자금조달계획2"/>
      <sheetName val="4_계정합2"/>
      <sheetName val="4-1_내자2"/>
      <sheetName val="4-2_외자2"/>
      <sheetName val="5_분야별주요투자명세2"/>
      <sheetName val="6-1_PRESS2"/>
      <sheetName val="6-2_차체2"/>
      <sheetName val="6-3_도장2"/>
      <sheetName val="6-4_조립2"/>
      <sheetName val="7_개발소요인원2"/>
      <sheetName val="8_국내외연수출장계획2"/>
      <sheetName val="9_PILOTVEHICLE소요계획_2"/>
      <sheetName val="10_START_UP_PLAN_2"/>
      <sheetName val="11_생산인원계획2"/>
      <sheetName val="12_MH-자동화2"/>
      <sheetName val="13__판매계획2"/>
      <sheetName val="14_유사실적비교(종합)2"/>
      <sheetName val="14-1__유사실적비교2"/>
      <sheetName val="2003_Bud__Vs_Act_2"/>
      <sheetName val="01_02월_성과급2"/>
      <sheetName val="Mapping_Sheet2"/>
      <sheetName val="Dropdown_Items2"/>
      <sheetName val="완성차_미수금2"/>
      <sheetName val="주행"/>
      <sheetName val="지불결의"/>
      <sheetName val="설직재-1"/>
      <sheetName val="기계경비(시간당)"/>
      <sheetName val="램머"/>
      <sheetName val="실행비교"/>
      <sheetName val="C3"/>
      <sheetName val="5600"/>
      <sheetName val="기계경비"/>
      <sheetName val="토사(PE)"/>
      <sheetName val="건축원가"/>
      <sheetName val="건축갑지"/>
      <sheetName val="건축내역서"/>
      <sheetName val="견적보고서"/>
      <sheetName val="O-단가조사서"/>
      <sheetName val="6월인원"/>
      <sheetName val="품셈(기초)"/>
      <sheetName val="G2설비도급"/>
      <sheetName val="아파트 기성내역서"/>
      <sheetName val="날개벽수량표"/>
      <sheetName val="공정"/>
      <sheetName val="0226"/>
      <sheetName val="직종부호"/>
      <sheetName val="표 지"/>
      <sheetName val="OPT_x0012_"/>
      <sheetName val="成本7_11"/>
      <sheetName val="Bldg_Wise_Summaries_20-10-09"/>
      <sheetName val="제출내역_(2)"/>
      <sheetName val="수량산출서_갑지"/>
      <sheetName val="등급별_배치기준"/>
      <sheetName val="2_대외공문"/>
      <sheetName val="구간공종"/>
      <sheetName val="WEIGHT LI_x0000__x0000_"/>
      <sheetName val="지역개발"/>
      <sheetName val="OtherKPI"/>
      <sheetName val="차액보증"/>
      <sheetName val="Sheet9"/>
      <sheetName val="전기자료"/>
      <sheetName val="MOS"/>
      <sheetName val="ELECTRIC"/>
      <sheetName val="SCHEDULE"/>
      <sheetName val="DATA박스"/>
      <sheetName val="QandAJunior"/>
      <sheetName val="실행내역서"/>
      <sheetName val="4.2.1 마루높이 검토"/>
      <sheetName val="일위"/>
      <sheetName val="slipsumpR"/>
      <sheetName val="기성책정기준"/>
      <sheetName val="내역서(음성금왕)"/>
      <sheetName val="내역서총괄표"/>
      <sheetName val="일위대가총괄표"/>
      <sheetName val="단가산출총괄표"/>
      <sheetName val="기계경비총괄표"/>
      <sheetName val="기계경비적용기준"/>
      <sheetName val="실적단가"/>
      <sheetName val="갑지(전기)"/>
      <sheetName val="ENE-CAL"/>
      <sheetName val="손익차총괄2"/>
      <sheetName val="소화실적"/>
      <sheetName val="PW3"/>
      <sheetName val="PW4"/>
      <sheetName val="SC1"/>
      <sheetName val="장비사양"/>
      <sheetName val="자재단가비교표"/>
      <sheetName val="개요"/>
      <sheetName val="IT투자참고"/>
      <sheetName val="MTP1"/>
      <sheetName val="건물(30년)"/>
      <sheetName val="명세12월(ZFIR4020)"/>
      <sheetName val="engineering"/>
      <sheetName val="revenue"/>
      <sheetName val="sga"/>
      <sheetName val="단면가정"/>
      <sheetName val="다이꾸"/>
      <sheetName val="공통비"/>
      <sheetName val="WIND-EQ"/>
      <sheetName val="TYPE-B 평균H"/>
      <sheetName val="Instruction"/>
      <sheetName val="steam table"/>
      <sheetName val="FEXS"/>
      <sheetName val="전차선로 물량표"/>
      <sheetName val="C &amp; G RHS"/>
      <sheetName val="TAREC"/>
      <sheetName val="DATE"/>
      <sheetName val="WORK-VOL"/>
      <sheetName val="member design"/>
      <sheetName val="soil bearing check"/>
      <sheetName val="1,2,3,4,5단위수량"/>
      <sheetName val="UNIT PRICES"/>
      <sheetName val="건축공사"/>
      <sheetName val="Sch.1"/>
      <sheetName val="BS_PA"/>
      <sheetName val="5사남"/>
      <sheetName val="조립지적"/>
      <sheetName val="汇总"/>
      <sheetName val="SSL IND"/>
      <sheetName val="JUCKEYK"/>
      <sheetName val="강교대비"/>
      <sheetName val="kjplan"/>
      <sheetName val="인원계획표"/>
      <sheetName val="예정공정표"/>
      <sheetName val="인원조직표 (2)"/>
      <sheetName val="PLAN"/>
      <sheetName val="터널조도"/>
      <sheetName val="본지점중"/>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제어계측"/>
      <sheetName val="Sheet16"/>
      <sheetName val="grpsr2"/>
      <sheetName val="기성내역서"/>
      <sheetName val="비계_노"/>
      <sheetName val="기성집계표 (KRW)"/>
      <sheetName val="사급자재"/>
      <sheetName val="직공비"/>
      <sheetName val="공사금액 내역 (1)"/>
      <sheetName val="CVT산정"/>
      <sheetName val="통장출금액"/>
      <sheetName val="TOWER_12TON2"/>
      <sheetName val="TOWER_10TON2"/>
      <sheetName val="P_M_별2"/>
      <sheetName val="TRE_TABLE2"/>
      <sheetName val="설산1_나2"/>
      <sheetName val="Shape_code2"/>
      <sheetName val="조도계산서_(도서)2"/>
      <sheetName val="분류코드_이름관리2"/>
      <sheetName val="기계_도급내역서2"/>
      <sheetName val="환경기계공정표_(3)1"/>
      <sheetName val="1_설계조건1"/>
      <sheetName val="CABLE_SIZE-31"/>
      <sheetName val="ENE-CAL_11"/>
      <sheetName val="Ⅴ-2_공종별내역1"/>
      <sheetName val="본선_토공_분배표1"/>
      <sheetName val="할증_1"/>
      <sheetName val="변수_정의1"/>
      <sheetName val="동축분_종합설계서1"/>
      <sheetName val="간접비_총괄표"/>
      <sheetName val="4_공사별3"/>
      <sheetName val="전선_및_전선관3"/>
      <sheetName val="7_(2)3"/>
      <sheetName val="시설물_3"/>
      <sheetName val="6PILE__(돌출)7"/>
      <sheetName val="단가표_(건축)2"/>
      <sheetName val="PAD_TR보호대기초2"/>
      <sheetName val="단면_(2)7"/>
      <sheetName val="관기성공_내2"/>
      <sheetName val="1_토공사_수량산출_및_집계2"/>
      <sheetName val="입찰내역_발주처_양식6"/>
      <sheetName val="첨부#2_Cash_Flow(현장작성)2"/>
      <sheetName val="3_공통공사대비8"/>
      <sheetName val="입출재고현황_(2)8"/>
      <sheetName val="Risk_Catefory1"/>
      <sheetName val="SPEC_LIST(EQUP,_SYS)1"/>
      <sheetName val="SPEC_LIST(COMM)1"/>
      <sheetName val="CABLE_&amp;_WIRE1"/>
      <sheetName val="CONDUIT_&amp;_FITTING1"/>
      <sheetName val="BOXES_&amp;_ENCLOSURES1"/>
      <sheetName val="LIGHTING_FIXTURES1"/>
      <sheetName val="CABLING_ACC'S_&amp;_MISC_MAT'S1"/>
      <sheetName val="SPEC_LIST(BULK)1"/>
      <sheetName val="01__자재단가비교표1"/>
      <sheetName val="폐수처리시설_신고과표(세무서제출용)_비목통합"/>
      <sheetName val="F1_4"/>
      <sheetName val="01_총괄표"/>
      <sheetName val="Conn__Lib"/>
      <sheetName val="KUWATI(Total)_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OPTION_210"/>
      <sheetName val="OPTION_310"/>
      <sheetName val="2002년_현장공사비_국내_실적10"/>
      <sheetName val="2003년국내현장공사비_실적10"/>
      <sheetName val="VC2_10_9910"/>
      <sheetName val="WEIGHT_LIST7"/>
      <sheetName val="산#2-1_(2)7"/>
      <sheetName val="BEND_LOSS7"/>
      <sheetName val="INPUT_DATA9"/>
      <sheetName val="집계표_(25,26ဩ9"/>
      <sheetName val="Form_09"/>
      <sheetName val="General_Data9"/>
      <sheetName val="LABOR_&amp;_자재8"/>
      <sheetName val="Form_D-18"/>
      <sheetName val="Form_B-18"/>
      <sheetName val="Form_F-18"/>
      <sheetName val="Form_A8"/>
      <sheetName val="간접비_총괄8"/>
      <sheetName val="Price_Schedule8"/>
      <sheetName val="CAL_8"/>
      <sheetName val="Rate_Analysis8"/>
      <sheetName val="EQUIPMENT_-28"/>
      <sheetName val="공사비_내역_(가)7"/>
      <sheetName val="내역서_耰&quot;??8"/>
      <sheetName val="내역서_耰&quot;_x005f_x0000__x005f_x0000_7"/>
      <sheetName val="Static_Equip7"/>
      <sheetName val="Form_A_7"/>
      <sheetName val="3_Breakdown_Direct_Paint7"/>
      <sheetName val="내역서_耰&quot;__8"/>
      <sheetName val="Summary_Sheets7"/>
      <sheetName val="Civil_17"/>
      <sheetName val="Civil_27"/>
      <sheetName val="Civil_37"/>
      <sheetName val="Site_17"/>
      <sheetName val="Site_27"/>
      <sheetName val="Site_37"/>
      <sheetName val="Site_Faci7"/>
      <sheetName val="7__월별투입내역서6"/>
      <sheetName val="Man_Hole6"/>
      <sheetName val="Sheet1_(2)7"/>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계측_내역서6"/>
      <sheetName val="내역서_耰&quot;_x005f_x005f_x005f_x0000__x005f_x005f_x0006"/>
      <sheetName val="2_2_STAFF_Scedule6"/>
      <sheetName val="내역서_耰&quot;_x005f_x005f_x005f_x005f_x005f_x005f_x00006"/>
      <sheetName val="Z-_GENERAL_PRICE_SUMMARY6"/>
      <sheetName val="_Estimate__6"/>
      <sheetName val="T_36"/>
      <sheetName val="HORI__VESSEL6"/>
      <sheetName val="MP_MOB6"/>
      <sheetName val="BM_DATA_SHEET7"/>
      <sheetName val="w't_table6"/>
      <sheetName val="Administrative_Prices6"/>
      <sheetName val="WBS_446"/>
      <sheetName val="WBS_416"/>
      <sheetName val="Precios_por_Administración6"/>
      <sheetName val="Precios_Unitarios6"/>
      <sheetName val="Subcon_A6"/>
      <sheetName val="EQUIP_LIST6"/>
      <sheetName val="Vind_-_BtB6"/>
      <sheetName val="LV_induction_motors6"/>
      <sheetName val="BSD_(2)6"/>
      <sheetName val="Form_B6"/>
      <sheetName val="내역서_耰&quot;_x005f_x005f_x005f_x005f_x005f_x005f_x005f6"/>
      <sheetName val="97_사업추정(WEKI)6"/>
      <sheetName val="[SANDAN_XLS??6"/>
      <sheetName val="Eq__Mobilization6"/>
      <sheetName val="Monthly_Load6"/>
      <sheetName val="Weekly_Load6"/>
      <sheetName val="breakdown_of_wage_rate6"/>
      <sheetName val="Indirect_Cost6"/>
      <sheetName val="Material_Selections6"/>
      <sheetName val="Piping_BQ_for_one_turbine6"/>
      <sheetName val="Item_code1"/>
      <sheetName val="공정계획(내부계획25%,내부w_f)6"/>
      <sheetName val="Utility_and_Fire_flange6"/>
      <sheetName val="SFN_ORIG6"/>
      <sheetName val="Resource_table6"/>
      <sheetName val="AG_Pipe_Qty_Analysis6"/>
      <sheetName val="Equipment_List6"/>
      <sheetName val="Form1_SQP6"/>
      <sheetName val="_SANDAN_XLS__6"/>
      <sheetName val="Heavy_Equipments6"/>
      <sheetName val="BOQ-B_DOWN5"/>
      <sheetName val="실행예산_MM5"/>
      <sheetName val="Dir_Manpower_Other_Exp_6"/>
      <sheetName val="SCHEDD_TAMBAHAN6"/>
      <sheetName val="Fire_Protection6"/>
      <sheetName val="단가_(2)5"/>
      <sheetName val="4-3LEVEL-5_epic_45"/>
      <sheetName val="FWBS_15305"/>
      <sheetName val="MODULE_CONFIRM5"/>
      <sheetName val="내역서_(∮ἀ嘆ɶ5"/>
      <sheetName val="ITB_COST6"/>
      <sheetName val="PROTECTION_5"/>
      <sheetName val="Cash_In-Cash_Out_Actual5"/>
      <sheetName val="5_)_Time_Delays1"/>
      <sheetName val="Site_Findings_Status_Sheet1"/>
      <sheetName val="CUADRO_DE_PRECIOS5"/>
      <sheetName val="plan&amp;section_of_foundation2"/>
      <sheetName val="working_load_at_the_btm_ft_2"/>
      <sheetName val="stability_check2"/>
      <sheetName val="design_criteria2"/>
      <sheetName val="design_load2"/>
      <sheetName val="1100-1200-1300-1910-2140-LEV_21"/>
      <sheetName val="Material_Price1"/>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내역서1999_8최종1"/>
      <sheetName val="Closeout_Control1"/>
      <sheetName val="Currency_Rate1"/>
      <sheetName val="Unit_Price_1"/>
      <sheetName val="4-Basic_Price1"/>
      <sheetName val="Evaluasi_Penw1"/>
      <sheetName val="Man_Power_&amp;_Comp1"/>
      <sheetName val="Data_List1"/>
      <sheetName val="RAB_AR&amp;STR1"/>
      <sheetName val="PROJECT_BRIEF1"/>
      <sheetName val="내역서_耰&quot;_x005f_x005f_x005f_x0000_1"/>
      <sheetName val="내역서_耰&quot;_x005f_x005f_x005f_x005f_1"/>
      <sheetName val="내역서_耰&quot;_x005f_x0000__x00001"/>
      <sheetName val="Updating_Form-Oct_20111"/>
      <sheetName val="Weld_Consumable1"/>
      <sheetName val="NDE_Cost-Summary1"/>
      <sheetName val="9July_Above_Ground_Pipe1"/>
      <sheetName val="M_111"/>
      <sheetName val="Process_Data_11"/>
      <sheetName val="Sum_(Case-3)1"/>
      <sheetName val="Air_Cooler-E"/>
      <sheetName val="2__현장_자금투입_집계표"/>
      <sheetName val="내역서_(N____x000a_"/>
      <sheetName val="내역서_(N   _x000a_"/>
      <sheetName val="Tools_&amp;_Settings1"/>
      <sheetName val="Data_Summary1"/>
      <sheetName val="Crew_Costs1"/>
      <sheetName val="Spread_Costs1"/>
      <sheetName val="Unique_List_Misc1"/>
      <sheetName val="뻘N_"/>
      <sheetName val="_x000a__x0"/>
      <sheetName val="UP_MINOR"/>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99__FWBS(Ref)"/>
      <sheetName val="99__Change_Rate"/>
      <sheetName val="In-House_Summary1"/>
      <sheetName val="Unt_rat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Discounted_Cash_Flow"/>
      <sheetName val="Ocean_Transporation_Charge"/>
      <sheetName val="Cash_Flow_bulanan"/>
      <sheetName val="H_Satuan"/>
      <sheetName val="OCT_FDN"/>
      <sheetName val="Codes_Pers1"/>
      <sheetName val="_뻘N__ࠀ역서"/>
      <sheetName val="General_Notes"/>
      <sheetName val="BO䁑-B_䁄OWN"/>
      <sheetName val="_도면_및_도서_제출목록_및_일정_170202_xlsx"/>
      <sheetName val="Direct_PMS1"/>
      <sheetName val="Aux_1"/>
      <sheetName val="Rates_&amp;_Legend"/>
      <sheetName val="Pengesahan_"/>
      <sheetName val="00-Summary_Information-ABB"/>
      <sheetName val="Harga_Satuan"/>
      <sheetName val="F_ALARM"/>
      <sheetName val="Distribution_Table"/>
      <sheetName val="2_Overall_Summary_"/>
      <sheetName val="__1"/>
      <sheetName val="_"/>
      <sheetName val="breakdown_of_wage_ra`f"/>
      <sheetName val="breakdown_of_wage_ra"/>
      <sheetName val="breakdown_of_wage_rað-"/>
      <sheetName val="Raw_data"/>
      <sheetName val="Exchange_Rate"/>
      <sheetName val="Bill_rekap"/>
      <sheetName val="차트_(2)"/>
      <sheetName val="Action_Item"/>
      <sheetName val="PABS,Site_info"/>
      <sheetName val="0__Resource　Code"/>
      <sheetName val="Material_code"/>
      <sheetName val="DATA_MENTAH"/>
      <sheetName val="breakdown_of_wage_rap"/>
      <sheetName val="내역서_耰&quot;_x005f_x0000_"/>
      <sheetName val="내역서_耰&quot;_x005f_x005f_"/>
      <sheetName val="내역서_耰&quot;_x00001"/>
      <sheetName val="Weekl"/>
      <sheetName val="Process_Data_(2)1"/>
      <sheetName val="실행집"/>
      <sheetName val="breakdown_of_wage_ra"/>
      <sheetName val="2_주요계수총괄1"/>
      <sheetName val="D1_2_COF모듈자재_입출재고_(B급)1"/>
      <sheetName val="Cashflow_Analysis1"/>
      <sheetName val="1-4-2_관(약)1"/>
      <sheetName val="평가&amp;선급_미지급5"/>
      <sheetName val="중기조종사_단위단가1"/>
      <sheetName val="SRS_월별_BS5"/>
      <sheetName val="EXC_IND4"/>
      <sheetName val="해외_기술훈련비_(합계)3"/>
      <sheetName val="COLOR별_인쇄3"/>
      <sheetName val="유효성_검사3"/>
      <sheetName val="0_Cover"/>
      <sheetName val="1_집계표Summary"/>
      <sheetName val="1_내역서BOQ"/>
      <sheetName val="2_QtyCal"/>
      <sheetName val="2_산출집계QtySum"/>
      <sheetName val="3-0_단가표"/>
      <sheetName val="3-1_INTERPOLATION"/>
      <sheetName val="3-2_SUMMERY_SHEET"/>
      <sheetName val="3-3_Quotation"/>
      <sheetName val="3-3_1_Quotation"/>
      <sheetName val="7_수지"/>
      <sheetName val="총_원가계산"/>
      <sheetName val="Finishes_code"/>
      <sheetName val="1차_내역서"/>
      <sheetName val="2_223M_due_to_adj_profit"/>
      <sheetName val="bi-mnthly_rep_Villa"/>
      <sheetName val="IRR_sponsor"/>
      <sheetName val="1-2CHANGE_CONTENTS3"/>
      <sheetName val="1-3_주요사양3"/>
      <sheetName val="2_종합추진일정표3"/>
      <sheetName val="3_투자및자금조달계획3"/>
      <sheetName val="4_계정합3"/>
      <sheetName val="4-1_내자3"/>
      <sheetName val="4-2_외자3"/>
      <sheetName val="5_분야별주요투자명세3"/>
      <sheetName val="6-1_PRESS3"/>
      <sheetName val="6-2_차체3"/>
      <sheetName val="6-3_도장3"/>
      <sheetName val="6-4_조립3"/>
      <sheetName val="7_개발소요인원3"/>
      <sheetName val="8_국내외연수출장계획3"/>
      <sheetName val="9_PILOTVEHICLE소요계획_3"/>
      <sheetName val="10_START_UP_PLAN_3"/>
      <sheetName val="11_생산인원계획3"/>
      <sheetName val="12_MH-자동화3"/>
      <sheetName val="13__판매계획3"/>
      <sheetName val="14_유사실적비교(종합)3"/>
      <sheetName val="14-1__유사실적비교3"/>
      <sheetName val="2003_Bud__Vs_Act_3"/>
      <sheetName val="01_02월_성과급3"/>
      <sheetName val="Mapping_Sheet3"/>
      <sheetName val="Dropdown_Items3"/>
      <sheetName val="완성차_미수금3"/>
      <sheetName val="설내역서_"/>
      <sheetName val="원익_IPS_단가"/>
      <sheetName val="WEIGHT_LI"/>
      <sheetName val="0.Lead_data"/>
      <sheetName val="COST"/>
      <sheetName val="1.설계기준"/>
      <sheetName val="집계표 (CIVIL_x0000__x0000__x0000__x0000_"/>
      <sheetName val="mrySummary Information-ABB"/>
      <sheetName val="热力"/>
      <sheetName val="石炭性状"/>
      <sheetName val="PSV2701F"/>
      <sheetName val="eqpmt"/>
      <sheetName val="Bin"/>
      <sheetName val="materials"/>
      <sheetName val="MANHOLE"/>
      <sheetName val="계수시트"/>
      <sheetName val="Dir-Conc "/>
      <sheetName val="G.R300경비"/>
      <sheetName val="경비2내역"/>
      <sheetName val="마감물량"/>
      <sheetName val="表二"/>
      <sheetName val="表三"/>
      <sheetName val="SENSITIVITAS"/>
      <sheetName val="Koordinat"/>
      <sheetName val="PDS U-1400"/>
      <sheetName val="자재단가조사표-수목"/>
      <sheetName val="RLB"/>
      <sheetName val="ANLISA K"/>
      <sheetName val="Budgetary Fixed Detector"/>
      <sheetName val="Urai _Resap pengikat"/>
      <sheetName val="Eng_Hrs"/>
      <sheetName val="HARGA MATERIAL"/>
      <sheetName val="351BQMCN"/>
      <sheetName val="Inkindo 2015"/>
      <sheetName val="Assmpns"/>
      <sheetName val="UNIT 3"/>
      <sheetName val="품셈TABLE"/>
      <sheetName val="SG"/>
      <sheetName val="간지"/>
      <sheetName val="O_Curve"/>
      <sheetName val="단면치수"/>
      <sheetName val="합천내역"/>
      <sheetName val="CIM"/>
      <sheetName val="DESBAST"/>
      <sheetName val="tabulation of deductions"/>
      <sheetName val="Arch"/>
      <sheetName val="SITE-E"/>
      <sheetName val="Summary (overall)"/>
      <sheetName val="공사비SUM"/>
      <sheetName val="Land Dev't. Ph-1"/>
      <sheetName val="4-Lane bridge"/>
      <sheetName val="WTB-STAR CINEMA"/>
      <sheetName val="marpost"/>
      <sheetName val="subcquentbill"/>
      <sheetName val="aprpost"/>
      <sheetName val="janpost"/>
      <sheetName val="Dwg_List"/>
      <sheetName val="03-13 Anticipated"/>
      <sheetName val="03-13 Approved"/>
      <sheetName val="Others"/>
      <sheetName val="sum mdc"/>
      <sheetName val="작성기준"/>
      <sheetName val="Matls"/>
      <sheetName val="GFA"/>
      <sheetName val="DESBASTE"/>
      <sheetName val="costing_Misc"/>
      <sheetName val="Door &amp; Window Sched"/>
      <sheetName val="Elevations"/>
      <sheetName val="Room Sched"/>
      <sheetName val="C.Earthwork"/>
      <sheetName val="Schedule S-Curve Revision#3"/>
      <sheetName val="F-1.Bridge"/>
      <sheetName val="B.General Requirements"/>
      <sheetName val="Drainage &amp; Slope"/>
      <sheetName val="F-2.Pile"/>
      <sheetName val="E.Surface"/>
      <sheetName val="Mat"/>
      <sheetName val="Lab"/>
      <sheetName val="材料マスタ"/>
      <sheetName val="FLOOR"/>
      <sheetName val="LOADDAT"/>
      <sheetName val="Parameters"/>
      <sheetName val="REBAR"/>
      <sheetName val="List Equip"/>
      <sheetName val="LabCost"/>
      <sheetName val="MatCost"/>
      <sheetName val="Concrete"/>
      <sheetName val="Process C (1-166)"/>
      <sheetName val="Budget"/>
      <sheetName val="THISWORKSHEET"/>
      <sheetName val="2002년 현장공사비_x0000__x0000__x0000__x0000__x0000__x0000_"/>
      <sheetName val="Bored Pile"/>
      <sheetName val="Ex-Rate"/>
      <sheetName val="チューブ仕様"/>
      <sheetName val="수안보-MBR1"/>
      <sheetName val="Named Range"/>
      <sheetName val="특수선일위대가"/>
      <sheetName val="Rates"/>
      <sheetName val="sumoflaborates"/>
      <sheetName val="HaulingLine hardware"/>
      <sheetName val="비품"/>
      <sheetName val="CFS3"/>
      <sheetName val="설계예시"/>
      <sheetName val="CAPVC"/>
      <sheetName val="장비명"/>
      <sheetName val="의뢰서"/>
      <sheetName val="견적 (2)"/>
      <sheetName val="2003SaleHC"/>
      <sheetName val="負荷集計（断熱不燃）"/>
      <sheetName val="당초?∸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sheetData sheetId="523"/>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sheetData sheetId="1267" refreshError="1"/>
      <sheetData sheetId="1268"/>
      <sheetData sheetId="1269" refreshError="1"/>
      <sheetData sheetId="1270"/>
      <sheetData sheetId="127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sheetData sheetId="1286" refreshError="1"/>
      <sheetData sheetId="1287"/>
      <sheetData sheetId="1288"/>
      <sheetData sheetId="1289"/>
      <sheetData sheetId="1290"/>
      <sheetData sheetId="1291"/>
      <sheetData sheetId="1292"/>
      <sheetData sheetId="1293"/>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refreshError="1"/>
      <sheetData sheetId="1523"/>
      <sheetData sheetId="1524"/>
      <sheetData sheetId="1525"/>
      <sheetData sheetId="1526"/>
      <sheetData sheetId="1527"/>
      <sheetData sheetId="1528"/>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sheetData sheetId="1550"/>
      <sheetData sheetId="155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sheetData sheetId="1576"/>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sheetData sheetId="2118"/>
      <sheetData sheetId="2119"/>
      <sheetData sheetId="2120"/>
      <sheetData sheetId="2121"/>
      <sheetData sheetId="2122"/>
      <sheetData sheetId="2123"/>
      <sheetData sheetId="2124"/>
      <sheetData sheetId="2125"/>
      <sheetData sheetId="2126"/>
      <sheetData sheetId="2127"/>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sheetData sheetId="2149" refreshError="1"/>
      <sheetData sheetId="2150" refreshError="1"/>
      <sheetData sheetId="2151" refreshError="1"/>
      <sheetData sheetId="2152" refreshError="1"/>
      <sheetData sheetId="2153" refreshError="1"/>
      <sheetData sheetId="2154" refreshError="1"/>
      <sheetData sheetId="2155" refreshError="1"/>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refreshError="1"/>
      <sheetData sheetId="2352" refreshError="1"/>
      <sheetData sheetId="2353" refreshError="1"/>
      <sheetData sheetId="2354" refreshError="1"/>
      <sheetData sheetId="2355" refreshError="1"/>
      <sheetData sheetId="2356"/>
      <sheetData sheetId="2357" refreshError="1"/>
      <sheetData sheetId="2358" refreshError="1"/>
      <sheetData sheetId="2359" refreshError="1"/>
      <sheetData sheetId="2360" refreshError="1"/>
      <sheetData sheetId="2361" refreshError="1"/>
      <sheetData sheetId="2362"/>
      <sheetData sheetId="2363" refreshError="1"/>
      <sheetData sheetId="2364" refreshError="1"/>
      <sheetData sheetId="2365" refreshError="1"/>
      <sheetData sheetId="2366" refreshError="1"/>
      <sheetData sheetId="2367" refreshError="1"/>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sheetData sheetId="2384"/>
      <sheetData sheetId="2385"/>
      <sheetData sheetId="2386"/>
      <sheetData sheetId="2387" refreshError="1"/>
      <sheetData sheetId="2388" refreshError="1"/>
      <sheetData sheetId="2389" refreshError="1"/>
      <sheetData sheetId="2390"/>
      <sheetData sheetId="239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sheetData sheetId="2404"/>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sheetData sheetId="2448"/>
      <sheetData sheetId="2449" refreshError="1"/>
      <sheetData sheetId="2450" refreshError="1"/>
      <sheetData sheetId="2451"/>
      <sheetData sheetId="2452" refreshError="1"/>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sheetData sheetId="2508" refreshError="1"/>
      <sheetData sheetId="2509" refreshError="1"/>
      <sheetData sheetId="2510" refreshError="1"/>
      <sheetData sheetId="2511" refreshError="1"/>
      <sheetData sheetId="2512" refreshError="1"/>
      <sheetData sheetId="2513" refreshError="1"/>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sheetData sheetId="2587"/>
      <sheetData sheetId="2588"/>
      <sheetData sheetId="2589"/>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sheetData sheetId="2626"/>
      <sheetData sheetId="2627"/>
      <sheetData sheetId="2628"/>
      <sheetData sheetId="2629"/>
      <sheetData sheetId="2630"/>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sheetData sheetId="2673"/>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sheetData sheetId="2689"/>
      <sheetData sheetId="2690"/>
      <sheetData sheetId="2691"/>
      <sheetData sheetId="2692"/>
      <sheetData sheetId="2693"/>
      <sheetData sheetId="2694"/>
      <sheetData sheetId="2695"/>
      <sheetData sheetId="2696"/>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refreshError="1"/>
      <sheetData sheetId="3143" refreshError="1"/>
      <sheetData sheetId="3144" refreshError="1"/>
      <sheetData sheetId="3145"/>
      <sheetData sheetId="3146"/>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
      <sheetName val="건집"/>
      <sheetName val="경산"/>
      <sheetName val="수로교총재료집계"/>
      <sheetName val="Sheet1"/>
      <sheetName val="제-노임"/>
      <sheetName val="HD01"/>
      <sheetName val="제직재"/>
      <sheetName val="부하계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유"/>
      <sheetName val="#REF"/>
      <sheetName val="실행내역"/>
      <sheetName val="경산"/>
      <sheetName val="직노"/>
      <sheetName val="내역서2안"/>
      <sheetName val="목록"/>
      <sheetName val="총괄"/>
      <sheetName val="공통(20-91)"/>
      <sheetName val="표지"/>
      <sheetName val="기본일위"/>
      <sheetName val="샘플표지"/>
      <sheetName val="총괄내역서"/>
      <sheetName val="_REF"/>
      <sheetName val="원가계산"/>
      <sheetName val="내역서1999.8최종"/>
      <sheetName val="일위대가표"/>
      <sheetName val="내역"/>
      <sheetName val="경율산정"/>
      <sheetName val="전기"/>
      <sheetName val="내역서"/>
      <sheetName val="노임단가"/>
      <sheetName val="I一般比"/>
      <sheetName val="대비2"/>
      <sheetName val="집계"/>
      <sheetName val="일위대가"/>
      <sheetName val="설계산출기초"/>
      <sheetName val="도급예산내역서봉투"/>
      <sheetName val="공사원가계산서"/>
      <sheetName val="기계경비(시간당)"/>
      <sheetName val="효성CB 1P기초"/>
      <sheetName val="설계산출표지"/>
      <sheetName val="DATA"/>
      <sheetName val="도급예산내역서총괄표"/>
      <sheetName val="램머"/>
      <sheetName val="단가조사"/>
      <sheetName val="Baby일위대가"/>
      <sheetName val="노임"/>
      <sheetName val="분전함신설"/>
      <sheetName val="단가산출"/>
      <sheetName val="자재단가"/>
      <sheetName val="을부담운반비"/>
      <sheetName val="운반비산출"/>
      <sheetName val="접지1종"/>
      <sheetName val="조명율표"/>
      <sheetName val="단가"/>
      <sheetName val="간선계산"/>
      <sheetName val="전기일위대가"/>
      <sheetName val="데이타"/>
      <sheetName val="ITEM"/>
      <sheetName val="조도계산서 (도서)"/>
      <sheetName val="부하(성남)"/>
      <sheetName val="부하계산서"/>
      <sheetName val="동력부하(도산)"/>
      <sheetName val="Macro(차단기)"/>
      <sheetName val="Sheet1"/>
      <sheetName val="터널조도"/>
      <sheetName val="기계경비산출기준"/>
      <sheetName val="단위단가"/>
      <sheetName val="J直材4"/>
      <sheetName val="N賃率-職"/>
      <sheetName val="인사자료총집계"/>
      <sheetName val="Sheet2"/>
      <sheetName val="수량산출"/>
      <sheetName val="홍보비디오"/>
      <sheetName val="중기사용료"/>
      <sheetName val="조명시설"/>
      <sheetName val="직재"/>
      <sheetName val="일위대가(4층원격)"/>
      <sheetName val="일위대가목록"/>
      <sheetName val="설계조건"/>
      <sheetName val="원가계산서"/>
      <sheetName val="유림총괄"/>
      <sheetName val="설직재-1"/>
      <sheetName val="경영"/>
      <sheetName val="98년"/>
      <sheetName val="실적"/>
      <sheetName val="1차 내역서"/>
      <sheetName val="1안"/>
      <sheetName val="우수받이"/>
      <sheetName val="판매시설"/>
      <sheetName val="소비자가"/>
      <sheetName val="소방사항"/>
      <sheetName val="철거"/>
      <sheetName val="일위"/>
      <sheetName val="패널"/>
      <sheetName val="제직재"/>
      <sheetName val="건축일위"/>
      <sheetName val="그라우팅일위"/>
      <sheetName val="실행"/>
      <sheetName val="원가"/>
      <sheetName val="danga"/>
      <sheetName val="ilch"/>
      <sheetName val="소요량"/>
      <sheetName val="공정집계_국별"/>
      <sheetName val="BID"/>
      <sheetName val="공종별수량집계"/>
      <sheetName val="성곽내역서"/>
      <sheetName val="파일의이용"/>
      <sheetName val="유림골조"/>
      <sheetName val="비교1"/>
      <sheetName val="수리보고서비"/>
      <sheetName val="갑지"/>
      <sheetName val="견적단가"/>
      <sheetName val="공사개요"/>
      <sheetName val="단가표"/>
      <sheetName val="원가data"/>
      <sheetName val="부속동"/>
      <sheetName val="인테리어세부내역"/>
      <sheetName val="피엘"/>
      <sheetName val="index"/>
      <sheetName val="Sheet4"/>
      <sheetName val="배수관공"/>
      <sheetName val="측구공"/>
      <sheetName val="FORM-0"/>
      <sheetName val="단면가정"/>
      <sheetName val="중동공구"/>
      <sheetName val="VXXXXXXX"/>
      <sheetName val="ECSYSTEM"/>
      <sheetName val="ECSYSTEM_2"/>
      <sheetName val="ECSYSTEM_3"/>
      <sheetName val="간노비"/>
      <sheetName val="경비"/>
      <sheetName val="산재"/>
      <sheetName val="산재비율"/>
      <sheetName val="고용"/>
      <sheetName val="배부"/>
      <sheetName val="완성1"/>
      <sheetName val="완성2"/>
      <sheetName val="일반"/>
      <sheetName val="일반비율"/>
      <sheetName val="이윤"/>
      <sheetName val="이윤비율"/>
      <sheetName val="출력제외----"/>
      <sheetName val="안전"/>
      <sheetName val="안전비율"/>
      <sheetName val="내역2"/>
      <sheetName val="목록2"/>
      <sheetName val="단가2"/>
      <sheetName val="일위2"/>
      <sheetName val="준설산출근거"/>
      <sheetName val="퇴직"/>
      <sheetName val="건강"/>
      <sheetName val="연금"/>
      <sheetName val="노인"/>
      <sheetName val="중기일위대가"/>
      <sheetName val="배수공1"/>
      <sheetName val="실행(ALT1)"/>
      <sheetName val="예산서"/>
      <sheetName val="견"/>
      <sheetName val="유지관리비산출"/>
      <sheetName val="설계총괄표"/>
      <sheetName val="식재인부"/>
      <sheetName val="POL6차-PIPING"/>
      <sheetName val="000000"/>
      <sheetName val="총 원가계산"/>
      <sheetName val="NEYOK"/>
      <sheetName val="집계표"/>
      <sheetName val="적용기준"/>
      <sheetName val="공정표 "/>
      <sheetName val="원가-수동"/>
      <sheetName val="공통"/>
      <sheetName val="가설"/>
      <sheetName val="기초"/>
      <sheetName val="목공집계"/>
      <sheetName val="목공1"/>
      <sheetName val="목공2"/>
      <sheetName val="기와"/>
      <sheetName val="초가"/>
      <sheetName val="미장"/>
      <sheetName val="철근콘크리트"/>
      <sheetName val="단청제외"/>
      <sheetName val="창집"/>
      <sheetName val="창호"/>
      <sheetName val="수장"/>
      <sheetName val="석"/>
      <sheetName val="단집"/>
      <sheetName val="단청"/>
      <sheetName val="담장기와"/>
      <sheetName val="운반집"/>
      <sheetName val="운반"/>
      <sheetName val="폐기물산출 "/>
      <sheetName val="목재훈증"/>
      <sheetName val="지게"/>
      <sheetName val="조경"/>
      <sheetName val="역공종"/>
      <sheetName val="Total"/>
      <sheetName val="대공종"/>
      <sheetName val="개요"/>
      <sheetName val="1-1"/>
      <sheetName val="인테리어내역"/>
      <sheetName val="2.토목공사"/>
      <sheetName val="프로젝트명"/>
      <sheetName val="Breakdown"/>
      <sheetName val="UnitRate"/>
      <sheetName val="PROJECT BRIEF"/>
      <sheetName val="예산M11A"/>
      <sheetName val="냉장고패밀리허브집기.xlsx"/>
      <sheetName val="base"/>
      <sheetName val="첨부1-1"/>
      <sheetName val="기둥(원형)"/>
      <sheetName val="한강운반비"/>
      <sheetName val="BASIC (2)"/>
      <sheetName val="CON'C"/>
      <sheetName val="환경기계공정표 (3)"/>
      <sheetName val="Y-WORK"/>
      <sheetName val="설비원가"/>
      <sheetName val="원형맨홀수량"/>
      <sheetName val="실행철강하도"/>
      <sheetName val="테이블"/>
      <sheetName val="안전시설"/>
      <sheetName val="해평견적"/>
      <sheetName val="00000"/>
      <sheetName val="연부97-1"/>
      <sheetName val="인제내역"/>
      <sheetName val="금액내역서"/>
      <sheetName val="갑지(추정)"/>
      <sheetName val="정부노임단가"/>
      <sheetName val="실행대비"/>
      <sheetName val="분전반계산서(석관)"/>
      <sheetName val="노무비"/>
      <sheetName val="VST재료산출"/>
      <sheetName val="용역비내역-진짜"/>
      <sheetName val="요율"/>
      <sheetName val="DATE"/>
      <sheetName val="배수장토목공사비"/>
      <sheetName val="지수"/>
      <sheetName val="11-2.아파트내역"/>
      <sheetName val="공무2과"/>
      <sheetName val="물가시세"/>
      <sheetName val="2.재료비"/>
      <sheetName val="12.보오링"/>
      <sheetName val="1.인건비"/>
      <sheetName val="18.공내수압탄성자연"/>
      <sheetName val="프랜트면허"/>
      <sheetName val="내역서1999_8최종"/>
      <sheetName val="효성CB_1P기초"/>
      <sheetName val="조도계산서_(도서)"/>
      <sheetName val="1차_내역서"/>
      <sheetName val="건축내역"/>
      <sheetName val="Data&amp;Result"/>
      <sheetName val="단위수량"/>
      <sheetName val="본선 토공 분배표"/>
      <sheetName val="설계서(본관)"/>
      <sheetName val="총_원가계산"/>
      <sheetName val="공정표_"/>
      <sheetName val="폐기물산출_"/>
      <sheetName val="BASIC_(2)"/>
      <sheetName val="2_토목공사"/>
      <sheetName val="PROJECT_BRIEF"/>
      <sheetName val="냉장고패밀리허브집기_xlsx"/>
      <sheetName val="환경기계공정표_(3)"/>
      <sheetName val="토목주소"/>
      <sheetName val="1.우편집중내역서"/>
      <sheetName val="터파기및재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변경일위대가"/>
      <sheetName val="내역서 (2)"/>
      <sheetName val="단가산출22"/>
      <sheetName val="노임단가"/>
      <sheetName val="재료비"/>
      <sheetName val="운반수량"/>
      <sheetName val="AA-토공집계"/>
      <sheetName val="A횡단토적표"/>
      <sheetName val="B구조물 토공"/>
      <sheetName val="C수량산출집계(총괄)"/>
      <sheetName val="D폐기물수량산출"/>
      <sheetName val="F수량산출서갑지"/>
      <sheetName val="G단위수량산출"/>
      <sheetName val="H단위수량산출 (2)"/>
      <sheetName val="Sheet1"/>
      <sheetName val="일위대가"/>
      <sheetName val="목차갑지"/>
      <sheetName val="조도계산서 (도서)"/>
      <sheetName val="기초대가"/>
      <sheetName val="I一般比"/>
      <sheetName val="MOTOR"/>
      <sheetName val="001"/>
      <sheetName val="요율"/>
      <sheetName val="정부노임단가"/>
      <sheetName val="내역서"/>
      <sheetName val="J直材4"/>
      <sheetName val="설직재-1"/>
      <sheetName val="제-노임"/>
      <sheetName val="명세서"/>
      <sheetName val="중기사용료"/>
      <sheetName val="품의서"/>
      <sheetName val="ITEM"/>
      <sheetName val="기계"/>
      <sheetName val="#REF"/>
      <sheetName val="직노"/>
      <sheetName val="일반공사"/>
      <sheetName val="COVER"/>
      <sheetName val="부속동"/>
      <sheetName val="프랜트면허"/>
      <sheetName val="토목주소"/>
      <sheetName val="설계조건"/>
      <sheetName val="을"/>
      <sheetName val="인사자료총집계"/>
      <sheetName val="N賃率-職"/>
      <sheetName val="부하계산서"/>
      <sheetName val="현장지지물물량"/>
      <sheetName val="경비_원본"/>
      <sheetName val="샘플표지"/>
      <sheetName val="Sheet2"/>
      <sheetName val="설산1.나"/>
      <sheetName val="본사S"/>
      <sheetName val="DATA1"/>
      <sheetName val="단위내역서"/>
      <sheetName val="가시설수량"/>
      <sheetName val="인건비"/>
      <sheetName val="ilch"/>
      <sheetName val="표지 (2)"/>
      <sheetName val="3련 BOX"/>
      <sheetName val="수량산출"/>
      <sheetName val="bearing"/>
      <sheetName val="Y-WORK"/>
      <sheetName val="단위수량"/>
      <sheetName val="주식"/>
      <sheetName val="Sheet1 (2)"/>
      <sheetName val="담장산출"/>
      <sheetName val="간선계산"/>
      <sheetName val="DATA"/>
      <sheetName val="단가"/>
      <sheetName val="전기일위대가"/>
      <sheetName val="데이타"/>
      <sheetName val="6-22-흥례문권역복원공사(설계변경내역서)"/>
      <sheetName val="Macro(차단기)"/>
      <sheetName val="터널조도"/>
      <sheetName val="도급예산내역서봉투"/>
      <sheetName val="공사원가계산서"/>
      <sheetName val="기계경비(시간당)"/>
      <sheetName val="설계산출기초"/>
      <sheetName val="설계산출표지"/>
      <sheetName val="도급예산내역서총괄표"/>
      <sheetName val="램머"/>
      <sheetName val="단가조사"/>
      <sheetName val="Baby일위대가"/>
      <sheetName val="분전함신설"/>
      <sheetName val="자재단가"/>
      <sheetName val="을부담운반비"/>
      <sheetName val="운반비산출"/>
      <sheetName val="접지1종"/>
      <sheetName val="조명율표"/>
      <sheetName val="토목내역"/>
      <sheetName val="D-3503"/>
      <sheetName val="1.설계조건"/>
      <sheetName val="Galaxy 소비자가격표"/>
      <sheetName val="변전소+TIE POST"/>
      <sheetName val="전차선설비공사"/>
      <sheetName val="간이연락"/>
      <sheetName val="장비분"/>
      <sheetName val="금액내역서"/>
      <sheetName val="공사비예산서(토목분)"/>
      <sheetName val="GAEYO"/>
      <sheetName val="을 2"/>
      <sheetName val="을 1"/>
      <sheetName val="WORK"/>
      <sheetName val="견적서"/>
      <sheetName val="기초일위"/>
      <sheetName val="시설일위"/>
      <sheetName val="조명일위"/>
      <sheetName val="BKDN"/>
      <sheetName val="입력DATA"/>
      <sheetName val="바닥판"/>
      <sheetName val="POL6차-PIPING"/>
      <sheetName val="소비자가"/>
      <sheetName val="물량표S"/>
      <sheetName val="투자효율분석"/>
      <sheetName val="danga"/>
      <sheetName val="토공A"/>
      <sheetName val="차액보증"/>
      <sheetName val="내역"/>
      <sheetName val="단위중량"/>
      <sheetName val="플랜트 설치"/>
      <sheetName val="설계내역서"/>
      <sheetName val="토사(PE)"/>
      <sheetName val="암거"/>
      <sheetName val="포장공"/>
      <sheetName val="배수공"/>
      <sheetName val="D-3109"/>
      <sheetName val="3BL공동구 수량"/>
      <sheetName val="기초공"/>
      <sheetName val="기둥(원형)"/>
      <sheetName val="EACT10"/>
      <sheetName val="BID"/>
      <sheetName val="증감대비"/>
      <sheetName val="물량산출근거"/>
      <sheetName val="DM 56"/>
      <sheetName val="LKVL-CK-HT-GD1"/>
      <sheetName val="TONGKE-HT"/>
      <sheetName val="양천현"/>
      <sheetName val="실행품의서"/>
      <sheetName val="내역서_(2)"/>
      <sheetName val="B구조물_토공"/>
      <sheetName val="H단위수량산출_(2)"/>
      <sheetName val="조도계산서_(도서)"/>
      <sheetName val="설산1_나"/>
      <sheetName val="표지_(2)"/>
      <sheetName val="3련_BOX"/>
      <sheetName val="Sheet1_(2)"/>
      <sheetName val="내역서_(2)1"/>
      <sheetName val="B구조물_토공1"/>
      <sheetName val="H단위수량산출_(2)1"/>
      <sheetName val="조도계산서_(도서)1"/>
      <sheetName val="설산1_나1"/>
      <sheetName val="표지_(2)1"/>
      <sheetName val="3련_BOX1"/>
      <sheetName val="Sheet1_(2)1"/>
      <sheetName val="견적시담(송포2공구)"/>
      <sheetName val="재집"/>
      <sheetName val="직재"/>
      <sheetName val="경산"/>
      <sheetName val="비교표"/>
      <sheetName val="대로근거"/>
      <sheetName val="건축"/>
      <sheetName val="대비"/>
      <sheetName val="ABUT수량-A1"/>
      <sheetName val="내역서_(2)2"/>
      <sheetName val="B구조물_토공2"/>
      <sheetName val="H단위수량산출_(2)2"/>
      <sheetName val="조도계산서_(도서)2"/>
      <sheetName val="설산1_나2"/>
      <sheetName val="표지_(2)2"/>
      <sheetName val="3련_BOX2"/>
      <sheetName val="Sheet1_(2)2"/>
      <sheetName val="1_설계조건"/>
      <sheetName val="Galaxy_소비자가격표"/>
      <sheetName val="변전소+TIE_POST"/>
      <sheetName val="을_2"/>
      <sheetName val="을_1"/>
      <sheetName val="플랜트_설치"/>
      <sheetName val="3BL공동구_수량"/>
      <sheetName val="DM_5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하(성남)"/>
      <sheetName val="표지"/>
      <sheetName val="변압기용량"/>
      <sheetName val="전압조건"/>
      <sheetName val="전압(성남)"/>
      <sheetName val="부하조건"/>
      <sheetName val="발신정보"/>
      <sheetName val="공통(20-91)"/>
      <sheetName val="LOPCALC"/>
      <sheetName val="부하_성남_"/>
      <sheetName val="전차선로 물량표"/>
      <sheetName val="조도계산서 (도서)"/>
      <sheetName val="U-TYPE(1)"/>
      <sheetName val="기본일위"/>
      <sheetName val="MOTOR"/>
      <sheetName val="평가데이터"/>
      <sheetName val="표지 (2)"/>
      <sheetName val="노임단가"/>
      <sheetName val="단"/>
      <sheetName val="Pricelist TAC AB"/>
      <sheetName val="물가정보자료"/>
      <sheetName val="PriceList(원본)"/>
      <sheetName val="중기사용료"/>
      <sheetName val="노임이"/>
      <sheetName val="건축내역"/>
      <sheetName val="설계조건"/>
      <sheetName val="내역서"/>
      <sheetName val="배수관공"/>
      <sheetName val="기초대가"/>
      <sheetName val="SUNGNAM1"/>
      <sheetName val="부하계산서"/>
      <sheetName val="단가표"/>
      <sheetName val="I一般比"/>
      <sheetName val="부하LOAD"/>
      <sheetName val="2회내역"/>
      <sheetName val="Sheet1"/>
      <sheetName val="가설건물"/>
      <sheetName val="VXXXXX"/>
      <sheetName val="갑지"/>
      <sheetName val="원가도공 (3)"/>
      <sheetName val="원가도공 (2)"/>
      <sheetName val="지급자재"/>
      <sheetName val="수배전원가"/>
      <sheetName val="수배전반"/>
      <sheetName val="수배전단가"/>
      <sheetName val="등기구내역"/>
      <sheetName val="발전기집계"/>
      <sheetName val="집계표"/>
      <sheetName val="분전반일위대가"/>
      <sheetName val="일위대가 "/>
      <sheetName val="인공산출서"/>
      <sheetName val="수량산출"/>
      <sheetName val="단가조사서"/>
      <sheetName val="소방내역"/>
      <sheetName val="노무비조정 (%)"/>
      <sheetName val="단가대비표"/>
      <sheetName val="내역서 (2)"/>
      <sheetName val="산출집계"/>
      <sheetName val="101자탐기초"/>
      <sheetName val="101유도등기초"/>
      <sheetName val="101방송기초 "/>
      <sheetName val="102자탐기초 "/>
      <sheetName val="102유도등기초"/>
      <sheetName val="102방송기초"/>
      <sheetName val="103자탐기초"/>
      <sheetName val="103유도등기초"/>
      <sheetName val="103방송기초"/>
      <sheetName val="104자탐기초"/>
      <sheetName val="104유도등기초"/>
      <sheetName val="104방송기초"/>
      <sheetName val="105자탐기초"/>
      <sheetName val="105유도등기초"/>
      <sheetName val="105방송기초"/>
      <sheetName val="106자탐기초"/>
      <sheetName val="106유도등기초"/>
      <sheetName val="106방송기초"/>
      <sheetName val="107자탐기초"/>
      <sheetName val="107유도등기초"/>
      <sheetName val="107방송기초"/>
      <sheetName val="옥외자탐기초"/>
      <sheetName val="근생자탐기초"/>
      <sheetName val="내역서 (상가)"/>
      <sheetName val="분전반일위대가 (상가)"/>
      <sheetName val="일위대가  (상가)"/>
      <sheetName val="인공산출서 (상가)"/>
      <sheetName val="수량산출 (상가)"/>
      <sheetName val="단가조사서 (상가)"/>
      <sheetName val="인허가수행 Schedule"/>
      <sheetName val="바닥판"/>
      <sheetName val="요율"/>
      <sheetName val="Sheet2"/>
      <sheetName val="BID"/>
      <sheetName val="외천교"/>
      <sheetName val="목차"/>
      <sheetName val="예산내역서"/>
      <sheetName val="설계예산서"/>
      <sheetName val="DATA"/>
      <sheetName val="조명율표"/>
      <sheetName val="데이타"/>
      <sheetName val="적용단위길이"/>
      <sheetName val="산출2-기기동력"/>
      <sheetName val="소비자가"/>
      <sheetName val="내역서 "/>
      <sheetName val="J直材4"/>
      <sheetName val="설직재-1"/>
      <sheetName val="#REF"/>
      <sheetName val="N賃率-職"/>
      <sheetName val="일위"/>
      <sheetName val="내역서2안"/>
      <sheetName val="패널"/>
      <sheetName val="홍보비디오"/>
      <sheetName val="직노"/>
      <sheetName val="실행내역"/>
      <sheetName val="제직재"/>
      <sheetName val="Macro1"/>
      <sheetName val="Macro2"/>
      <sheetName val="정부노임단가"/>
      <sheetName val="명세서"/>
      <sheetName val="샘플표지"/>
      <sheetName val=" 냉각수펌프"/>
      <sheetName val="ITEM"/>
      <sheetName val="금액내역서"/>
      <sheetName val="96작생능"/>
      <sheetName val="L_RPTA05_목록"/>
      <sheetName val="말뚝지지력산정"/>
      <sheetName val="건축"/>
      <sheetName val="일위대가(계측기설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하계산서"/>
      <sheetName val="표지(승달문예회관)"/>
      <sheetName val="변압기용량"/>
      <sheetName val="발전기"/>
      <sheetName val="발전기부하"/>
      <sheetName val="축전지"/>
      <sheetName val="전압조건"/>
      <sheetName val="전압강하계산서"/>
      <sheetName val="부하조건"/>
      <sheetName val="부하(성남)"/>
      <sheetName val="명세서"/>
      <sheetName val="중기사용료"/>
      <sheetName val="I一般比"/>
      <sheetName val="직노"/>
      <sheetName val="J直材4"/>
      <sheetName val="전차선로 물량표"/>
      <sheetName val="Pricelist TAC AB"/>
      <sheetName val="물가정보자료"/>
      <sheetName val="수량산출"/>
      <sheetName val="조도계산서 (도서)"/>
      <sheetName val="부하_성남_"/>
      <sheetName val="금액내역서"/>
      <sheetName val="일위대가목록"/>
      <sheetName val="U-TYPE(1)"/>
      <sheetName val="#REF"/>
      <sheetName val="설계조건"/>
      <sheetName val="노임단가"/>
      <sheetName val="내역서"/>
      <sheetName val="2F 회의실견적(5_14 일대)"/>
      <sheetName val="발신정보"/>
      <sheetName val="SD"/>
      <sheetName val="공통(20-91)"/>
      <sheetName val="N賃率-職"/>
      <sheetName val="제-노임"/>
      <sheetName val="제직재"/>
      <sheetName val="Sheet17"/>
      <sheetName val="인건비"/>
      <sheetName val="가도공"/>
      <sheetName val="FORM-0"/>
      <sheetName val="중기일위대가"/>
      <sheetName val="공사비예산서(토목분)"/>
      <sheetName val="정부노임단가"/>
      <sheetName val="LOPCALC"/>
      <sheetName val="설계내역서"/>
      <sheetName val="전차선로_물량표"/>
      <sheetName val="Pricelist_TAC_AB"/>
      <sheetName val="조도계산서_(도서)"/>
      <sheetName val="2F_회의실견적(5_14_일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1"/>
      <sheetName val="갑지2"/>
      <sheetName val="원가갑지"/>
      <sheetName val="집계표"/>
      <sheetName val="기타경비"/>
      <sheetName val="일반관리비"/>
      <sheetName val="조명시설"/>
      <sheetName val="중기일위대가"/>
      <sheetName val="배수공1"/>
      <sheetName val="노임단가"/>
      <sheetName val="1-1"/>
      <sheetName val="주식"/>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업체"/>
      <sheetName val="신호기일지"/>
      <sheetName val="신호결과"/>
      <sheetName val="설-총괄"/>
      <sheetName val="설재료집"/>
      <sheetName val="설직재-1"/>
      <sheetName val="설직재-2"/>
      <sheetName val="설간재"/>
      <sheetName val="설노무"/>
      <sheetName val="설일위"/>
      <sheetName val="공-노임"/>
      <sheetName val="工간노율"/>
      <sheetName val="설-경비"/>
      <sheetName val="工경비율"/>
      <sheetName val="工완성공사율"/>
      <sheetName val="工산재율"/>
      <sheetName val="工안전관리율"/>
      <sheetName val="설운반"/>
      <sheetName val="설-폐기"/>
      <sheetName val="설감가"/>
      <sheetName val="工관리비율"/>
      <sheetName val="제총괄"/>
      <sheetName val="제-직재집"/>
      <sheetName val="제직재"/>
      <sheetName val="제간재"/>
      <sheetName val="제금형"/>
      <sheetName val="제작업설"/>
      <sheetName val="제노무1"/>
      <sheetName val="제노맨홀"/>
      <sheetName val="제노무2"/>
      <sheetName val="제절단"/>
      <sheetName val="제-노임"/>
      <sheetName val="수량산출"/>
      <sheetName val="노임"/>
      <sheetName val="일위"/>
      <sheetName val="서울시신호"/>
      <sheetName val="I一般比"/>
      <sheetName val="N賃率-職"/>
      <sheetName val="제_노임"/>
      <sheetName val="중기사용료"/>
      <sheetName val="부하계산서"/>
      <sheetName val="경산"/>
      <sheetName val="연부97-1"/>
      <sheetName val="대치판정"/>
      <sheetName val="단"/>
      <sheetName val="하조서"/>
      <sheetName val="직노"/>
      <sheetName val="#REF"/>
      <sheetName val="내역서2안"/>
      <sheetName val="빙장비사양"/>
      <sheetName val="관음목장(제출용)자105인97.5"/>
      <sheetName val="대로근거"/>
      <sheetName val="공사비예산서(토목분)"/>
      <sheetName val="집계"/>
      <sheetName val="기본일위"/>
      <sheetName val="실행내역"/>
      <sheetName val="Sheet2"/>
      <sheetName val="내역서"/>
      <sheetName val="총괄집계표"/>
      <sheetName val="변수값"/>
      <sheetName val="노임단가"/>
      <sheetName val="갑지"/>
      <sheetName val="시행후면적"/>
      <sheetName val="기계"/>
      <sheetName val="신우"/>
      <sheetName val="20관리비율"/>
      <sheetName val="원가 (2)"/>
      <sheetName val="CABLE SIZE-3"/>
      <sheetName val="갑지1"/>
      <sheetName val="교각(P1)수량"/>
      <sheetName val="단가목록"/>
      <sheetName val="주차구획선수량"/>
      <sheetName val="생산수량"/>
      <sheetName val="기계경비"/>
      <sheetName val="금액내역서"/>
      <sheetName val="수지예산"/>
      <sheetName val="단가조사"/>
      <sheetName val="설계조건"/>
      <sheetName val="직재"/>
      <sheetName val="EP0618"/>
      <sheetName val="ﾕﾆｯﾄ別ｴﾗｰ"/>
      <sheetName val="CDU"/>
      <sheetName val="BRU休止分布"/>
      <sheetName val="本体適用"/>
      <sheetName val="기초DATA(2)"/>
      <sheetName val="FKM_장애분류별"/>
      <sheetName val="기초DATA(5)"/>
      <sheetName val="간선계산"/>
      <sheetName val="선정요령"/>
      <sheetName val="입출재고현황 (2)"/>
      <sheetName val="교각1"/>
      <sheetName val="과천MAIN"/>
      <sheetName val="MS"/>
      <sheetName val="유기공정"/>
      <sheetName val="홍보비디오"/>
      <sheetName val="날개벽수량표"/>
      <sheetName val="부하(성남)"/>
      <sheetName val="준검 내역서"/>
      <sheetName val="Total"/>
      <sheetName val="갑지(추정)"/>
      <sheetName val="연습"/>
      <sheetName val="DATA"/>
      <sheetName val="단가"/>
      <sheetName val="전기일위대가"/>
      <sheetName val="데이타"/>
      <sheetName val="ITEM"/>
      <sheetName val="Macro(차단기)"/>
      <sheetName val="터널조도"/>
      <sheetName val="도급예산내역서봉투"/>
      <sheetName val="공사원가계산서"/>
      <sheetName val="도급예산내역서총괄표"/>
      <sheetName val="분전함신설"/>
      <sheetName val="설계산출표지"/>
      <sheetName val="자재단가"/>
      <sheetName val="을부담운반비"/>
      <sheetName val="설계산출기초"/>
      <sheetName val="운반비산출"/>
      <sheetName val="접지1종"/>
      <sheetName val="조명율표"/>
      <sheetName val="견적을지"/>
      <sheetName val="우수공"/>
      <sheetName val="경"/>
      <sheetName val="간접경상비"/>
      <sheetName val="1안"/>
      <sheetName val="input"/>
      <sheetName val="제품별"/>
      <sheetName val="선로분"/>
      <sheetName val="PL"/>
      <sheetName val="현금,예금명세"/>
      <sheetName val="Baby일위대가"/>
      <sheetName val="Sheet6"/>
      <sheetName val="교통대책내역"/>
      <sheetName val="J直材4"/>
      <sheetName val="날개벽(좌,우=60도-4개)"/>
      <sheetName val="교량하부공"/>
      <sheetName val="일위대가목차"/>
      <sheetName val="도장수량(하1)"/>
      <sheetName val="주형"/>
      <sheetName val="Sheet1"/>
      <sheetName val="제철"/>
      <sheetName val="철탑"/>
      <sheetName val="기계경비(시간당)"/>
      <sheetName val="램머"/>
      <sheetName val="표지"/>
      <sheetName val="배수공"/>
      <sheetName val="품셈(기초)"/>
      <sheetName val="집계표"/>
      <sheetName val="G.R300경비"/>
      <sheetName val="을"/>
      <sheetName val="관음목장(제출용)자105인97_5"/>
      <sheetName val="설직재_1"/>
      <sheetName val="N賃率_職"/>
      <sheetName val="재집"/>
      <sheetName val="danga"/>
      <sheetName val="ilch"/>
      <sheetName val="3BL공동구 수량"/>
      <sheetName val="1.우편집중내역서"/>
      <sheetName val="토사(PE)"/>
      <sheetName val="현장관리비"/>
      <sheetName val="일위대가"/>
      <sheetName val="공사현황"/>
      <sheetName val="6PILE  (돌출)"/>
      <sheetName val="Galaxy 소비자가격표"/>
      <sheetName val="DATE"/>
      <sheetName val="1단계"/>
      <sheetName val="plan&amp;section of foundation"/>
      <sheetName val="pile bearing capa &amp; arrenge"/>
      <sheetName val="design load"/>
      <sheetName val="working load at the btm ft."/>
      <sheetName val="stability check"/>
      <sheetName val="design criteria"/>
      <sheetName val="제경집계"/>
      <sheetName val="대전(세창동)"/>
      <sheetName val="증감대비"/>
      <sheetName val="견적대비"/>
      <sheetName val="토목"/>
      <sheetName val="암거단위-1련"/>
      <sheetName val="노임변동률"/>
      <sheetName val="관급"/>
      <sheetName val="식재인부"/>
      <sheetName val="단가표"/>
      <sheetName val="9811"/>
      <sheetName val="납부서"/>
      <sheetName val="소일위대가코드표"/>
      <sheetName val="경율산정.XLS"/>
      <sheetName val="별첨 #1-1. 각기능별개발원가"/>
      <sheetName val="SP-B1"/>
      <sheetName val="단위일위"/>
      <sheetName val="관급_File"/>
      <sheetName val="단가 "/>
      <sheetName val="일위대가 (PM)"/>
      <sheetName val="간선"/>
      <sheetName val="발전기"/>
      <sheetName val="DUT-BAT1"/>
      <sheetName val="전기자료"/>
      <sheetName val="도체종-상수표"/>
      <sheetName val="기초일위"/>
      <sheetName val="시설일위"/>
      <sheetName val="조명일위"/>
      <sheetName val="2.대외공문"/>
      <sheetName val="기기리스트"/>
      <sheetName val="토목주소"/>
      <sheetName val="밸브설치"/>
      <sheetName val="견적990322"/>
      <sheetName val="Data Vol"/>
      <sheetName val="내역"/>
      <sheetName val="97년추정손익계산서"/>
      <sheetName val="PAD TR보호대기초"/>
      <sheetName val="가로등기초"/>
      <sheetName val="대비"/>
      <sheetName val="LEGEND"/>
      <sheetName val="참조"/>
      <sheetName val="기계경비단가"/>
      <sheetName val="회관내역"/>
      <sheetName val="회관내역 (2)"/>
      <sheetName val="공동내역"/>
      <sheetName val="공동내역 (2)"/>
      <sheetName val="쉼터내역"/>
      <sheetName val="쉼터내역 (2)"/>
      <sheetName val="Sheet14"/>
      <sheetName val="Sheet13"/>
      <sheetName val="변경내역"/>
      <sheetName val="직접인건비"/>
      <sheetName val="직접경비"/>
      <sheetName val="입력변수"/>
      <sheetName val="중기조종사 단위단가"/>
      <sheetName val="조명시설"/>
      <sheetName val="공사비"/>
      <sheetName val="정부노임총괄"/>
      <sheetName val="소요자재"/>
      <sheetName val="종단계산"/>
      <sheetName val="일위(PN)"/>
      <sheetName val="CABdata"/>
      <sheetName val="단가표 "/>
      <sheetName val="구미"/>
      <sheetName val="물량"/>
      <sheetName val="변화치수"/>
      <sheetName val="일위대가(가설)"/>
      <sheetName val="요청목록"/>
      <sheetName val="비율"/>
      <sheetName val="설-경비 (2)"/>
      <sheetName val="工경비율 (2)"/>
      <sheetName val="工완성공사율 (2)"/>
      <sheetName val="당진1,2호기전선관설치및접지4차공사내역서-을지"/>
      <sheetName val="개산공사비"/>
      <sheetName val="매크로"/>
      <sheetName val="포장복구집계"/>
      <sheetName val="원가_(2)"/>
      <sheetName val="CABLE_SIZE-3"/>
      <sheetName val="입출재고현황_(2)"/>
      <sheetName val="준검_내역서"/>
      <sheetName val="산출근거"/>
      <sheetName val="1.수인터널"/>
      <sheetName val="자재단가비교표"/>
      <sheetName val="이토변실(A3-LINE)"/>
      <sheetName val="관음목장(제출용)자105인97_51"/>
      <sheetName val="G_R300경비"/>
      <sheetName val="3BL공동구_수량"/>
      <sheetName val="1_우편집중내역서"/>
      <sheetName val="6PILE__(돌출)"/>
      <sheetName val="Galaxy_소비자가격표"/>
      <sheetName val="plan&amp;section_of_foundation"/>
      <sheetName val="pile_bearing_capa_&amp;_arrenge"/>
      <sheetName val="design_load"/>
      <sheetName val="working_load_at_the_btm_ft_"/>
      <sheetName val="stability_check"/>
      <sheetName val="design_criteria"/>
      <sheetName val="경율산정_XLS"/>
      <sheetName val="별첨_#1-1__각기능별개발원가"/>
      <sheetName val="단가_"/>
      <sheetName val="일위대가_(PM)"/>
      <sheetName val="2_대외공문"/>
      <sheetName val="Data_Vol"/>
      <sheetName val="PAD_TR보호대기초"/>
      <sheetName val="회관내역_(2)"/>
      <sheetName val="공동내역_(2)"/>
      <sheetName val="쉼터내역_(2)"/>
      <sheetName val="중기조종사_단위단가"/>
      <sheetName val="단가표_"/>
      <sheetName val="설-경비_(2)"/>
      <sheetName val="工경비율_(2)"/>
      <sheetName val="工완성공사율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음향내역서"/>
      <sheetName val="Sheet1"/>
      <sheetName val="Sheet2"/>
      <sheetName val="Sheet3"/>
      <sheetName val="가격표"/>
      <sheetName val="건축음향"/>
      <sheetName val="방송일위대가"/>
      <sheetName val="#REF"/>
      <sheetName val="신우"/>
      <sheetName val="과천MAIN"/>
      <sheetName val="시행후면적"/>
      <sheetName val="수지예산"/>
      <sheetName val="_x0000__x0004_"/>
      <sheetName val="일위대가"/>
      <sheetName val="선로수량집계"/>
      <sheetName val="장비수량집계"/>
      <sheetName val="지장수량집계"/>
      <sheetName val="철거"/>
      <sheetName val="제-노임"/>
      <sheetName val="제직재"/>
      <sheetName val="일위대가(가설)"/>
      <sheetName val="부하계산서"/>
      <sheetName val="노임이"/>
      <sheetName val="수량산출"/>
      <sheetName val="표지"/>
      <sheetName val="갑지"/>
      <sheetName val="총괄표"/>
      <sheetName val="음향설비"/>
      <sheetName val="영상설비"/>
      <sheetName val="견"/>
      <sheetName val="경율산정"/>
      <sheetName val="EP0618"/>
      <sheetName val="내역서1999.8최종"/>
      <sheetName val="제경집계"/>
      <sheetName val="N賃率-職"/>
      <sheetName val="경비율"/>
      <sheetName val="결산"/>
      <sheetName val="단가산출1"/>
      <sheetName val="집계표"/>
      <sheetName val="DB"/>
      <sheetName val="2000년1차"/>
      <sheetName val="유림골조"/>
      <sheetName val="환경기계공정표 (3)"/>
      <sheetName val="전기"/>
      <sheetName val=""/>
      <sheetName val="현장관리비"/>
      <sheetName val="단가"/>
      <sheetName val="대비"/>
      <sheetName val="운영도(변경후)"/>
      <sheetName val="울산시산표"/>
      <sheetName val="수리결과"/>
      <sheetName val="조건표"/>
      <sheetName val="계약용량(서포)"/>
      <sheetName val="기본일위"/>
      <sheetName val="경산"/>
      <sheetName val="1호인버트수량"/>
      <sheetName val="설계내역서"/>
      <sheetName val="I一般比"/>
      <sheetName val="경율산정.XLS"/>
      <sheetName val="ABUT수량-A1"/>
      <sheetName val="?_x0004_"/>
      <sheetName val="J直材4"/>
      <sheetName val="소비자가"/>
      <sheetName val="발신정보"/>
      <sheetName val="__x0004_"/>
      <sheetName val="DATE"/>
      <sheetName val="1.설계조건"/>
      <sheetName val="날개벽수량표"/>
      <sheetName val="데이타"/>
      <sheetName val="식재인부"/>
      <sheetName val="기존단가 (2)"/>
      <sheetName val="금액내역서"/>
      <sheetName val="사통"/>
      <sheetName val="맨홀토공산출"/>
      <sheetName val="9811"/>
      <sheetName val="01"/>
      <sheetName val="DATA"/>
      <sheetName val="공종별집계표"/>
      <sheetName val="납부서"/>
      <sheetName val="VXXXXXXX"/>
      <sheetName val="ECSYSTEM"/>
      <sheetName val="ECSYSTEM_2"/>
      <sheetName val="ECSYSTEM_3"/>
      <sheetName val="원가"/>
      <sheetName val="집계"/>
      <sheetName val="내역"/>
      <sheetName val="소요량"/>
      <sheetName val="목록"/>
      <sheetName val="일위"/>
      <sheetName val="간노비"/>
      <sheetName val="경비"/>
      <sheetName val="산재"/>
      <sheetName val="산재비율"/>
      <sheetName val="고용"/>
      <sheetName val="배부"/>
      <sheetName val="완성1"/>
      <sheetName val="완성2"/>
      <sheetName val="일반"/>
      <sheetName val="일반비율"/>
      <sheetName val="이윤"/>
      <sheetName val="이윤비율"/>
      <sheetName val="출력제외----"/>
      <sheetName val="노임"/>
      <sheetName val="안전"/>
      <sheetName val="안전비율"/>
      <sheetName val="내역2"/>
      <sheetName val="목록2"/>
      <sheetName val="단가2"/>
      <sheetName val="일위2"/>
      <sheetName val="준설산출근거"/>
      <sheetName val="퇴직"/>
      <sheetName val="건강"/>
      <sheetName val="연금"/>
      <sheetName val="노인"/>
      <sheetName val="소일위대가코드표"/>
      <sheetName val="중기사용료"/>
      <sheetName val="SORCE1"/>
      <sheetName val="직노"/>
      <sheetName val="기타공사비"/>
      <sheetName val="기초일위"/>
      <sheetName val="시설일위"/>
      <sheetName val="조명일위"/>
      <sheetName val="산출내역"/>
      <sheetName val="1차 내역서"/>
      <sheetName val="실행철강하도"/>
      <sheetName val="내역서"/>
      <sheetName val="총괄내역서"/>
      <sheetName val="견적서1"/>
      <sheetName val="기계경비단가"/>
      <sheetName val="단가표"/>
      <sheetName val="복구경비"/>
      <sheetName val="sw1"/>
      <sheetName val="C-직노1"/>
      <sheetName val="노임단가"/>
      <sheetName val="설비"/>
      <sheetName val="OPT7"/>
      <sheetName val="설직재-1"/>
      <sheetName val="Sheet4"/>
      <sheetName val="특별교실"/>
      <sheetName val="환율"/>
      <sheetName val="터파기및재료"/>
      <sheetName val="직재"/>
      <sheetName val="단가목록"/>
      <sheetName val="토목"/>
      <sheetName val="갑지(추정)"/>
      <sheetName val="차액보증"/>
      <sheetName val="실행예산서"/>
      <sheetName val="설치공사비"/>
      <sheetName val="일위대가표"/>
      <sheetName val="토목주소"/>
      <sheetName val="조명시설"/>
      <sheetName val="_x005f_x0000__x005f_x0004_"/>
      <sheetName val="_x005f_x005f_x005f_x0000__x005f_x005f_x005f_x0004_"/>
      <sheetName val="상행-교대(A1-A2)"/>
      <sheetName val="건축공사"/>
      <sheetName val="골조"/>
      <sheetName val="총괄"/>
      <sheetName val="연습"/>
      <sheetName val="도급,하도급 예정금액"/>
      <sheetName val="원가계산서(남측)"/>
      <sheetName val="프랜트면허"/>
      <sheetName val="원가서"/>
      <sheetName val="인건비 "/>
      <sheetName val="코드표"/>
      <sheetName val="선로정수계산"/>
      <sheetName val="여과지동"/>
      <sheetName val="기초자료"/>
      <sheetName val="WORK"/>
      <sheetName val="산1~6"/>
      <sheetName val="4-10"/>
      <sheetName val="기본1"/>
      <sheetName val="수정일위대가"/>
      <sheetName val="04상노임"/>
      <sheetName val="MS"/>
      <sheetName val="8.석축단위(H=1.5M)"/>
      <sheetName val="실정보고내역서"/>
      <sheetName val="원가계산서"/>
      <sheetName val="증감대비표"/>
      <sheetName val="SANTOGO"/>
      <sheetName val="SANBAISU"/>
      <sheetName val="참조"/>
      <sheetName val="용역비내역-진짜"/>
      <sheetName val="노임단가 (2)"/>
      <sheetName val="말뚝지지력산정"/>
      <sheetName val="증감내역서"/>
      <sheetName val="_x005f_x005f_x005f_x005f_x005f_x005f_x005f_x0000__x005f"/>
      <sheetName val="CTEMCOST"/>
      <sheetName val="Sheet1 (2)"/>
      <sheetName val="대로근거"/>
      <sheetName val="임시전기공사설계서"/>
      <sheetName val="NYS"/>
      <sheetName val="토공"/>
      <sheetName val="단가조사표"/>
      <sheetName val="E총"/>
      <sheetName val="공종"/>
      <sheetName val="NOMUBI"/>
      <sheetName val="일반수량"/>
      <sheetName val="U-TYPE(1)"/>
      <sheetName val="96보완계획7.12"/>
      <sheetName val="자재단가"/>
      <sheetName val="BOX"/>
      <sheetName val="회관내역"/>
      <sheetName val="회관내역 (2)"/>
      <sheetName val="공동내역"/>
      <sheetName val="공동내역 (2)"/>
      <sheetName val="쉼터내역"/>
      <sheetName val="쉼터내역 (2)"/>
      <sheetName val="설계명세"/>
      <sheetName val="기지내"/>
      <sheetName val="환경관리"/>
      <sheetName val="슬래브"/>
      <sheetName val="을"/>
      <sheetName val="우,오수"/>
      <sheetName val="고상실행"/>
      <sheetName val="공사일보(18년12월)"/>
      <sheetName val="공사일보(19년01월) "/>
      <sheetName val="공사일보(19년02월)"/>
      <sheetName val="공사일보(19년03월)"/>
      <sheetName val="세부사항"/>
      <sheetName val="카메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ow r="1">
          <cell r="A1" t="str">
            <v>공사일보 세부사항(인원,장비)</v>
          </cell>
        </row>
      </sheetData>
      <sheetData sheetId="215">
        <row r="1">
          <cell r="A1" t="str">
            <v>공사일보 세부사항(인원,장비)</v>
          </cell>
        </row>
      </sheetData>
      <sheetData sheetId="216">
        <row r="1">
          <cell r="A1" t="str">
            <v>공사일보 세부사항(인원,장비)</v>
          </cell>
        </row>
      </sheetData>
      <sheetData sheetId="217">
        <row r="1">
          <cell r="A1" t="str">
            <v>공사일보 세부사항(인원,장비)</v>
          </cell>
        </row>
      </sheetData>
      <sheetData sheetId="218">
        <row r="1">
          <cell r="A1" t="str">
            <v>공사일보 세부사항(인원,장비)</v>
          </cell>
        </row>
      </sheetData>
      <sheetData sheetId="2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총괄"/>
      <sheetName val="개발원가"/>
      <sheetName val="보정원가"/>
      <sheetName val="기능점수단가"/>
      <sheetName val="가중치산출"/>
      <sheetName val="가중치산출-박용수작성분"/>
      <sheetName val="전체 견적서(박용수)"/>
      <sheetName val="서버 견적서(박용수)"/>
      <sheetName val="가중치"/>
      <sheetName val="언어계수"/>
      <sheetName val="형태계수"/>
      <sheetName val="형태1"/>
      <sheetName val="품질및특성"/>
      <sheetName val="보계기준"/>
      <sheetName val="업무범위"/>
      <sheetName val="이윤"/>
      <sheetName val="#REF"/>
      <sheetName val="내역서"/>
      <sheetName val="GI-LIST"/>
      <sheetName val="제-노임"/>
      <sheetName val="제직재"/>
      <sheetName val="Sheet1"/>
      <sheetName val="샘플표지"/>
      <sheetName val="설계조건"/>
      <sheetName val="부하계산서"/>
      <sheetName val="뜃맟뭁돽띿맟?-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매립"/>
      <sheetName val="갑지"/>
      <sheetName val="수량"/>
      <sheetName val="갑지 (2)"/>
      <sheetName val="매립 (2)"/>
      <sheetName val="공정계획표"/>
      <sheetName val="매립1"/>
      <sheetName val="매립 (3)"/>
      <sheetName val="갑지 (3)"/>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aroux"/>
      <sheetName val="금액내역서"/>
      <sheetName val="샘플표지"/>
      <sheetName val="제-노임"/>
      <sheetName val="건축"/>
      <sheetName val="제_노임"/>
      <sheetName val="기계(집계표)"/>
      <sheetName val="난간(수량)"/>
      <sheetName val="조형물(수량)"/>
      <sheetName val="외장(수량)"/>
      <sheetName val="바.데(수량)"/>
      <sheetName val="제직재"/>
      <sheetName val="총괄"/>
      <sheetName val="예산대비"/>
      <sheetName val="주식"/>
      <sheetName val="N賃率-職"/>
      <sheetName val="시행후면적"/>
      <sheetName val="수지예산"/>
      <sheetName val="정SW(원)"/>
      <sheetName val="인사자료총집계"/>
      <sheetName val="설직재-1"/>
      <sheetName val="약품설비"/>
      <sheetName val="밸브설치"/>
      <sheetName val="ELECTRIC"/>
      <sheetName val="CTEMCOST"/>
      <sheetName val="수로단위수량"/>
      <sheetName val="약품공급2"/>
      <sheetName val="손익분석"/>
      <sheetName val="폐기물(동해)"/>
      <sheetName val="(실사조정)총괄"/>
      <sheetName val="Total"/>
      <sheetName val="중기일위대가"/>
      <sheetName val="예정(3)"/>
      <sheetName val="동원(3)"/>
      <sheetName val="일위대가(가설)"/>
      <sheetName val="실행"/>
      <sheetName val="목창호"/>
      <sheetName val="설계조건"/>
      <sheetName val="일위(PN)"/>
      <sheetName val="대조표(0108)"/>
      <sheetName val="프로젝트"/>
      <sheetName val="직노"/>
      <sheetName val="갑지_(2)"/>
      <sheetName val="매립_(2)"/>
      <sheetName val="매립_(3)"/>
      <sheetName val="갑지_(3)"/>
      <sheetName val="SG"/>
      <sheetName val="건축-물가변동"/>
      <sheetName val="잡비"/>
      <sheetName val="일위대가"/>
      <sheetName val="을"/>
      <sheetName val="갑지(추정)"/>
      <sheetName val="MOTOR"/>
      <sheetName val="부하계산서"/>
      <sheetName val="I一般比"/>
      <sheetName val="설계예산서"/>
      <sheetName val="Ring"/>
      <sheetName val="건축공사집계"/>
      <sheetName val="01"/>
      <sheetName val="품의"/>
      <sheetName val="간접"/>
      <sheetName val="토목주소"/>
      <sheetName val="프랜트면허"/>
      <sheetName val="Sheet1 (2)"/>
      <sheetName val="차액보증"/>
      <sheetName val="음료실행"/>
      <sheetName val="TYPE-A"/>
      <sheetName val="구의33고"/>
      <sheetName val="본부소개"/>
      <sheetName val="공내역"/>
      <sheetName val="견적대비표"/>
      <sheetName val="실행철강하도"/>
      <sheetName val="내역"/>
      <sheetName val="SCHEDULE"/>
      <sheetName val="SCHE"/>
      <sheetName val="#REF"/>
      <sheetName val="기기리스트"/>
      <sheetName val="TRE TABLE"/>
      <sheetName val="DATA"/>
      <sheetName val="설계내역서"/>
      <sheetName val="금융비용"/>
      <sheetName val="갑지1"/>
      <sheetName val="경비"/>
      <sheetName val="내역서"/>
      <sheetName val="합천내역"/>
      <sheetName val="UPRI"/>
      <sheetName val="견적"/>
      <sheetName val="EP0618"/>
      <sheetName val="마감사양"/>
      <sheetName val="예가표"/>
      <sheetName val="DATA2000"/>
      <sheetName val="부하(성남)"/>
      <sheetName val="노임단가"/>
      <sheetName val="기초일위"/>
      <sheetName val="수목단가"/>
      <sheetName val="시설수량표"/>
      <sheetName val="시설일위"/>
      <sheetName val="식재수량표"/>
      <sheetName val="식재일위"/>
      <sheetName val="정보매체A동"/>
      <sheetName val="工완성공사율"/>
      <sheetName val="Sheet1_(2)"/>
      <sheetName val="바_데(수량)"/>
      <sheetName val="TRE_TABLE"/>
      <sheetName val="FORM-0"/>
      <sheetName val="LANGUAGE"/>
      <sheetName val="일반전기"/>
      <sheetName val="일위대가-1"/>
      <sheetName val="원가서"/>
      <sheetName val="귀래 설계 공내역서"/>
      <sheetName val="주120동"/>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적계산 (2)"/>
      <sheetName val="토적계산"/>
      <sheetName val="sh1"/>
      <sheetName val="sh2"/>
      <sheetName val="sh3"/>
      <sheetName val="sh4"/>
      <sheetName val="sh5"/>
      <sheetName val="sh6"/>
      <sheetName val="sh7"/>
      <sheetName val="sh8"/>
      <sheetName val="sh9"/>
      <sheetName val="Module1"/>
      <sheetName val="Module2"/>
      <sheetName val="매립"/>
      <sheetName val="날개벽수량표"/>
      <sheetName val="3련 BOX"/>
      <sheetName val="단가"/>
      <sheetName val="수량산출"/>
      <sheetName val="산출내역서집계표"/>
      <sheetName val="선급금신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勞作"/>
      <sheetName val="N賃率-職"/>
      <sheetName val="J直材1"/>
      <sheetName val="J直材2"/>
      <sheetName val="J直材3"/>
      <sheetName val="J直材4"/>
      <sheetName val="K減象却"/>
      <sheetName val="K經計"/>
      <sheetName val="K經配賦"/>
      <sheetName val="K經調整"/>
      <sheetName val="K消耗分"/>
      <sheetName val="MS"/>
      <sheetName val="N間勞計"/>
      <sheetName val="N間比率"/>
      <sheetName val="N間時率"/>
      <sheetName val="N工數1"/>
      <sheetName val="N工數2"/>
      <sheetName val="N勞計"/>
      <sheetName val="N勞務分"/>
      <sheetName val="N勞務實"/>
      <sheetName val="A製總"/>
      <sheetName val="I一般比"/>
      <sheetName val="J輸入材"/>
      <sheetName val="J作計"/>
      <sheetName val="J材料量1"/>
      <sheetName val="J材料量2"/>
      <sheetName val="IS"/>
      <sheetName val="J間材"/>
      <sheetName val="J輸入計"/>
      <sheetName val="J輸入率1"/>
      <sheetName val="A4-結果 "/>
      <sheetName val="정산자료"/>
      <sheetName val="본부"/>
      <sheetName val="전주"/>
      <sheetName val="광주"/>
      <sheetName val="순천"/>
      <sheetName val="남원"/>
      <sheetName val="목포"/>
      <sheetName val="군산"/>
      <sheetName val="표지"/>
      <sheetName val="하조서"/>
      <sheetName val="인건-측정"/>
      <sheetName val="한강운반비"/>
      <sheetName val="설직재-1"/>
      <sheetName val="단"/>
      <sheetName val="N賃率_職"/>
      <sheetName val="Sheet2"/>
      <sheetName val="A-4"/>
      <sheetName val="내역서"/>
      <sheetName val="입찰안"/>
      <sheetName val="HVAC"/>
      <sheetName val="직노"/>
      <sheetName val="예가표"/>
      <sheetName val="내역"/>
      <sheetName val="단가"/>
      <sheetName val="금호"/>
      <sheetName val="신우"/>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실행내역"/>
      <sheetName val="소요자재"/>
      <sheetName val="노무산출서"/>
      <sheetName val="ABUT수량-A1"/>
      <sheetName val="CT "/>
      <sheetName val="일위"/>
      <sheetName val="일위대가(계측기설치)"/>
      <sheetName val="정공공사"/>
      <sheetName val="20관리비율"/>
      <sheetName val="Sheet1"/>
      <sheetName val="전체"/>
      <sheetName val="조도계산서 (도서)"/>
      <sheetName val="제-노임"/>
      <sheetName val="DATE"/>
      <sheetName val="#REF"/>
      <sheetName val="직재"/>
      <sheetName val="work-form"/>
      <sheetName val="노임단가"/>
      <sheetName val="날개벽"/>
      <sheetName val="노임"/>
      <sheetName val="중기사용료"/>
      <sheetName val="유기공정"/>
      <sheetName val="9GNG운반"/>
      <sheetName val="매립"/>
      <sheetName val="수량산출"/>
      <sheetName val="적용토목"/>
      <sheetName val="Sheet6"/>
      <sheetName val="실행철강하도"/>
      <sheetName val="납부서"/>
      <sheetName val="공정집계_국별"/>
      <sheetName val="일위대가"/>
      <sheetName val="공문"/>
      <sheetName val="제직재"/>
      <sheetName val="원본(갑지)"/>
      <sheetName val="예비품"/>
      <sheetName val="A4-結果_"/>
      <sheetName val="노임단가 및 기계경비"/>
      <sheetName val="설치공사2"/>
      <sheetName val="기본DATA"/>
      <sheetName val="시화점실행"/>
      <sheetName val="설계명세서"/>
      <sheetName val="총(철거)"/>
      <sheetName val="총물량표"/>
      <sheetName val="포장복구집계"/>
      <sheetName val="경산"/>
      <sheetName val="220 (2)"/>
      <sheetName val="인공산출"/>
      <sheetName val="손익분석"/>
      <sheetName val="제수"/>
      <sheetName val="공기"/>
      <sheetName val="견적대비표"/>
      <sheetName val="요율"/>
      <sheetName val="기본일위"/>
      <sheetName val="내역서2안"/>
      <sheetName val="일위목록"/>
      <sheetName val="접지수량"/>
      <sheetName val="옥외외등집계표"/>
      <sheetName val="약품공급2"/>
      <sheetName val="자재테이블"/>
      <sheetName val="2000년1차"/>
      <sheetName val="투자-국내2"/>
      <sheetName val="건축내역"/>
      <sheetName val="노임단가 (2)"/>
      <sheetName val="원가계산서구조조정"/>
      <sheetName val="DB"/>
      <sheetName val="전기2005"/>
      <sheetName val="통신2005"/>
      <sheetName val="기본단가표"/>
      <sheetName val="공사원가계산서"/>
      <sheetName val="2000전체분"/>
      <sheetName val="시약"/>
      <sheetName val="재료비"/>
      <sheetName val="자재단가표"/>
      <sheetName val="산출(2)"/>
      <sheetName val="전체제잡비"/>
      <sheetName val="견적서"/>
      <sheetName val="ELEC"/>
      <sheetName val="내   역"/>
      <sheetName val="제작기술지원센터"/>
      <sheetName val="제노임"/>
      <sheetName val="Resource2"/>
      <sheetName val="대포2교접속"/>
      <sheetName val="천방교접속"/>
      <sheetName val="급,배기팬"/>
      <sheetName val="교각계산"/>
      <sheetName val="봉양~조차장간고하개명(신설)"/>
      <sheetName val="자재단가"/>
      <sheetName val="노무비"/>
      <sheetName val="신호등일위대가"/>
      <sheetName val=" HIT-&gt;HMC 견적(3900)"/>
      <sheetName val="SHEET PILE단가"/>
      <sheetName val="일위대가목록"/>
      <sheetName val="#3_일위대가목록"/>
      <sheetName val="#2_일위대가목록"/>
      <sheetName val="노단"/>
      <sheetName val="기준"/>
      <sheetName val="현금예금"/>
      <sheetName val="증감대비"/>
      <sheetName val="약품설비"/>
      <sheetName val="2공구산출내역"/>
      <sheetName val="노임단가표"/>
      <sheetName val="총괄 CCTV수량"/>
      <sheetName val="일위대가(VDS)"/>
      <sheetName val="제경집계"/>
      <sheetName val="mcc일위대가"/>
      <sheetName val="6. 직접경비"/>
      <sheetName val="단위일위"/>
      <sheetName val="b_balju_cho"/>
      <sheetName val="공조기"/>
      <sheetName val="을"/>
      <sheetName val="토사(PE)"/>
      <sheetName val="기초자료입력"/>
      <sheetName val="원가 (2)"/>
      <sheetName val="Sheet3"/>
      <sheetName val="5.설치내역"/>
      <sheetName val="EQ-R1"/>
      <sheetName val="7단가"/>
      <sheetName val="재집"/>
      <sheetName val="Total"/>
      <sheetName val="시행후면적"/>
      <sheetName val="수지예산"/>
      <sheetName val="금액내역서"/>
      <sheetName val="예정(3)"/>
      <sheetName val="동원(3)"/>
      <sheetName val="품셈표"/>
      <sheetName val="EP0618"/>
      <sheetName val="단가조사"/>
      <sheetName val="工완성공사율"/>
      <sheetName val="DATA"/>
      <sheetName val="데이타"/>
      <sheetName val="일위대가(가설)"/>
      <sheetName val="9811"/>
      <sheetName val="갑지"/>
      <sheetName val="집계표"/>
      <sheetName val="인건비 "/>
      <sheetName val="HP1AMLIST"/>
      <sheetName val="2.4 자재단가비교표"/>
      <sheetName val="일위대가(4층원격)"/>
      <sheetName val="청천내"/>
      <sheetName val="단가산출2"/>
      <sheetName val="단가 및 재료비"/>
      <sheetName val="단가산출1"/>
      <sheetName val="CABLE"/>
      <sheetName val="산출기초(기계터파기)3열"/>
      <sheetName val="전송망집계"/>
      <sheetName val="철거수량(전송)"/>
      <sheetName val="인건비"/>
      <sheetName val="유동표"/>
      <sheetName val="Price List"/>
      <sheetName val="합천내역"/>
      <sheetName val="토적계산"/>
      <sheetName val="sh1"/>
      <sheetName val="제출내역 (2)"/>
      <sheetName val="총괄"/>
      <sheetName val="과천MAIN"/>
      <sheetName val="INPUT"/>
      <sheetName val="샘플표지"/>
      <sheetName val="01"/>
      <sheetName val="총괄집계표"/>
      <sheetName val="임율"/>
      <sheetName val="부하(성남)"/>
      <sheetName val="C3"/>
      <sheetName val="토공총괄표"/>
      <sheetName val="감가상각"/>
      <sheetName val="HD01"/>
      <sheetName val="98연계표"/>
      <sheetName val="CODE"/>
      <sheetName val="cal"/>
      <sheetName val="성곽내역서"/>
      <sheetName val="Sheet17"/>
      <sheetName val="내역을"/>
      <sheetName val="내역서1-2"/>
      <sheetName val="시설수량표"/>
      <sheetName val="식재수량표"/>
      <sheetName val="건축일위"/>
      <sheetName val="그라우팅일위"/>
      <sheetName val="전기"/>
      <sheetName val="현장관리비"/>
      <sheetName val="단위세대물량"/>
      <sheetName val="기초DATA(2)"/>
      <sheetName val="공정코드"/>
      <sheetName val="조건표"/>
      <sheetName val="전신환매도율"/>
      <sheetName val="DATA 입력란"/>
      <sheetName val="기계경비총괄표"/>
      <sheetName val="일위대가_현장"/>
      <sheetName val="횡배수관집현황(2공구)"/>
      <sheetName val="수목표준대가"/>
      <sheetName val="산출기준자료"/>
      <sheetName val="발전계획"/>
      <sheetName val="패널"/>
      <sheetName val="기존단가 (2)"/>
      <sheetName val="기계경비"/>
      <sheetName val="코드표"/>
      <sheetName val="SLAB&quot;1&quot;"/>
      <sheetName val="을지"/>
      <sheetName val="하부철근수량"/>
      <sheetName val="단가 "/>
      <sheetName val="수목데이타 "/>
      <sheetName val="부대공Ⅱ"/>
      <sheetName val="변압기 및 발전기 용량"/>
      <sheetName val="단위수량"/>
      <sheetName val="노무비 "/>
      <sheetName val="프로젝트"/>
      <sheetName val="터파기및재료"/>
      <sheetName val="연부97-1"/>
      <sheetName val="갑지1"/>
      <sheetName val="Baby일위대가"/>
      <sheetName val="목록"/>
      <sheetName val="서식시트"/>
      <sheetName val="횡배수관토공수량"/>
      <sheetName val="BSD _2_"/>
      <sheetName val="유림골조"/>
      <sheetName val=" 냉각수펌프"/>
      <sheetName val="2F 회의실견적(5_14 일대)"/>
      <sheetName val="LH3 동양시스템"/>
      <sheetName val="일위대가표"/>
      <sheetName val="을-ATYPE"/>
      <sheetName val="danga"/>
      <sheetName val="ilch"/>
      <sheetName val="위치조서"/>
      <sheetName val="제36-40호표"/>
      <sheetName val="샤워실위생"/>
      <sheetName val="unit 4"/>
      <sheetName val="설계조건"/>
      <sheetName val="조경"/>
      <sheetName val="총괄내역서"/>
      <sheetName val="소비자가"/>
      <sheetName val="FANDBS"/>
      <sheetName val="GRDATA"/>
      <sheetName val="SHAFTDBSE"/>
      <sheetName val="산출내역서"/>
      <sheetName val="대치판정"/>
      <sheetName val="품셈TABLE"/>
      <sheetName val="연습"/>
      <sheetName val="각형맨홀"/>
      <sheetName val="2"/>
      <sheetName val="96갑지"/>
      <sheetName val="입력"/>
      <sheetName val="말뚝지지력산정"/>
      <sheetName val="99노임기준"/>
      <sheetName val="접속도로1"/>
      <sheetName val="평자재단가"/>
      <sheetName val="주차구획선수량"/>
      <sheetName val="공사내역"/>
      <sheetName val="CP-E2 (품셈표)"/>
      <sheetName val="ETC"/>
      <sheetName val="자재단가비교표"/>
      <sheetName val="집수정"/>
      <sheetName val="원효펌프교체020812"/>
      <sheetName val="1.수인터널"/>
      <sheetName val="1.설계조건"/>
      <sheetName val="LEGEND"/>
      <sheetName val="GAEYO"/>
      <sheetName val="양천현"/>
      <sheetName val="을 1"/>
      <sheetName val="을 2"/>
      <sheetName val="내역서-CCTV"/>
      <sheetName val="설비단가표"/>
      <sheetName val="지구단위계획"/>
      <sheetName val="심사계산"/>
      <sheetName val="심사물량"/>
      <sheetName val="도로정위치부표"/>
      <sheetName val="DB구축"/>
      <sheetName val="도로조사부표"/>
      <sheetName val="재정비내역"/>
      <sheetName val="입력변수"/>
      <sheetName val="지적고시내역"/>
      <sheetName val="예방접종계획"/>
      <sheetName val="버스운행안내"/>
      <sheetName val="근태계획서"/>
      <sheetName val="진입부 단위수량"/>
      <sheetName val="조명시설"/>
      <sheetName val="홍보비디오"/>
      <sheetName val="_REF"/>
      <sheetName val="총괄표"/>
      <sheetName val="Sheet4"/>
      <sheetName val="갑지(추정)"/>
      <sheetName val="SP-B1"/>
      <sheetName val="노임조서"/>
      <sheetName val="Curves"/>
      <sheetName val="Tables"/>
      <sheetName val="재고"/>
      <sheetName val="전차선로 물량표"/>
      <sheetName val="가압장(토목)"/>
      <sheetName val="역T형"/>
      <sheetName val="작성기준"/>
      <sheetName val="2001년고정자산"/>
      <sheetName val="직공비"/>
      <sheetName val="공사현황"/>
      <sheetName val="1단계"/>
      <sheetName val="48전력선로일위"/>
      <sheetName val="COST"/>
      <sheetName val="재료비집계"/>
      <sheetName val="일(4)"/>
      <sheetName val="식재인부"/>
      <sheetName val="제조노임"/>
      <sheetName val="원가총괄"/>
      <sheetName val="다목적갑"/>
      <sheetName val="정부노임단가"/>
      <sheetName val="TABLE"/>
      <sheetName val="수목단가"/>
      <sheetName val="1.1서버도입"/>
      <sheetName val="ELECTRIC"/>
      <sheetName val="가로등기초"/>
      <sheetName val="PAD TR보호대기초"/>
      <sheetName val="배관단가조사서"/>
      <sheetName val="단가산출"/>
      <sheetName val="NÒ¾íÂ"/>
      <sheetName val="NìüëÒ-òÅ"/>
      <sheetName val="JòÁî§1"/>
      <sheetName val="JòÁî§2"/>
      <sheetName val="JòÁî§3"/>
      <sheetName val="JòÁî§4"/>
      <sheetName val="KÊõßÚÊ¿"/>
      <sheetName val="KÌèÍª"/>
      <sheetName val="KÌèÛÕÝ·"/>
      <sheetName val="KÌèðàïÚ"/>
      <sheetName val="Ká¼ÙÄÝÂ"/>
      <sheetName val="NÊàÒ¾Íª"/>
      <sheetName val="NÊàÝïëÒ"/>
      <sheetName val="NÊàãÁëÒ"/>
      <sheetName val="NÍïâ¦1"/>
      <sheetName val="NÍïâ¦2"/>
      <sheetName val="NÒ¾Íª"/>
      <sheetName val="NÒ¾ÙâÝÂ"/>
      <sheetName val="NÒ¾Ùâãù"/>
      <sheetName val="Að²õÅ"/>
      <sheetName val="IìéÚõÝï"/>
      <sheetName val="JâÃìýî§"/>
      <sheetName val="JíÂÍª"/>
      <sheetName val="Jî§ÖùÕá1"/>
      <sheetName val="Jî§ÖùÕá2"/>
      <sheetName val="JÊàî§"/>
      <sheetName val="JâÃìýÍª"/>
      <sheetName val="JâÃìýëÒ1"/>
      <sheetName val="A4-Ì¿Íý "/>
      <sheetName val="Á¤»êÀÚ·á"/>
      <sheetName val="º»ºÎ"/>
      <sheetName val="ÀüÁÖ"/>
      <sheetName val="±¤ÁÖ"/>
      <sheetName val="¼øÃµ"/>
      <sheetName val="³²¿ø"/>
      <sheetName val="¸ñÆ÷"/>
      <sheetName val="±º»ê"/>
      <sheetName val="Ç¥Áö"/>
      <sheetName val="ÀÎ°Ç-ÃøÁ¤"/>
      <sheetName val="ÇÑ°­¿î¹Ýºñ"/>
      <sheetName val="ÇÏÁ¶¼­"/>
      <sheetName val="¼³Á÷Àç-1"/>
      <sheetName val="´Ü"/>
      <sheetName val="NìüëÒ_òÅ"/>
      <sheetName val="DB단가"/>
      <sheetName val="재료"/>
      <sheetName val="설치자재"/>
      <sheetName val="견적율"/>
      <sheetName val="정SW_원_"/>
      <sheetName val="수량 산출서"/>
      <sheetName val="조도계산"/>
      <sheetName val="잡철물"/>
      <sheetName val="단가표"/>
      <sheetName val="환율"/>
      <sheetName val="여수토공사비"/>
      <sheetName val="CP-E2_(품셈표)"/>
      <sheetName val="1_설계조건"/>
      <sheetName val="1_수인터널"/>
      <sheetName val="C-직노1"/>
      <sheetName val="D-경비1"/>
      <sheetName val="인수공"/>
      <sheetName val="원형맨홀수량"/>
      <sheetName val="OPT7"/>
      <sheetName val="사급자재"/>
      <sheetName val="AL공사(원)"/>
      <sheetName val="기계경비목록"/>
      <sheetName val="식재가격"/>
      <sheetName val="식재총괄"/>
      <sheetName val="돈암사업"/>
      <sheetName val="DATA_입력란"/>
      <sheetName val="총괄_CCTV수량"/>
      <sheetName val="결과조달"/>
      <sheetName val="예산대비"/>
      <sheetName val="정SW(원)"/>
      <sheetName val="EQ"/>
      <sheetName val="C-노임단가"/>
      <sheetName val="소방"/>
      <sheetName val="제품별"/>
      <sheetName val="Y-WORK"/>
      <sheetName val="백암비스타내역"/>
      <sheetName val="BID"/>
      <sheetName val="환산"/>
      <sheetName val="wall"/>
      <sheetName val="G.R300경비"/>
      <sheetName val="Sheet1 (2)"/>
      <sheetName val="HW일위"/>
      <sheetName val="분석"/>
      <sheetName val="969910( R)"/>
      <sheetName val="969910(_R)"/>
      <sheetName val="용소리교"/>
      <sheetName val="A4-結果_1"/>
      <sheetName val="일위대가56-1_"/>
      <sheetName val="일위대가71-1_"/>
      <sheetName val="일위대가74-1_"/>
      <sheetName val="일위대가76-1_"/>
      <sheetName val="일위대가77-1_"/>
      <sheetName val="일위대가78-1_"/>
      <sheetName val="CT_"/>
      <sheetName val="조도계산서_(도서)"/>
      <sheetName val="노임단가_및_기계경비"/>
      <sheetName val="내역1"/>
      <sheetName val="토공(우물통,기타) "/>
      <sheetName val="노무비 근거"/>
      <sheetName val="FURNITURE-01"/>
      <sheetName val="천안IP공장자100노100물량110할증"/>
      <sheetName val="CAT_5"/>
      <sheetName val="Util&amp; Real"/>
      <sheetName val="AILC004"/>
      <sheetName val="XZLC004_PART2"/>
      <sheetName val="XZLC003_PART1"/>
      <sheetName val="출력X"/>
      <sheetName val="기계(집계표)"/>
      <sheetName val="200"/>
      <sheetName val="산수배수"/>
      <sheetName val="인부신상자료"/>
      <sheetName val="토목"/>
      <sheetName val="가공비"/>
      <sheetName val="1안"/>
      <sheetName val="준검 내역서"/>
      <sheetName val="계수시트"/>
      <sheetName val="원가계산서"/>
      <sheetName val="집수정(600-7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EYO"/>
      <sheetName val="BSD (2)"/>
      <sheetName val="기존단가 (2)"/>
      <sheetName val="갑지(추정)"/>
      <sheetName val="Ext. Stone-P"/>
      <sheetName val="개요"/>
      <sheetName val="Sheet5"/>
      <sheetName val="시화점실행"/>
      <sheetName val="FURNITURE-01"/>
      <sheetName val="천안IP공장자100노100물량110할증"/>
      <sheetName val="INPUT"/>
      <sheetName val="토목주소"/>
      <sheetName val="프랜트면허"/>
      <sheetName val="Girder"/>
      <sheetName val="공문"/>
      <sheetName val="플랜트 설치"/>
      <sheetName val="CAT_5"/>
      <sheetName val="기본DATA"/>
      <sheetName val="ETC"/>
      <sheetName val="노임이"/>
      <sheetName val="정부노임단가"/>
      <sheetName val="입찰안"/>
      <sheetName val="DATE"/>
      <sheetName val="인사자료총집계"/>
      <sheetName val="I一般比"/>
      <sheetName val="#REF"/>
      <sheetName val="ITEM"/>
      <sheetName val="갑지"/>
      <sheetName val="GAEYOXLS"/>
      <sheetName val="내역서"/>
      <sheetName val="집행갑지"/>
      <sheetName val="Parts"/>
      <sheetName val="Menu A"/>
      <sheetName val="직노"/>
      <sheetName val="추가예산"/>
      <sheetName val="APT"/>
      <sheetName val="부속동"/>
      <sheetName val="제출견적(을)"/>
      <sheetName val="6호기"/>
      <sheetName val="간접경상비"/>
      <sheetName val="경제성분석"/>
      <sheetName val="공사개요"/>
      <sheetName val="매입세율"/>
      <sheetName val="광혁기성"/>
      <sheetName val="FB25JN"/>
      <sheetName val="갑지1"/>
      <sheetName val="원부자재"/>
      <sheetName val="양수장(기계)"/>
      <sheetName val="45,46"/>
      <sheetName val="일위대가"/>
      <sheetName val="SUMMARY"/>
      <sheetName val="PAINT"/>
      <sheetName val="소요자재"/>
      <sheetName val="노무산출서"/>
      <sheetName val="XZLC004_PART2"/>
      <sheetName val="ABUT수량-A1"/>
      <sheetName val="기존단가_(2)"/>
      <sheetName val="Ext__Stone-P"/>
      <sheetName val="플랜트_설치"/>
      <sheetName val="BSD_(2)"/>
      <sheetName val="Menu_A"/>
      <sheetName val="데이타"/>
      <sheetName val="식재인부"/>
      <sheetName val="BID"/>
      <sheetName val="식재총괄"/>
      <sheetName val="공정코드"/>
      <sheetName val="예비품"/>
      <sheetName val="연부97-1"/>
      <sheetName val="Sheet1 (2)"/>
      <sheetName val="기존"/>
      <sheetName val="chitimc"/>
      <sheetName val="설계조건"/>
      <sheetName val="단가산출1"/>
      <sheetName val="COMPOHP (2)"/>
      <sheetName val="Y-WORK"/>
      <sheetName val="대리점판정"/>
      <sheetName val="sw1"/>
      <sheetName val="NOMUBI"/>
      <sheetName val="적용률"/>
      <sheetName val="차액보증"/>
      <sheetName val="1공구산출내역서"/>
      <sheetName val="plan&amp;section of foundation"/>
      <sheetName val="design criteria"/>
      <sheetName val="Total"/>
      <sheetName val="포장복구집계"/>
      <sheetName val="EQUIPMENT -2"/>
      <sheetName val="건축집계"/>
      <sheetName val="설 계"/>
      <sheetName val="전신환매도율"/>
      <sheetName val="PANEL"/>
      <sheetName val="일위"/>
      <sheetName val="C_d"/>
      <sheetName val="입출재고현황 (2)"/>
      <sheetName val="재료율"/>
      <sheetName val="4)유동표"/>
      <sheetName val="목표세부명세"/>
      <sheetName val="원가계산"/>
      <sheetName val="9GNG운반"/>
      <sheetName val="연돌일위집계"/>
      <sheetName val="잡비"/>
      <sheetName val="코드"/>
      <sheetName val="설계내역서"/>
      <sheetName val="실행내역서 "/>
      <sheetName val="연습"/>
      <sheetName val="콘크리트타설집계표"/>
      <sheetName val="횡배수관토공수량"/>
      <sheetName val="내역"/>
      <sheetName val="TOTAL1"/>
      <sheetName val="예산"/>
      <sheetName val="실행철강하도"/>
      <sheetName val="Curves"/>
      <sheetName val="Tables"/>
      <sheetName val="A-4"/>
      <sheetName val="노원열병합  건축공사기성내역서"/>
      <sheetName val="단위세대물량"/>
      <sheetName val="PROJECT BRIEF(EX.NEW)"/>
      <sheetName val="을"/>
      <sheetName val="EJ"/>
      <sheetName val="N賃率-職"/>
      <sheetName val="전차선로 물량표"/>
      <sheetName val="업무분장"/>
      <sheetName val="BSD _2_"/>
      <sheetName val="일반부표"/>
      <sheetName val="견"/>
      <sheetName val="일위대가표"/>
      <sheetName val="1.취수장"/>
      <sheetName val="기안지"/>
      <sheetName val="Customer Databas"/>
      <sheetName val="품셈TABLE"/>
      <sheetName val="매립"/>
      <sheetName val="단가"/>
      <sheetName val="6동"/>
      <sheetName val="금융"/>
      <sheetName val="Raw Data"/>
      <sheetName val="집계표"/>
      <sheetName val="청천내"/>
      <sheetName val="품종별-이름"/>
      <sheetName val="위치조서"/>
      <sheetName val="교통대책내역"/>
      <sheetName val="금액"/>
      <sheetName val="기흥하도용"/>
      <sheetName val="가압장(토목)"/>
      <sheetName val="전계가"/>
      <sheetName val="DATA"/>
      <sheetName val="소방사항"/>
      <sheetName val="01"/>
      <sheetName val="단가대비표"/>
      <sheetName val="실행내역"/>
      <sheetName val="_REF"/>
      <sheetName val="XZLC003_PART1"/>
      <sheetName val="원본"/>
      <sheetName val="산출내역서집계표"/>
      <sheetName val="배수내역 (2)"/>
      <sheetName val="빗물받이(910-510-410)"/>
      <sheetName val="220 (2)"/>
      <sheetName val="견적서"/>
      <sheetName val="심의위원명단"/>
      <sheetName val="7월11일"/>
      <sheetName val="마산월령동골조물량변경"/>
      <sheetName val="상반기손익차2총괄"/>
      <sheetName val="평균터파기고(1-2,ASP)"/>
      <sheetName val="VLOOKUP"/>
      <sheetName val="cal-foamglass"/>
      <sheetName val="BQ List"/>
      <sheetName val="PipWT"/>
      <sheetName val="TTL"/>
      <sheetName val="7-2"/>
      <sheetName val="F-302"/>
      <sheetName val="F301.303"/>
      <sheetName val="공사설계서"/>
      <sheetName val="점수계산1-2"/>
      <sheetName val="산#3-2-2"/>
      <sheetName val="시멘트"/>
      <sheetName val="공통가설"/>
      <sheetName val="날개벽수량표"/>
      <sheetName val="별표집계"/>
      <sheetName val="말뚝물량"/>
      <sheetName val="EACT10"/>
      <sheetName val="STAND20"/>
      <sheetName val="1층"/>
      <sheetName val="일반설비내역서"/>
      <sheetName val="IMPEADENCE MAP 취수장"/>
      <sheetName val="터파기및재료"/>
      <sheetName val="자재단가"/>
      <sheetName val="견적을지"/>
      <sheetName val="ASP"/>
      <sheetName val="NYS"/>
      <sheetName val="표지"/>
      <sheetName val="HW일위"/>
      <sheetName val="수입"/>
      <sheetName val="명세서"/>
      <sheetName val="낙찰표"/>
      <sheetName val="COVER-P"/>
      <sheetName val="열린교실"/>
      <sheetName val="PIPE(UG)내역"/>
      <sheetName val="내역 누락분 수량산출서"/>
      <sheetName val="다곡2교"/>
      <sheetName val="Sheet4"/>
      <sheetName val="단가산출"/>
      <sheetName val="VENT"/>
      <sheetName val="노무비"/>
      <sheetName val="도급"/>
      <sheetName val="70%"/>
      <sheetName val="EQUIP LIST"/>
      <sheetName val="Note"/>
      <sheetName val="Heads"/>
      <sheetName val="Page 2"/>
      <sheetName val="Dbase"/>
      <sheetName val="가설공사"/>
      <sheetName val="VXXXXX"/>
      <sheetName val=" 갑지"/>
      <sheetName val="EXCHANGER-BEAM1"/>
      <sheetName val="EXCHANGER-COM"/>
      <sheetName val="EXCHANGER"/>
      <sheetName val="EXCHANGER-BEAM2"/>
      <sheetName val="원가계산서"/>
      <sheetName val="설계변경내역서"/>
      <sheetName val="부대공Ⅱ"/>
      <sheetName val="DB"/>
      <sheetName val="sheet1"/>
      <sheetName val="견적대비 견적서"/>
      <sheetName val="Lr"/>
      <sheetName val="총원"/>
      <sheetName val="asd"/>
      <sheetName val="현장관리비"/>
      <sheetName val="총괄내역서"/>
      <sheetName val="200"/>
      <sheetName val="소비자가"/>
      <sheetName val="cal"/>
      <sheetName val="처리단락"/>
      <sheetName val="입찰보고"/>
      <sheetName val="피벗테이블데이터분석"/>
      <sheetName val="적용단위길이"/>
      <sheetName val="특수기호강도거푸집"/>
      <sheetName val="종배수관면벽신"/>
      <sheetName val="종배수관(신)"/>
      <sheetName val="자료입력"/>
      <sheetName val="LD"/>
      <sheetName val="방수"/>
      <sheetName val="경비"/>
      <sheetName val="공량산출근거서"/>
      <sheetName val="건축내역"/>
      <sheetName val="사업성분석"/>
      <sheetName val="CTEMCOST"/>
      <sheetName val="D-경비1"/>
      <sheetName val="소요자재명세서"/>
      <sheetName val="노무비명세서"/>
      <sheetName val="식음료"/>
      <sheetName val="진접"/>
      <sheetName val="DHEQSUPT"/>
      <sheetName val="수량산출"/>
      <sheetName val="HANDHOLE(2)"/>
      <sheetName val="품셈(기초)"/>
      <sheetName val="골재산출"/>
      <sheetName val="조명시설"/>
      <sheetName val="Sheet3"/>
      <sheetName val="수량산출서 갑지"/>
      <sheetName val="수전기기DATA"/>
      <sheetName val="9609추"/>
      <sheetName val="방배동내역(리라)"/>
      <sheetName val="부대공사총괄"/>
      <sheetName val="현장경비"/>
      <sheetName val="건축공사집계표"/>
      <sheetName val="Ext__Stone-P1"/>
      <sheetName val="플랜트_설치1"/>
      <sheetName val="BSD_(2)1"/>
      <sheetName val="Menu_A1"/>
      <sheetName val="기존단가_(2)1"/>
      <sheetName val="COMPOHP_(2)"/>
      <sheetName val="plan&amp;section_of_foundation"/>
      <sheetName val="design_criteria"/>
      <sheetName val="EQUIPMENT_-2"/>
      <sheetName val="입출재고현황_(2)"/>
      <sheetName val="설_계"/>
      <sheetName val="Sheet1_(2)"/>
      <sheetName val="노원열병합__건축공사기성내역서"/>
      <sheetName val="PROJECT_BRIEF(EX_NEW)"/>
      <sheetName val="실행내역서_"/>
      <sheetName val="BSD__2_"/>
      <sheetName val="Customer_Databas"/>
      <sheetName val="Raw_Data"/>
      <sheetName val="배수내역_(2)"/>
      <sheetName val="220_(2)"/>
      <sheetName val="1_취수장"/>
      <sheetName val="약품설비"/>
      <sheetName val="종단계산"/>
      <sheetName val="와동25-3(변경)"/>
      <sheetName val="중기일위대가"/>
      <sheetName val="날개½_x0000_뜀표"/>
      <sheetName val="국내"/>
      <sheetName val="상가지급현황"/>
      <sheetName val="예가표"/>
      <sheetName val="월별수입"/>
      <sheetName val="설비원가"/>
      <sheetName val="Feuil1"/>
      <sheetName val="덕전리"/>
      <sheetName val="98지급계획"/>
      <sheetName val="총내역서"/>
      <sheetName val="D"/>
      <sheetName val="간접1"/>
      <sheetName val="말뚝지지력산정"/>
      <sheetName val="제수"/>
      <sheetName val="공기"/>
      <sheetName val="배수통관토공수량"/>
      <sheetName val="실행"/>
      <sheetName val="CIVIL"/>
      <sheetName val="문화재토적"/>
      <sheetName val="개요입력"/>
      <sheetName val="수량기준"/>
      <sheetName val="단가기준"/>
      <sheetName val="FORM-0"/>
      <sheetName val="직공비"/>
      <sheetName val="AC-01-원본"/>
      <sheetName val="견적대비표"/>
      <sheetName val="기초일위"/>
      <sheetName val="시설일위"/>
      <sheetName val="조명일위"/>
      <sheetName val="1승인신청서"/>
      <sheetName val="날개½"/>
      <sheetName val="날개½_x005f_x0000_뜀표"/>
      <sheetName val="일위_파일"/>
      <sheetName val="98수문일위"/>
      <sheetName val="운반"/>
      <sheetName val="현장일반사항"/>
      <sheetName val="차선도색현황"/>
      <sheetName val="토공총괄표"/>
      <sheetName val="부안일위"/>
      <sheetName val="Inputs"/>
      <sheetName val="배명(단가)"/>
      <sheetName val="quotation"/>
      <sheetName val="공사수행방안"/>
      <sheetName val="개산공사비"/>
      <sheetName val="전익자재"/>
      <sheetName val="건축2"/>
      <sheetName val="TOWER 10TON"/>
      <sheetName val="(C)원내역"/>
      <sheetName val="주식"/>
      <sheetName val="별표 "/>
      <sheetName val="조명율표"/>
      <sheetName val="단가조사-2"/>
      <sheetName val="VE절감"/>
      <sheetName val="청주(철골발주의뢰서)"/>
      <sheetName val="정렬"/>
      <sheetName val="분전함신설"/>
      <sheetName val="접지1종"/>
      <sheetName val="금액내역서"/>
      <sheetName val="터널조도"/>
      <sheetName val="잔여공정(감독청보고)"/>
      <sheetName val="실행_ALT1_"/>
      <sheetName val="1-1"/>
      <sheetName val="울산시산표"/>
      <sheetName val="변경후-SHEET"/>
      <sheetName val="7방수수량"/>
      <sheetName val="하조서"/>
      <sheetName val="무전표"/>
      <sheetName val="0226"/>
      <sheetName val="의왕"/>
      <sheetName val="6PILE  (돌출)"/>
      <sheetName val="금융비용"/>
      <sheetName val="입력DATA"/>
      <sheetName val="주빔의 설계"/>
      <sheetName val="JOIN(2span)"/>
      <sheetName val="철근량산정및사용성검토"/>
      <sheetName val="바닥판"/>
      <sheetName val="전선"/>
      <sheetName val="1.설계조건"/>
      <sheetName val="날개½?뜀표"/>
      <sheetName val="골조시행"/>
      <sheetName val="sum1 (2)"/>
      <sheetName val="다이꾸"/>
      <sheetName val="MAIN_TABLE"/>
      <sheetName val="PROCURE"/>
      <sheetName val="일위대가-1"/>
      <sheetName val="EXPENSE"/>
      <sheetName val="입력"/>
      <sheetName val="집계"/>
      <sheetName val="제직재"/>
      <sheetName val="설직재-1"/>
      <sheetName val="내역서2안"/>
      <sheetName val="패널"/>
      <sheetName val="경산"/>
      <sheetName val="태안9)3-2)원내역"/>
      <sheetName val="가격조사서"/>
      <sheetName val="WORK"/>
      <sheetName val="1.설계기준"/>
      <sheetName val="I.설계조건"/>
      <sheetName val="형틀공사"/>
      <sheetName val="품셈표"/>
      <sheetName val="관급"/>
      <sheetName val="투찰(하수)"/>
      <sheetName val="콘크리트"/>
      <sheetName val="식생블럭단위수량"/>
      <sheetName val="견적정보"/>
      <sheetName val="동구분"/>
      <sheetName val="북방3터널"/>
      <sheetName val="약품공급2"/>
      <sheetName val="대로근거"/>
      <sheetName val="중로근거"/>
      <sheetName val="C1ㅇ"/>
      <sheetName val="DS적용내역서"/>
      <sheetName val="날개½_뜀표"/>
      <sheetName val="노임"/>
      <sheetName val="분야별 집계표"/>
      <sheetName val="인테리어"/>
      <sheetName val="원가계산서(인테리어)"/>
      <sheetName val="공종별집계표(인테리어)"/>
      <sheetName val="공종별내역서(인테리어)"/>
      <sheetName val="기계설비"/>
      <sheetName val="원가계산서(기계설비)"/>
      <sheetName val="공종별집계표(기계설비)"/>
      <sheetName val="공종별내역서(기계설비)"/>
      <sheetName val="전기"/>
      <sheetName val="원가(전기)"/>
      <sheetName val="총괄표(전기)"/>
      <sheetName val="내역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날개½_x005f_x005f_x005f_x0000_뜀표"/>
      <sheetName val="통합"/>
      <sheetName val="P.M 별"/>
      <sheetName val="J01"/>
      <sheetName val="Gia vat tu"/>
      <sheetName val="RAB AR&amp;STR"/>
      <sheetName val="FitOutConfCentre"/>
      <sheetName val="Quantity"/>
      <sheetName val="負荷集計（断熱不燃）"/>
      <sheetName val="MTL$-INTER"/>
      <sheetName val="Du toan"/>
      <sheetName val="phan can ho 103"/>
      <sheetName val="Apt내역"/>
      <sheetName val="부대시설"/>
      <sheetName val="총괄표"/>
      <sheetName val="3본사"/>
      <sheetName val="슬래브"/>
      <sheetName val="SG"/>
      <sheetName val="목동세대 산출근거"/>
      <sheetName val="갑지-19년1월"/>
      <sheetName val="중지"/>
      <sheetName val="을지-19년1월"/>
      <sheetName val="KL-CABLE"/>
      <sheetName val="제1영업소"/>
      <sheetName val="제2영업소"/>
      <sheetName val="제3영업소"/>
      <sheetName val="負荷集計 (不燃)"/>
      <sheetName val="負荷集計_断熱不燃_"/>
      <sheetName val="P"/>
      <sheetName val="MTP"/>
      <sheetName val="Dulieu"/>
      <sheetName val="dg-VTu"/>
      <sheetName val="KL hoàn thành"/>
      <sheetName val="外構・目次"/>
      <sheetName val="工場棟・目次"/>
      <sheetName val="事務棟・目次"/>
      <sheetName val="Earthwork"/>
      <sheetName val="MAIN GATE HOUSE"/>
      <sheetName val="負荷集計（愛知製鋼）"/>
      <sheetName val="負荷集計_(不燃)"/>
      <sheetName val="KL_hoàn_thành"/>
      <sheetName val="負荷集計_(不燃)1"/>
      <sheetName val="KL_hoàn_thành1"/>
      <sheetName val="MAIN_GATE_HOUSE"/>
      <sheetName val="Cash2"/>
      <sheetName val="Z"/>
      <sheetName val="THKP957"/>
      <sheetName val="Tính giá NC"/>
      <sheetName val="Hạng mục chung"/>
      <sheetName val="THCPTB"/>
      <sheetName val="THCPXD"/>
      <sheetName val="Chi phí dự phòng"/>
      <sheetName val="Đầu vào"/>
      <sheetName val="Tiên lượng"/>
      <sheetName val="SL cước"/>
      <sheetName val="NKSC thue"/>
      <sheetName val="Notes"/>
      <sheetName val="KL thanh toan-Xuan Dao"/>
      <sheetName val="Tinh thep"/>
      <sheetName val="ThuVien"/>
      <sheetName val="QUY CHE-CTG"/>
      <sheetName val="SEX"/>
      <sheetName val="SITE-E"/>
      <sheetName val="Chenh lech vat tu"/>
      <sheetName val="PNT-QUOT-#3"/>
      <sheetName val="COAT&amp;WRAP-QIOT-#3"/>
      <sheetName val="tifico"/>
      <sheetName val="CTG Xây tô"/>
      <sheetName val="XL4Poppy"/>
      <sheetName val="BM"/>
      <sheetName val="負荷集計_(不燃)2"/>
      <sheetName val="KL_hoàn_thành2"/>
      <sheetName val="MAIN_GATE_HOUSE1"/>
      <sheetName val="RAB_AR&amp;STR"/>
      <sheetName val="REF"/>
      <sheetName val="MTL(AG)"/>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PTĐG"/>
      <sheetName val="RATE"/>
      <sheetName val="NVL"/>
      <sheetName val="Sheet2"/>
      <sheetName val="MTO REV_2_ARMOR_"/>
      <sheetName val="escon"/>
      <sheetName val="電気設備表"/>
      <sheetName val="피엘"/>
      <sheetName val="Ext__Stone-P2"/>
      <sheetName val="플랜트_설치2"/>
      <sheetName val="IMPEADENCE_MAP_취수장"/>
      <sheetName val="BSD_(2)2"/>
      <sheetName val="Menu_A2"/>
      <sheetName val="COMPOHP_(2)1"/>
      <sheetName val="plan&amp;section_of_foundation1"/>
      <sheetName val="design_criteria1"/>
      <sheetName val="EQUIPMENT_-21"/>
      <sheetName val="기존단가_(2)2"/>
      <sheetName val="설_계1"/>
      <sheetName val="입출재고현황_(2)1"/>
      <sheetName val="Sheet1_(2)1"/>
      <sheetName val="노원열병합__건축공사기성내역서1"/>
      <sheetName val="PROJECT_BRIEF(EX_NEW)1"/>
      <sheetName val="실행내역서_1"/>
      <sheetName val="BSD__2_1"/>
      <sheetName val="Raw_Data1"/>
      <sheetName val="Customer_Databas1"/>
      <sheetName val="배수내역_(2)1"/>
      <sheetName val="1_취수장1"/>
      <sheetName val="220_(2)1"/>
      <sheetName val="BQ_List"/>
      <sheetName val="F301_303"/>
      <sheetName val="내역_누락분_수량산출서"/>
      <sheetName val="전차선로_물량표"/>
      <sheetName val="견적대비_견적서"/>
      <sheetName val="EQUIP_LIST"/>
      <sheetName val="Page_2"/>
      <sheetName val="_갑지"/>
      <sheetName val="Ext__Stone-P3"/>
      <sheetName val="플랜트_설치3"/>
      <sheetName val="IMPEADENCE_MAP_취수장1"/>
      <sheetName val="BSD_(2)3"/>
      <sheetName val="Menu_A3"/>
      <sheetName val="COMPOHP_(2)2"/>
      <sheetName val="plan&amp;section_of_foundation2"/>
      <sheetName val="design_criteria2"/>
      <sheetName val="EQUIPMENT_-22"/>
      <sheetName val="기존단가_(2)3"/>
      <sheetName val="설_계2"/>
      <sheetName val="입출재고현황_(2)2"/>
      <sheetName val="Sheet1_(2)2"/>
      <sheetName val="노원열병합__건축공사기성내역서2"/>
      <sheetName val="PROJECT_BRIEF(EX_NEW)2"/>
      <sheetName val="실행내역서_2"/>
      <sheetName val="BSD__2_2"/>
      <sheetName val="Raw_Data2"/>
      <sheetName val="Customer_Databas2"/>
      <sheetName val="배수내역_(2)2"/>
      <sheetName val="1_취수장2"/>
      <sheetName val="220_(2)2"/>
      <sheetName val="BQ_List1"/>
      <sheetName val="F301_3031"/>
      <sheetName val="내역_누락분_수량산출서1"/>
      <sheetName val="전차선로_물량표1"/>
      <sheetName val="견적대비_견적서1"/>
      <sheetName val="EQUIP_LIST1"/>
      <sheetName val="Page_21"/>
      <sheetName val="_갑지1"/>
      <sheetName val="일위대가목록"/>
      <sheetName val="내역표지"/>
      <sheetName val="설계예산서"/>
      <sheetName val="인건비"/>
      <sheetName val="수량산출서_갑지"/>
      <sheetName val="대림경상68억"/>
      <sheetName val="CODE"/>
      <sheetName val="본관"/>
      <sheetName val="단가표"/>
      <sheetName val="내역_누락분_x0000__x0000_Ԁ_x0000_ကꩉ炡"/>
      <sheetName val="내역_누락분_x0000__x0000_Ԁ_x0000_瀀靵"/>
      <sheetName val="원가(㌔ɥ퟈ឩ허"/>
      <sheetName val="원가(㌔ɥ퟈ឩ_x0000_"/>
      <sheetName val="원가(_x0000__x0000__x0005__x0000_䣀"/>
      <sheetName val="Bill 1.CPC"/>
      <sheetName val="Tong hợp"/>
      <sheetName val="내역_누락분_x0000__x0000_Ԁ_x0000_ꀀ쏼"/>
      <sheetName val="내역_누락분_x0000__x0000_Ԁ_x0000_耀ᳮ"/>
      <sheetName val="내역_누락분_x0000__x0000_Ԁ_x0000_ꀀ쑺"/>
      <sheetName val="내역_누락분_x0000__x0000_Ԁ_x0000_ꀀ쑷"/>
      <sheetName val="내역_누락분_x0000__x0000_Ԁ_x0000_ꀀ켡"/>
      <sheetName val="내역_누락분_x0000__x0000_Ԁ_x0000_瀀䉱"/>
      <sheetName val="내역_누락분_x0000__x0000_Ԁ_x0000_쀀ᰏ"/>
      <sheetName val="내역_누락분_x0000__x0000_Ԁ_x0000_怀쨔烀"/>
      <sheetName val="내역_누락분_x0000__x0000_Ԁ_x0000_炢"/>
      <sheetName val="내역_누락분_x0000__x0000_Ԁ_x0000_怀炢"/>
      <sheetName val="551"/>
      <sheetName val="D-623D"/>
      <sheetName val="발주현황"/>
      <sheetName val="수주실적0709"/>
      <sheetName val="날개½_x005f_x005f_x005f_x005f_x005f_x005f_x005f_x0000_뜀표"/>
      <sheetName val="ABB_Trans"/>
      <sheetName val="Main Feeder"/>
      <sheetName val="Capacitor"/>
      <sheetName val="Input_Data-1"/>
      <sheetName val="PE Wire"/>
      <sheetName val="XLPE_Cable"/>
      <sheetName val="Bill 2.1_BOQ ĐIỆN"/>
      <sheetName val="Bóc khối lượng"/>
      <sheetName val="BT-ELC"/>
      <sheetName val="Bill 2.2_BOQ ĐHKK&amp;TG"/>
      <sheetName val="Bill 2.3-PCCC(BoQ) "/>
      <sheetName val="Bill 2.4-CTN(BoQ)"/>
      <sheetName val="Bill 4.Do boc KL"/>
      <sheetName val="ABB"/>
      <sheetName val="에너지동"/>
      <sheetName val="내역서을지"/>
      <sheetName val="b_balju"/>
      <sheetName val="예정(3)"/>
      <sheetName val="동원(3)"/>
      <sheetName val="foxz"/>
      <sheetName val="Huong dan"/>
      <sheetName val="DXVT-00x"/>
      <sheetName val="2.KLVT"/>
      <sheetName val="3.KLDM"/>
      <sheetName val="4.TDVT"/>
      <sheetName val="5. NHAT KY THEO DOI CODE"/>
      <sheetName val="見積書"/>
      <sheetName val="外気負荷"/>
      <sheetName val="GOC-KO IN"/>
      <sheetName val="8.PILE  (돌출)"/>
      <sheetName val="단위가격"/>
      <sheetName val="1SGATE97"/>
      <sheetName val="IAS Adj."/>
      <sheetName val="VAS Adj."/>
      <sheetName val="LIG"/>
      <sheetName val="Nam HN"/>
      <sheetName val="Royal"/>
      <sheetName val="基本"/>
      <sheetName val="TL-Goc Ko in"/>
      <sheetName val="내역_누락분³_x0000_Ԁ_x0000_퀀吔胋"/>
      <sheetName val="내역_누락분³_x0000_Ԁ_x0000_　秊胋"/>
      <sheetName val="내역_누락분³_x0000_Ԁ_x0000_㠠⩖"/>
      <sheetName val="내역_누락분³_x0000_Ԁ_x0000_耀⩜"/>
      <sheetName val="내역_누락분Ñ_x0000_Ԁ_x0000_怀嫋"/>
      <sheetName val="내역_누락분Ñ_x0000_Ԁ_x0000_　靾嫒"/>
      <sheetName val="내역_누락분Ñ_x0000_Ԁ_x0000_ 嫒"/>
      <sheetName val="내역_누락분Ñ_x0000_Ԁ_x0000_怀㤗嫒"/>
      <sheetName val="내역_누락분Ñ_x0000_Ԁ_x0000__x0000_矫嫒"/>
      <sheetName val="간접비 총괄표"/>
      <sheetName val="B"/>
      <sheetName val="배수통관(좌)"/>
      <sheetName val="내역_누락분Ñ_x0000_Ԁ_x0000_瀀䷜벩"/>
      <sheetName val="내역_누락분Ñ_x0000_Ԁ_x0000_䀀࿭벳"/>
      <sheetName val="내역_누락분Ñ_x0000_Ԁ_x0000_　亪벩"/>
      <sheetName val="JOKUN"/>
      <sheetName val="Bill 04-Kim lo_x0000__x0000__x0005__x0000_鲀ᬅɃ_x0000_"/>
      <sheetName val="건축통합"/>
      <sheetName val="내역_누락분å_x0000_Ԁ_x0000_䀀쌵"/>
      <sheetName val="내역_누락분å_x0000_Ԁ_x0000_　騫쌵"/>
      <sheetName val="내역_누락분å_x0000_Ԁ_x0000_뀀颀쌵"/>
      <sheetName val="내역_누락분å_x0000_Ԁ_x0000_退桰쌸"/>
      <sheetName val="내역_누락분_x001e__x0000_Ԁ_x0000_ 陁쌹"/>
      <sheetName val="내역_누락분_x001e__x0000_Ԁ_x0000_倀椛쌸"/>
      <sheetName val="EP0618"/>
      <sheetName val="공사내역"/>
      <sheetName val="표층포설및다짐"/>
      <sheetName val="전문"/>
      <sheetName val="예산서"/>
      <sheetName val="사급분"/>
      <sheetName val="도급총괄"/>
      <sheetName val="설계예시"/>
      <sheetName val="단가목록"/>
      <sheetName val="세부내역"/>
      <sheetName val="2공구산출내역"/>
      <sheetName val="주공 갑지"/>
      <sheetName val="기계설비설계서"/>
      <sheetName val="잡철물"/>
      <sheetName val="내역_누락분_수량산ᰐẗ_x0000_"/>
      <sheetName val="노임단가"/>
      <sheetName val="공통가설(기준안)"/>
      <sheetName val="BQ-E20-02(Rp)"/>
      <sheetName val="SCOPE OF WORK"/>
      <sheetName val="HS"/>
      <sheetName val="NETCOST-ACMV"/>
      <sheetName val="ACMV_General equipment"/>
      <sheetName val="NETCOST_ELV"/>
      <sheetName val="ELEC - DATA"/>
      <sheetName val="DTICH"/>
      <sheetName val="Mdata_FF"/>
      <sheetName val="Mdata_PD"/>
      <sheetName val="Netcost_FF"/>
      <sheetName val="Netcost_PD"/>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CHITIET VL-NC-TT1p"/>
      <sheetName val="내역_누락분_x0000__x0000_Ԁ_x0000_退ᮨ颗"/>
      <sheetName val="내역_누락분??Ԁ?瀀靵"/>
      <sheetName val="내역_누락분"/>
      <sheetName val="원가("/>
      <sheetName val="내역_누락분³"/>
      <sheetName val="내역_누락분Ñ"/>
      <sheetName val="Config"/>
      <sheetName val="Bangia"/>
      <sheetName val="TOWER_10TON"/>
      <sheetName val="별표_"/>
      <sheetName val="1_설계조건"/>
      <sheetName val="6PILE__(돌출)"/>
      <sheetName val="sum1_(2)"/>
      <sheetName val="주빔의_설계"/>
      <sheetName val="1_설계기준"/>
      <sheetName val="I_설계조건"/>
      <sheetName val="F4-F7"/>
      <sheetName val="Soil"/>
      <sheetName val="LEGEND"/>
      <sheetName val="DGG"/>
      <sheetName val="BG"/>
      <sheetName val="내역_누락분Á_x0000_Ԁ_x0000_怀Ӟ뢫"/>
      <sheetName val="내역_누락분_수량산출_x0000__x0000_"/>
      <sheetName val="Ext__Stone-P4"/>
      <sheetName val="플랜트_설치4"/>
      <sheetName val="IMPEADENCE_MAP_취수장2"/>
      <sheetName val="BSD_(2)4"/>
      <sheetName val="Menu_A4"/>
      <sheetName val="COMPOHP_(2)3"/>
      <sheetName val="plan&amp;section_of_foundation3"/>
      <sheetName val="design_criteria3"/>
      <sheetName val="EQUIPMENT_-23"/>
      <sheetName val="기존단가_(2)4"/>
      <sheetName val="설_계3"/>
      <sheetName val="입출재고현황_(2)3"/>
      <sheetName val="Sheet1_(2)3"/>
      <sheetName val="노원열병합__건축공사기성내역서3"/>
      <sheetName val="PROJECT_BRIEF(EX_NEW)3"/>
      <sheetName val="실행내역서_3"/>
      <sheetName val="BSD__2_3"/>
      <sheetName val="Customer_Databas3"/>
      <sheetName val="Raw_Data3"/>
      <sheetName val="배수내역_(2)3"/>
      <sheetName val="220_(2)3"/>
      <sheetName val="1_취수장3"/>
      <sheetName val="BQ_List2"/>
      <sheetName val="F301_3032"/>
      <sheetName val="전차선로_물량표2"/>
      <sheetName val="내역_누락분_수량산출서2"/>
      <sheetName val="견적대비_견적서2"/>
      <sheetName val="EQUIP_LIST2"/>
      <sheetName val="Page_22"/>
      <sheetName val="_갑지2"/>
      <sheetName val="내역_누락분_x0000__x0000_Ԁ_x0000_е膰"/>
      <sheetName val="내역_누락분_x0000__x0000_Ԁ_x0000_斜膕"/>
      <sheetName val="내역_누락분_x0000__x0000_Ԁ_x0000_怀믗膱"/>
      <sheetName val="내역_누락분_x0000__x0000_Ԁ_x0000_ ۑ膣"/>
      <sheetName val="현장"/>
      <sheetName val="Rate-Code"/>
      <sheetName val="Staffing"/>
      <sheetName val="Contact"/>
      <sheetName val="Be Aware ! "/>
      <sheetName val="APPENDIX"/>
      <sheetName val="Ücret"/>
      <sheetName val="Suppliers"/>
      <sheetName val="2019 Q1 TB"/>
      <sheetName val="2018 TB"/>
      <sheetName val="2017 TB"/>
      <sheetName val="Data Entry"/>
      <sheetName val="RJE"/>
      <sheetName val="AJE"/>
      <sheetName val="IFRS TB"/>
      <sheetName val="Linked IS"/>
      <sheetName val="Non Deductable"/>
      <sheetName val="SAD corrected 2017"/>
      <sheetName val="IFRS PPE Data"/>
      <sheetName val="mdm"/>
      <sheetName val="CLASS 1,2,&amp;3"/>
      <sheetName val="CLASS 6"/>
      <sheetName val="MDM FC01"/>
      <sheetName val="FC03"/>
      <sheetName val="Yerel Bordro Tahmini"/>
      <sheetName val="IPS -FC3"/>
      <sheetName val="Budget"/>
      <sheetName val="Deferred Tax"/>
      <sheetName val="Stand-Alone FS + AJE and RJE"/>
      <sheetName val="Linked BS"/>
      <sheetName val="Changes in Equity"/>
      <sheetName val="Conversion Sheet"/>
      <sheetName val="Dipnot Kontrol"/>
      <sheetName val="5. Nakit ve Nakit Benzerleri"/>
      <sheetName val="6. Finansal Yatırımlar"/>
      <sheetName val="7. Finansal Borçlar"/>
      <sheetName val="8. Ticari Alacaklar ve Borçlar"/>
      <sheetName val="9. Diğer Alacak ve Borçlar"/>
      <sheetName val="11. Devam Eden İnşaat Söz."/>
      <sheetName val="12. Özkaynak Yön. Değ. Yat."/>
      <sheetName val="13. Yatırım Amaçlı Gay."/>
      <sheetName val="14. Maddi Duran Varlıklar"/>
      <sheetName val="15. Maddi Olmayan Duran Varlıkl"/>
      <sheetName val="16. Ertelenmiş Gelirler"/>
      <sheetName val="17. Şarta Bağlı Varlık ve Yüküm"/>
      <sheetName val="19. Çalışanlara Sağlanan Faydal"/>
      <sheetName val="20. Peşin Ödenmiş Giderler"/>
      <sheetName val="21. Diğer Varlık ve Yükümlülükl"/>
      <sheetName val="23. Satışlar ve Satışların Mali"/>
      <sheetName val="24. Paz. Sat. &amp;  Gen. Yön."/>
      <sheetName val="25. Diğer Faal. Gel. Gid."/>
      <sheetName val="26. Finansal Gelirler"/>
      <sheetName val="27. Finansal Giderler"/>
      <sheetName val="28. Vergi Varlık ve Yükümlülükl"/>
      <sheetName val="29. İlişkili Taraf Açıklamaları"/>
      <sheetName val="30. Kredi Riski"/>
      <sheetName val="30. Likidite Riski"/>
      <sheetName val="30. Yabancı Para Riski"/>
      <sheetName val="30. Faiz Oranı Riski"/>
      <sheetName val="Balancesheet IFRS"/>
      <sheetName val="Inc. Sta. Cumulative IFRS USD"/>
      <sheetName val="Income Statement IFRS"/>
      <sheetName val="Inc. Sta. Cumulative IFRS ETB"/>
      <sheetName val="Balancesheet Legal"/>
      <sheetName val="Income Statement Legal"/>
      <sheetName val="5.Cash and Cash Equivalents A"/>
      <sheetName val="5.Cash and Cash Equivalents B"/>
      <sheetName val="6.Other Financial Assets"/>
      <sheetName val="7.Trade Receivables-Current"/>
      <sheetName val="7.Trade Receivables-Non Current"/>
      <sheetName val="8.Related Party Transactions"/>
      <sheetName val="9.Inventories"/>
      <sheetName val="10.Contract and Oth. Adv. Given"/>
      <sheetName val="11.Other Receivables and Assets"/>
      <sheetName val="12.Investments in Associates"/>
      <sheetName val="13.Property and Equipment"/>
      <sheetName val="14.Investment Properties"/>
      <sheetName val="15.Inv. Property Under Dev A"/>
      <sheetName val="15.Inv. Propert Under Dev B"/>
      <sheetName val="16. Intangible Assets"/>
      <sheetName val="17.Construction Contracts"/>
      <sheetName val="18.Bank Loans"/>
      <sheetName val="19.Other Financial Liabilities"/>
      <sheetName val="20.Obligations Und. Fin. Leases"/>
      <sheetName val="18.Bank Loan"/>
      <sheetName val="21.Trade Payables - Current"/>
      <sheetName val="21.Trade Payables - Non Current"/>
      <sheetName val="22.Contract and Other Adv. Rec."/>
      <sheetName val="23.Other Pay. and Expense Acc."/>
      <sheetName val="24.Provision for Emp. Term."/>
      <sheetName val="25.Provisions"/>
      <sheetName val="26.Taxation on Income"/>
      <sheetName val="27.Commitments and Contingicies"/>
      <sheetName val="28. Share Capital"/>
      <sheetName val="29.Revenue"/>
      <sheetName val="30.Cost of Revenue"/>
      <sheetName val="31.Other Gains and Losses"/>
      <sheetName val="32.Sales and Adm. Expenses"/>
      <sheetName val="33.Financial Income"/>
      <sheetName val="34.Financial Expenses"/>
      <sheetName val="35.Foreign Currency Position"/>
      <sheetName val="36.Business Combinations"/>
      <sheetName val="37.Disposal of Subsidary"/>
      <sheetName val="38.Segment Information"/>
      <sheetName val="39.Joint Ventures"/>
      <sheetName val="40.Events After BS Date"/>
      <sheetName val="41.Approval of Fin.Statements"/>
      <sheetName val="42.Financial Risk Management"/>
      <sheetName val="IFRS 7"/>
      <sheetName val="BOD Review"/>
      <sheetName val="Legal Letters Review"/>
      <sheetName val="Corporate Tax Calculation"/>
      <sheetName val="Profit Distribution Table"/>
      <sheetName val="Goodwill - Net"/>
      <sheetName val="예산대비"/>
      <sheetName val="POL6차-PIPING"/>
      <sheetName val="산#3-1"/>
      <sheetName val="산#2-1 (2)"/>
      <sheetName val="WEIGHT LIST"/>
      <sheetName val="Bill 04-Kim lo"/>
      <sheetName val="내역_누락분å"/>
      <sheetName val="내역_누락분_x001e_"/>
      <sheetName val="C-18"/>
      <sheetName val="COA-17"/>
      <sheetName val="合成単価作成表-BLDG"/>
      <sheetName val="총원가계산서(요율)"/>
      <sheetName val="내역_누락분_x0000__x0000__x0000__x0000_ 씬臔"/>
      <sheetName val="VXXXXXXXXXXXXXXXXXXXXXXXX"/>
      <sheetName val="우석문틀"/>
      <sheetName val="우석문틀1"/>
      <sheetName val="우석도아1"/>
      <sheetName val="실행1"/>
      <sheetName val="라미1"/>
      <sheetName val="견적1"/>
      <sheetName val="겉표지1"/>
      <sheetName val="실행내역1"/>
      <sheetName val="실행견적"/>
      <sheetName val="관리동실행"/>
      <sheetName val="라미견적"/>
      <sheetName val="관리동견적"/>
      <sheetName val="겉표지"/>
      <sheetName val="창"/>
      <sheetName val="고려일위"/>
      <sheetName val="총괄집계표"/>
      <sheetName val="현장별계약현황('98.10.31)"/>
      <sheetName val="준검 내역서"/>
      <sheetName val="민감도"/>
      <sheetName val="기본사항"/>
      <sheetName val="000000"/>
      <sheetName val="경로당내역건축"/>
      <sheetName val="정우연립"/>
      <sheetName val="내역_누락분¬_x0000_Ԁ_x0000_瀀࿝ቫ"/>
      <sheetName val="포장직선구간"/>
      <sheetName val="입력자료"/>
      <sheetName val="물량표(신)"/>
      <sheetName val="영동(D)"/>
      <sheetName val="내역_누락분_x0000__x0000__x0000__x0000_䄫뺢"/>
      <sheetName val="내역_누락분Q_x0000_Ԁ_x0000_　ἦ"/>
      <sheetName val="내역_누락분Q_x0000_Ԁ_x0000_뀀긭"/>
      <sheetName val="내역_누락분Q_x0000_Ԁ_x0000_瀀쑂"/>
      <sheetName val="내역_누락분Q_x0000_Ԁ_x0000_洵"/>
      <sheetName val="수량산출서_갑지1"/>
      <sheetName val="Gia_vat_tu"/>
      <sheetName val="RAB_AR&amp;STR1"/>
      <sheetName val="Du_toan"/>
      <sheetName val="phan_can_ho_103"/>
      <sheetName val="분야별_집계표"/>
      <sheetName val="_공사설정_"/>
      <sheetName val="P_M_별"/>
      <sheetName val="목동세대_산출근거"/>
      <sheetName val="負荷集計_(不燃)3"/>
      <sheetName val="KL_hoàn_thành3"/>
      <sheetName val="MAIN_GATE_HOUSE2"/>
      <sheetName val="Tính_giá_NC"/>
      <sheetName val="Hạng_mục_chung"/>
      <sheetName val="Chi_phí_dự_phòng"/>
      <sheetName val="Đầu_vào"/>
      <sheetName val="Tiên_lượng"/>
      <sheetName val="SL_cước"/>
      <sheetName val="NKSC_thue"/>
      <sheetName val="KL_thanh_toan-Xuan_Dao"/>
      <sheetName val="Tinh_thep"/>
      <sheetName val="QUY_CHE-CTG"/>
      <sheetName val="Chenh_lech_vat_tu"/>
      <sheetName val="CTG_Xây_tô"/>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MTO_REV_2_ARMOR_"/>
      <sheetName val="Bill_1_CPC"/>
      <sheetName val="Tong_hợp"/>
      <sheetName val="Bill_2_1_BOQ_ĐIỆN"/>
      <sheetName val="Bóc_khối_lượng"/>
      <sheetName val="Bill_2_2_BOQ_ĐHKK&amp;TG"/>
      <sheetName val="Bill_2_3-PCCC(BoQ)_"/>
      <sheetName val="Bill_2_4-CTN(BoQ)"/>
      <sheetName val="Bill_4_Do_boc_KL"/>
      <sheetName val="원가(䣀"/>
      <sheetName val="Main_Feeder"/>
      <sheetName val="PE_Wire"/>
      <sheetName val="Huong_dan"/>
      <sheetName val="2_KLVT"/>
      <sheetName val="3_KLDM"/>
      <sheetName val="4_TDVT"/>
      <sheetName val="5__NHAT_KY_THEO_DOI_CODE"/>
      <sheetName val="GOC-KO_IN"/>
      <sheetName val="8_PILE__(돌출)"/>
      <sheetName val="IAS_Adj_"/>
      <sheetName val="VAS_Adj_"/>
      <sheetName val="Nam_HN"/>
      <sheetName val="TL-Goc_Ko_in"/>
      <sheetName val="Bill_04-Kim_lo鲀ᬅɃ"/>
      <sheetName val="간접비_총괄표"/>
      <sheetName val="Bill 05 - Hoan th刀_x0010__x0000__x0000__x0000__x0000__x0000__x0001_Ԁ"/>
      <sheetName val="내역_누락분؀_x0001__x0000__x0000__x0000_묁Փ"/>
      <sheetName val="내역_누락분Á"/>
      <sheetName val="방송(체육관)"/>
      <sheetName val="주관사업"/>
      <sheetName val="BQ_Lis劾_x0010_"/>
      <sheetName val="내역_누락분??Ԁ?ကꩉ炡"/>
      <sheetName val="내역_누락분¬"/>
      <sheetName val="Bill 05 - Hoan th刀_x0010_"/>
      <sheetName val="내역_누락분؀_x0001_"/>
      <sheetName val="내역_누락분Q"/>
      <sheetName val="내역_누락분_x0000_⠀d_x0000__x0000_렁퉸"/>
      <sheetName val="내역_누락분_x0000__x0000__x0000__x0000__xd92b_㐰"/>
      <sheetName val="내역_누락분_x0000__x0000__x0000__x0000_退栬켽"/>
      <sheetName val="구성비"/>
      <sheetName val="기성내역"/>
      <sheetName val="2.펌프장(사급자재)"/>
      <sheetName val="NPC500"/>
      <sheetName val="산출서"/>
      <sheetName val="배수내역"/>
      <sheetName val="음료실행"/>
      <sheetName val="금액비교"/>
      <sheetName val="계산서"/>
      <sheetName val="전체"/>
      <sheetName val="G2설비도급"/>
      <sheetName val="총괄-1"/>
      <sheetName val="문학터널-9255(관보고-실)"/>
      <sheetName val="자재단가비교표"/>
      <sheetName val="본부소개"/>
      <sheetName val="건축실행"/>
      <sheetName val="C &amp; G RHS"/>
      <sheetName val="CONCRETE"/>
      <sheetName val="설계가"/>
      <sheetName val="인제내역"/>
      <sheetName val="동해title"/>
      <sheetName val="공사원가계산서"/>
      <sheetName val="발생토"/>
      <sheetName val="기초단가"/>
      <sheetName val="토목-물가"/>
      <sheetName val="참조"/>
      <sheetName val="하수급견적대비"/>
      <sheetName val="252K444"/>
      <sheetName val="분양금할인"/>
      <sheetName val="대비"/>
      <sheetName val="물량표"/>
      <sheetName val="차수"/>
      <sheetName val="5사남"/>
      <sheetName val="수량3"/>
      <sheetName val=" Work Order 양식_엑셀_121212.xlsx"/>
      <sheetName val="CHECKLIST"/>
      <sheetName val="CON포장수량"/>
      <sheetName val="ACUNIT"/>
      <sheetName val="CONUNIT"/>
      <sheetName val="포장공"/>
      <sheetName val="주요항목별"/>
      <sheetName val="TEST1"/>
      <sheetName val="c_balju"/>
      <sheetName val="기술부대조건"/>
      <sheetName val="총괄"/>
      <sheetName val="은행"/>
      <sheetName val="UEC영화관본공사내역"/>
      <sheetName val="EQT-ESTN"/>
      <sheetName val="경비2내역"/>
      <sheetName val="결과조달"/>
      <sheetName val="교량전기"/>
      <sheetName val="유림골조"/>
      <sheetName val="TYPE-A"/>
      <sheetName val="신표지1"/>
      <sheetName val="기초1"/>
      <sheetName val="원가"/>
      <sheetName val="기계내역서"/>
      <sheetName val="이자수익1"/>
      <sheetName val="95년간접비"/>
      <sheetName val="발생집계"/>
      <sheetName val="견적"/>
      <sheetName val="공통비총괄표"/>
      <sheetName val="조건표"/>
      <sheetName val="단면 (2)"/>
      <sheetName val="공사내역서"/>
      <sheetName val="카니발(자105노60)"/>
      <sheetName val="소야공정계획표"/>
      <sheetName val="단가조사"/>
      <sheetName val="C_&amp;_G_RHS"/>
      <sheetName val="침하계"/>
      <sheetName val="PKG"/>
      <sheetName val="집 계 표"/>
      <sheetName val="지사인원사무실"/>
      <sheetName val="Regenerator  Concrete Structure"/>
      <sheetName val="(실사조정)총괄"/>
      <sheetName val="Requirements"/>
      <sheetName val="Ring"/>
      <sheetName val="작성기준"/>
      <sheetName val="Front"/>
      <sheetName val="wall"/>
      <sheetName val="구의33고"/>
      <sheetName val="1ST"/>
      <sheetName val="기준액"/>
      <sheetName val="자바라1"/>
      <sheetName val="해외 연수비용 계산-삭제"/>
      <sheetName val="해외 기술훈련비 (합계)"/>
      <sheetName val="카렌스센터계량기설치공사"/>
      <sheetName val="원내역"/>
      <sheetName val="수량이동"/>
      <sheetName val="세부수량"/>
      <sheetName val="식재"/>
      <sheetName val="시설물"/>
      <sheetName val="식재출력용"/>
      <sheetName val="유지관리"/>
      <sheetName val="계수시트"/>
      <sheetName val="간접"/>
      <sheetName val="시설물일위"/>
      <sheetName val="단가결정"/>
      <sheetName val="내역아"/>
      <sheetName val="울타리"/>
      <sheetName val="표지 (2)"/>
      <sheetName val="인부신상자료"/>
      <sheetName val="현장관리비 산출내역"/>
      <sheetName val="노무비산출"/>
      <sheetName val="간접비"/>
      <sheetName val="일위대가목차"/>
      <sheetName val="구분"/>
      <sheetName val="기초단면설계"/>
      <sheetName val="주방환기"/>
      <sheetName val="포장물량집계"/>
      <sheetName val="화성이화모듈공장"/>
      <sheetName val="기계경비(시간당)"/>
      <sheetName val="램머"/>
      <sheetName val="업무처리전"/>
      <sheetName val="원가계산(2)"/>
      <sheetName val="예산변경사항"/>
      <sheetName val="DATA2000"/>
      <sheetName val="반중력식옹벽"/>
      <sheetName val="토목품셈"/>
      <sheetName val="TEBAK2"/>
      <sheetName val="PriceSummary"/>
      <sheetName val="내역_누락분倥갃Ẽ䀁옰_x0018_"/>
      <sheetName val="TON KHO VCI"/>
      <sheetName val="AC"/>
      <sheetName val="DenKhac"/>
      <sheetName val="Duhal"/>
      <sheetName val="Paragon"/>
      <sheetName val="6MONTHS"/>
      <sheetName val="Breakdown (B)"/>
      <sheetName val="6. Scope of work "/>
      <sheetName val="4.6 Phân tích nhân sự "/>
      <sheetName val="4.5 Mức độ tham gia dự án"/>
      <sheetName val="Eq. Mobilization"/>
      <sheetName val="3.1.1"/>
      <sheetName val="3.1.4"/>
      <sheetName val="2.5.1"/>
      <sheetName val="4.1.1"/>
      <sheetName val="4.3.2"/>
      <sheetName val="5.3.1"/>
      <sheetName val="2.4.3"/>
      <sheetName val="수량산출서"/>
      <sheetName val="Configuration"/>
      <sheetName val="JournalSummary"/>
      <sheetName val="WorkFile"/>
      <sheetName val="감독1130"/>
      <sheetName val="Inventory Margin"/>
      <sheetName val="공사비집계"/>
      <sheetName val="공통"/>
      <sheetName val="현장별 계약 상세비교현황"/>
      <sheetName val=""/>
      <sheetName val="Ext__Stone-P5"/>
      <sheetName val="플랜트_설치5"/>
      <sheetName val="BSD_(2)5"/>
      <sheetName val="Menu_A5"/>
      <sheetName val="COMPOHP_(2)4"/>
      <sheetName val="plan&amp;section_of_foundation4"/>
      <sheetName val="design_criteria4"/>
      <sheetName val="EQUIPMENT_-24"/>
      <sheetName val="기존단가_(2)5"/>
      <sheetName val="설_계4"/>
      <sheetName val="입출재고현황_(2)4"/>
      <sheetName val="Sheet1_(2)4"/>
      <sheetName val="실행내역서_4"/>
      <sheetName val="노원열병합__건축공사기성내역서4"/>
      <sheetName val="PROJECT_BRIEF(EX_NEW)4"/>
      <sheetName val="BSD__2_4"/>
      <sheetName val="Customer_Databas4"/>
      <sheetName val="Raw_Data4"/>
      <sheetName val="배수내역_(2)4"/>
      <sheetName val="220_(2)4"/>
      <sheetName val="1_취수장4"/>
      <sheetName val="BQ_List3"/>
      <sheetName val="F301_3033"/>
      <sheetName val="전차선로_물량표3"/>
      <sheetName val="내역_누락분_수량산출서3"/>
      <sheetName val="IMPEADENCE_MAP_취수장3"/>
      <sheetName val="Page_23"/>
      <sheetName val="EQUIP_LIST3"/>
      <sheetName val="견적대비_견적서3"/>
      <sheetName val="_갑지3"/>
      <sheetName val="수량산출서_갑지2"/>
      <sheetName val="TOWER_10TON1"/>
      <sheetName val="별표_1"/>
      <sheetName val="6PILE__(돌출)1"/>
      <sheetName val="sum1_(2)1"/>
      <sheetName val="1_설계조건1"/>
      <sheetName val="주빔의_설계1"/>
      <sheetName val="1_설계기준1"/>
      <sheetName val="I_설계조건1"/>
      <sheetName val="Gia_vat_tu1"/>
      <sheetName val="RAB_AR&amp;STR2"/>
      <sheetName val="Du_toan1"/>
      <sheetName val="phan_can_ho_1031"/>
      <sheetName val="분야별_집계표1"/>
      <sheetName val="_공사설정_1"/>
      <sheetName val="P_M_별1"/>
      <sheetName val="負荷集計_(不燃)4"/>
      <sheetName val="KL_hoàn_thành4"/>
      <sheetName val="MAIN_GATE_HOUSE3"/>
      <sheetName val="Tính_giá_NC1"/>
      <sheetName val="Hạng_mục_chung1"/>
      <sheetName val="Chi_phí_dự_phòng1"/>
      <sheetName val="Đầu_vào1"/>
      <sheetName val="Tiên_lượng1"/>
      <sheetName val="SL_cước1"/>
      <sheetName val="NKSC_thue1"/>
      <sheetName val="KL_thanh_toan-Xuan_Dao1"/>
      <sheetName val="Tinh_thep1"/>
      <sheetName val="QUY_CHE-CTG1"/>
      <sheetName val="Chenh_lech_vat_tu1"/>
      <sheetName val="CTG_Xây_tô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MTO_REV_2_ARMOR_1"/>
      <sheetName val="목동세대_산출근거1"/>
      <sheetName val="Bill_1_CPC1"/>
      <sheetName val="Tong_hợp1"/>
      <sheetName val="Bill_2_1_BOQ_ĐIỆN1"/>
      <sheetName val="Bóc_khối_lượng1"/>
      <sheetName val="Bill_2_2_BOQ_ĐHKK&amp;TG1"/>
      <sheetName val="Bill_2_3-PCCC(BoQ)_1"/>
      <sheetName val="Bill_2_4-CTN(BoQ)1"/>
      <sheetName val="Bill_4_Do_boc_KL1"/>
      <sheetName val="Main_Feeder1"/>
      <sheetName val="PE_Wire1"/>
      <sheetName val="Huong_dan1"/>
      <sheetName val="2_KLVT1"/>
      <sheetName val="3_KLDM1"/>
      <sheetName val="4_TDVT1"/>
      <sheetName val="5__NHAT_KY_THEO_DOI_CODE1"/>
      <sheetName val="GOC-KO_IN1"/>
      <sheetName val="8_PILE__(돌출)1"/>
      <sheetName val="IAS_Adj_1"/>
      <sheetName val="VAS_Adj_1"/>
      <sheetName val="Nam_HN1"/>
      <sheetName val="TL-Goc_Ko_in1"/>
      <sheetName val="간접비_총괄표1"/>
      <sheetName val="내역_누락분Ԁ 陁쌹"/>
      <sheetName val="내역_누락분Ԁ倀椛쌸"/>
      <sheetName val="주공_갑지"/>
      <sheetName val="SCOPE_OF_WORK"/>
      <sheetName val="ACMV_General_equipment"/>
      <sheetName val="ELEC_-_DATA"/>
      <sheetName val="TONG_HOP_VL-NC"/>
      <sheetName val="TONGKE3p_"/>
      <sheetName val="TH_VL,_NC,_DDHT_Thanhphuoc"/>
      <sheetName val="DON_GIA"/>
      <sheetName val="CHITIET_VL-NC"/>
      <sheetName val="CHITIET_VL-NC-TT1p"/>
      <sheetName val="Be_Aware_!_"/>
      <sheetName val="2019_Q1_TB"/>
      <sheetName val="2018_TB"/>
      <sheetName val="2017_TB"/>
      <sheetName val="Data_Entry"/>
      <sheetName val="IFRS_TB"/>
      <sheetName val="Linked_IS"/>
      <sheetName val="Non_Deductable"/>
      <sheetName val="SAD_corrected_2017"/>
      <sheetName val="IFRS_PPE_Data"/>
      <sheetName val="CLASS_1,2,&amp;3"/>
      <sheetName val="CLASS_6"/>
      <sheetName val="MDM_FC01"/>
      <sheetName val="Yerel_Bordro_Tahmini"/>
      <sheetName val="IPS_-FC3"/>
      <sheetName val="Deferred_Tax"/>
      <sheetName val="Stand-Alone_FS_+_AJE_and_RJE"/>
      <sheetName val="Linked_BS"/>
      <sheetName val="Changes_in_Equity"/>
      <sheetName val="Conversion_Sheet"/>
      <sheetName val="Dipnot_Kontrol"/>
      <sheetName val="5__Nakit_ve_Nakit_Benzerleri"/>
      <sheetName val="6__Finansal_Yatırımlar"/>
      <sheetName val="7__Finansal_Borçlar"/>
      <sheetName val="8__Ticari_Alacaklar_ve_Borçlar"/>
      <sheetName val="9__Diğer_Alacak_ve_Borçlar"/>
      <sheetName val="11__Devam_Eden_İnşaat_Söz_"/>
      <sheetName val="12__Özkaynak_Yön__Değ__Yat_"/>
      <sheetName val="13__Yatırım_Amaçlı_Gay_"/>
      <sheetName val="14__Maddi_Duran_Varlıklar"/>
      <sheetName val="15__Maddi_Olmayan_Duran_Varlıkl"/>
      <sheetName val="16__Ertelenmiş_Gelirler"/>
      <sheetName val="17__Şarta_Bağlı_Varlık_ve_Yüküm"/>
      <sheetName val="19__Çalışanlara_Sağlanan_Faydal"/>
      <sheetName val="20__Peşin_Ödenmiş_Giderler"/>
      <sheetName val="21__Diğer_Varlık_ve_Yükümlülükl"/>
      <sheetName val="23__Satışlar_ve_Satışların_Mali"/>
      <sheetName val="24__Paz__Sat__&amp;__Gen__Yön_"/>
      <sheetName val="25__Diğer_Faal__Gel__Gid_"/>
      <sheetName val="26__Finansal_Gelirler"/>
      <sheetName val="27__Finansal_Giderler"/>
      <sheetName val="28__Vergi_Varlık_ve_Yükümlülükl"/>
      <sheetName val="29__İlişkili_Taraf_Açıklamaları"/>
      <sheetName val="30__Kredi_Riski"/>
      <sheetName val="30__Likidite_Riski"/>
      <sheetName val="30__Yabancı_Para_Riski"/>
      <sheetName val="30__Faiz_Oranı_Riski"/>
      <sheetName val="Balancesheet_IFRS"/>
      <sheetName val="Inc__Sta__Cumulative_IFRS_USD"/>
      <sheetName val="Income_Statement_IFRS"/>
      <sheetName val="Inc__Sta__Cumulative_IFRS_ETB"/>
      <sheetName val="Balancesheet_Legal"/>
      <sheetName val="Income_Statement_Legal"/>
      <sheetName val="5_Cash_and_Cash_Equivalents_A"/>
      <sheetName val="5_Cash_and_Cash_Equivalents_B"/>
      <sheetName val="6_Other_Financial_Assets"/>
      <sheetName val="7_Trade_Receivables-Current"/>
      <sheetName val="7_Trade_Receivables-Non_Current"/>
      <sheetName val="8_Related_Party_Transactions"/>
      <sheetName val="9_Inventories"/>
      <sheetName val="10_Contract_and_Oth__Adv__Given"/>
      <sheetName val="11_Other_Receivables_and_Assets"/>
      <sheetName val="12_Investments_in_Associates"/>
      <sheetName val="13_Property_and_Equipment"/>
      <sheetName val="14_Investment_Properties"/>
      <sheetName val="15_Inv__Property_Under_Dev_A"/>
      <sheetName val="15_Inv__Propert_Under_Dev_B"/>
      <sheetName val="16__Intangible_Assets"/>
      <sheetName val="17_Construction_Contracts"/>
      <sheetName val="18_Bank_Loans"/>
      <sheetName val="19_Other_Financial_Liabilities"/>
      <sheetName val="20_Obligations_Und__Fin__Leases"/>
      <sheetName val="18_Bank_Loan"/>
      <sheetName val="21_Trade_Payables_-_Current"/>
      <sheetName val="21_Trade_Payables_-_Non_Current"/>
      <sheetName val="22_Contract_and_Other_Adv__Rec_"/>
      <sheetName val="23_Other_Pay__and_Expense_Acc_"/>
      <sheetName val="24_Provision_for_Emp__Term_"/>
      <sheetName val="25_Provisions"/>
      <sheetName val="26_Taxation_on_Income"/>
      <sheetName val="27_Commitments_and_Contingicies"/>
      <sheetName val="28__Share_Capital"/>
      <sheetName val="29_Revenue"/>
      <sheetName val="30_Cost_of_Revenue"/>
      <sheetName val="31_Other_Gains_and_Losses"/>
      <sheetName val="32_Sales_and_Adm__Expenses"/>
      <sheetName val="33_Financial_Income"/>
      <sheetName val="34_Financial_Expenses"/>
      <sheetName val="35_Foreign_Currency_Position"/>
      <sheetName val="36_Business_Combinations"/>
      <sheetName val="37_Disposal_of_Subsidary"/>
      <sheetName val="38_Segment_Information"/>
      <sheetName val="39_Joint_Ventures"/>
      <sheetName val="40_Events_After_BS_Date"/>
      <sheetName val="41_Approval_of_Fin_Statements"/>
      <sheetName val="42_Financial_Risk_Management"/>
      <sheetName val="IFRS_7"/>
      <sheetName val="BOD_Review"/>
      <sheetName val="Legal_Letters_Review"/>
      <sheetName val="Corporate_Tax_Calculation"/>
      <sheetName val="Profit_Distribution_Table"/>
      <sheetName val="Goodwill_-_Net"/>
      <sheetName val="산#2-1_(2)"/>
      <sheetName val="WEIGHT_LIST"/>
      <sheetName val="현장별계약현황('98_10_31)"/>
      <sheetName val="준검_내역서"/>
      <sheetName val="Bill_04-Kim_lo"/>
      <sheetName val="Bill_05_-_Hoan_th刀Ԁ"/>
      <sheetName val="내역_누락분؀묁Փ"/>
      <sheetName val="BQ_Lis劾"/>
      <sheetName val="C_&amp;_G_RHS1"/>
      <sheetName val="_Work_Order_양식_엑셀_121212_xlsx"/>
      <sheetName val="단면_(2)"/>
      <sheetName val="집_계_표"/>
      <sheetName val="Regenerator__Concrete_Structure"/>
      <sheetName val="해외_연수비용_계산-삭제"/>
      <sheetName val="해외_기술훈련비_(합계)"/>
      <sheetName val="표지_(2)"/>
      <sheetName val="현장관리비_산출내역"/>
      <sheetName val="2_펌프장(사급자재)"/>
      <sheetName val="내역_누락분倥갃Ẽ䀁옰"/>
      <sheetName val="Bill_05_-_Hoan_th刀"/>
      <sheetName val="내역_누락분؀"/>
      <sheetName val="TON_KHO_VCI"/>
      <sheetName val="Breakdown_(B)"/>
      <sheetName val="6__Scope_of_work_"/>
      <sheetName val="4_6_Phân_tích_nhân_sự_"/>
      <sheetName val="4_5_Mức_độ_tham_gia_dự_án"/>
      <sheetName val="Eq__Mobilization"/>
      <sheetName val="Ko data"/>
      <sheetName val="Elemental Breakdown+20%"/>
      <sheetName val="FAB별"/>
      <sheetName val="ESCO개보수공사"/>
      <sheetName val="PI"/>
      <sheetName val="inter"/>
      <sheetName val="IO"/>
      <sheetName val="CB"/>
      <sheetName val="뜃맟뭁돽띿맟?-BLDG"/>
      <sheetName val="THCȌ_x0000_釈"/>
      <sheetName val="샘플표지"/>
      <sheetName val="II손익관리"/>
      <sheetName val="Bill 05 - Hoan th_x0004__x0000_Ԁ_x0000_ Ꙗ졸_x0001__x0000_"/>
      <sheetName val="내역_누락분僐辒入_x0000_⨀Ὓ"/>
      <sheetName val="PTdam"/>
      <sheetName val="품셈"/>
      <sheetName val="TRE TABLE"/>
      <sheetName val="CAL1"/>
      <sheetName val="횡배수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4"/>
      <sheetName val="工완성공사율"/>
      <sheetName val="工관리비율"/>
      <sheetName val="일위"/>
      <sheetName val="설직재-1"/>
      <sheetName val="J直材4"/>
      <sheetName val="#REF"/>
      <sheetName val="직노"/>
      <sheetName val="경산"/>
      <sheetName val="N賃率-職"/>
      <sheetName val="I一般比"/>
      <sheetName val="직재"/>
      <sheetName val="2F 회의실견적(5_14 일대)"/>
      <sheetName val="일위대가목록"/>
      <sheetName val=" HIT-&gt;HMC 견적(3900)"/>
      <sheetName val="일위대가"/>
      <sheetName val="일위대가(4층원격)"/>
      <sheetName val="홍보비디오"/>
      <sheetName val="노임"/>
      <sheetName val="단가"/>
      <sheetName val="내역서"/>
      <sheetName val="실행내역"/>
      <sheetName val="기본일위"/>
      <sheetName val="제직재"/>
      <sheetName val="내역서2안"/>
      <sheetName val="패널"/>
      <sheetName val="집계"/>
      <sheetName val="목록"/>
      <sheetName val="Sheet1"/>
      <sheetName val="Sheet2"/>
      <sheetName val="Sheet3"/>
      <sheetName val="청천내"/>
      <sheetName val="금액내역서"/>
      <sheetName val="노임단가"/>
      <sheetName val="설계내역서"/>
      <sheetName val="수량산출"/>
      <sheetName val="공구"/>
      <sheetName val="데이타"/>
      <sheetName val="직접경비"/>
      <sheetName val="직접인건비"/>
      <sheetName val="청산공사"/>
      <sheetName val="샘플표지"/>
      <sheetName val="한강운반비"/>
      <sheetName val="공사내역"/>
      <sheetName val="제-노임"/>
      <sheetName val="전차선로 물량표"/>
      <sheetName val="경영"/>
      <sheetName val="98년"/>
      <sheetName val="실적"/>
      <sheetName val="매립"/>
      <sheetName val="정SW(원)"/>
      <sheetName val="내역서1999.8최종"/>
      <sheetName val="DATE"/>
      <sheetName val="COPING-1"/>
      <sheetName val="역T형교대-2수량"/>
      <sheetName val="결과조달"/>
      <sheetName val="공사노임"/>
      <sheetName val="원가"/>
      <sheetName val="지형제작"/>
      <sheetName val="단가 (2)"/>
      <sheetName val="갑지"/>
      <sheetName val="집계표"/>
      <sheetName val="2공구산출내역"/>
      <sheetName val="1안"/>
      <sheetName val="조명시설"/>
      <sheetName val="내역"/>
      <sheetName val="6호기"/>
      <sheetName val="견적을지"/>
      <sheetName val="조직"/>
      <sheetName val="식재인부"/>
      <sheetName val="경율산정.XLS"/>
      <sheetName val="을"/>
      <sheetName val="관급_File"/>
      <sheetName val="소비자가"/>
      <sheetName val="_REF"/>
      <sheetName val="설직재_1"/>
      <sheetName val="도급예산내역서봉투"/>
      <sheetName val="공사원가계산서"/>
      <sheetName val="기계경비(시간당)"/>
      <sheetName val="설계산출기초"/>
      <sheetName val="설계산출표지"/>
      <sheetName val="DATA"/>
      <sheetName val="도급예산내역서총괄표"/>
      <sheetName val="램머"/>
      <sheetName val="단가조사"/>
      <sheetName val="Baby일위대가"/>
      <sheetName val="분전함신설"/>
      <sheetName val="자재단가"/>
      <sheetName val="을부담운반비"/>
      <sheetName val="운반비산출"/>
      <sheetName val="접지1종"/>
      <sheetName val="조명율표"/>
      <sheetName val="간선계산"/>
      <sheetName val="전기일위대가"/>
      <sheetName val="ITEM"/>
      <sheetName val="Macro(차단기)"/>
      <sheetName val="터널조도"/>
      <sheetName val="토사(PE)"/>
      <sheetName val="최적단면"/>
      <sheetName val="LEGEND"/>
      <sheetName val="PARAMETER"/>
      <sheetName val="고시단가"/>
      <sheetName val="건축내역"/>
      <sheetName val="Sheet13"/>
      <sheetName val="GEN"/>
      <sheetName val="발전기"/>
      <sheetName val="Sheet14"/>
      <sheetName val="간선"/>
      <sheetName val="CA지입"/>
      <sheetName val="소요자재명세서"/>
      <sheetName val="노무비명세서"/>
      <sheetName val="각형맨홀"/>
      <sheetName val="표지"/>
      <sheetName val="장비집계"/>
      <sheetName val="현장관리비"/>
      <sheetName val="제경집계"/>
      <sheetName val="정부노임단가"/>
      <sheetName val="부하계산서"/>
      <sheetName val="부하(성남)"/>
      <sheetName val="교수설계"/>
      <sheetName val="재정비직인"/>
      <sheetName val="재정비내역"/>
      <sheetName val="지적고시내역"/>
      <sheetName val="총괄내역서"/>
      <sheetName val="수량산출(모형)"/>
      <sheetName val="수량산출(공수)"/>
      <sheetName val="모형단가"/>
      <sheetName val="내역을"/>
      <sheetName val="명세서"/>
      <sheetName val="인제내역"/>
      <sheetName val="table"/>
      <sheetName val="공정집계_국별"/>
      <sheetName val="Sheet6"/>
      <sheetName val="Option"/>
      <sheetName val="Sheet1 (2)"/>
      <sheetName val="표지 (2)"/>
      <sheetName val="252K444"/>
      <sheetName val="최종총괄"/>
      <sheetName val="세부산출내역서"/>
      <sheetName val="수로교총재료집계"/>
      <sheetName val="내역서1-2"/>
      <sheetName val="교통대책내역"/>
      <sheetName val="산정표"/>
      <sheetName val="재집"/>
      <sheetName val="품"/>
      <sheetName val="요율"/>
      <sheetName val="안정검토"/>
      <sheetName val="입찰안"/>
      <sheetName val="일위대가표지"/>
      <sheetName val="공조기휀"/>
      <sheetName val="제수"/>
      <sheetName val="공기"/>
      <sheetName val="GAS"/>
      <sheetName val="적용환율"/>
      <sheetName val="Transaction"/>
      <sheetName val="진주방향"/>
      <sheetName val="마산방향"/>
      <sheetName val="자재조사표"/>
      <sheetName val="별표"/>
      <sheetName val="설계서"/>
      <sheetName val="금액집계"/>
      <sheetName val="개산공사비"/>
      <sheetName val="예산내역서(총괄)"/>
      <sheetName val="예산내역서"/>
      <sheetName val="공제대산출"/>
      <sheetName val="운반공사,공구손료"/>
      <sheetName val="적용단가"/>
      <sheetName val="건축"/>
      <sheetName val="배수관공"/>
      <sheetName val="날개수량1.5"/>
      <sheetName val="북제주원가"/>
      <sheetName val="양천현"/>
      <sheetName val="2F_회의실견적(5_14_일대)"/>
      <sheetName val="_HIT-&gt;HMC_견적(3900)"/>
      <sheetName val="단가_(2)"/>
      <sheetName val="경율산정_XLS"/>
      <sheetName val="APT"/>
      <sheetName val="카니발(자105노60)"/>
      <sheetName val="연부97-1"/>
      <sheetName val="갑지1"/>
      <sheetName val="갑지(추정)"/>
      <sheetName val="guard(mac)"/>
      <sheetName val="2000년1차"/>
      <sheetName val="부서현황"/>
      <sheetName val="비가동-20"/>
      <sheetName val="ilch"/>
      <sheetName val="IMPEADENCE MAP 취수장"/>
      <sheetName val="가압장(토목)"/>
      <sheetName val="미장공사"/>
      <sheetName val="가설공사"/>
      <sheetName val="목공사"/>
      <sheetName val="Sheet4"/>
      <sheetName val="Sheet5"/>
      <sheetName val="이천향토(모형제작)"/>
      <sheetName val="총괄"/>
      <sheetName val="총괄집계표"/>
      <sheetName val="발신정보"/>
      <sheetName val="순공사비"/>
      <sheetName val="적현로"/>
      <sheetName val="CT "/>
      <sheetName val="을지"/>
      <sheetName val="노무비"/>
      <sheetName val="3BL공동구 수량"/>
      <sheetName val="납부서"/>
      <sheetName val="판매시설"/>
      <sheetName val="경비"/>
      <sheetName val="단위단가"/>
      <sheetName val="일위목차"/>
      <sheetName val="내역1"/>
      <sheetName val="재료"/>
      <sheetName val="설치자재"/>
      <sheetName val="단"/>
      <sheetName val="부하LOAD"/>
      <sheetName val="공조기(삭제)"/>
      <sheetName val="조도계산서 (도서)"/>
      <sheetName val="물량"/>
      <sheetName val="국내조달(통합-1)"/>
      <sheetName val="단위수량"/>
      <sheetName val="일반부표"/>
      <sheetName val="설계명세"/>
      <sheetName val="부대tu"/>
      <sheetName val="일위목록"/>
      <sheetName val="원가 (2)"/>
      <sheetName val="8.PILE  (돌출)"/>
      <sheetName val="유림골조"/>
      <sheetName val="원가계산서"/>
      <sheetName val="기초대가"/>
      <sheetName val="BID"/>
      <sheetName val="참고"/>
      <sheetName val="Macro1"/>
      <sheetName val="0000"/>
      <sheetName val="내역서(변경)"/>
      <sheetName val="산출내역서"/>
      <sheetName val="1차설계변경내역"/>
      <sheetName val="1차 내역서"/>
      <sheetName val="준검 내역서"/>
      <sheetName val="교대(A1)"/>
      <sheetName val="코드"/>
      <sheetName val="제경비율"/>
      <sheetName val="20관리비율"/>
      <sheetName val="원본(갑지)"/>
      <sheetName val="세부내역"/>
      <sheetName val="인사자료총집계"/>
      <sheetName val="Customer Databas"/>
      <sheetName val="차액보증"/>
      <sheetName val="재공품기초자료"/>
      <sheetName val="bCord공정"/>
      <sheetName val="e대가"/>
      <sheetName val="g단가"/>
      <sheetName val="h집계"/>
      <sheetName val="약품공급2"/>
      <sheetName val="설비단가표"/>
      <sheetName val="건축일위"/>
      <sheetName val="그라우팅일위"/>
      <sheetName val="금융비용"/>
      <sheetName val="개요"/>
      <sheetName val="공사비예산서(토목분)"/>
      <sheetName val="일위대가표"/>
      <sheetName val="PROJECT BRIEF(EX.NEW)"/>
      <sheetName val="GAEYO"/>
      <sheetName val="주요공정"/>
      <sheetName val="입력변수"/>
      <sheetName val="중기손료"/>
      <sheetName val="동력부하(도산)"/>
      <sheetName val="단가산출"/>
      <sheetName val="공통가설(기준안)"/>
      <sheetName val="정보"/>
      <sheetName val="인건비"/>
      <sheetName val=" 냉각수펌프"/>
      <sheetName val="대비"/>
      <sheetName val="조명율"/>
      <sheetName val="입력"/>
      <sheetName val="구의33고"/>
      <sheetName val="신우"/>
      <sheetName val="품셈TABLE"/>
      <sheetName val="전선 및 전선관"/>
      <sheetName val="1층"/>
      <sheetName val="유기공정"/>
      <sheetName val="22전선(P)"/>
      <sheetName val="22전선(L)"/>
      <sheetName val="22전선(R)"/>
      <sheetName val="#3_일위대가목록"/>
      <sheetName val="TOT"/>
      <sheetName val="미드수량"/>
      <sheetName val="ABUT수량-A1"/>
      <sheetName val="노임이"/>
      <sheetName val="토목공사"/>
      <sheetName val="마산월령동골조물량변경"/>
      <sheetName val="소방"/>
      <sheetName val="토적계산"/>
      <sheetName val="sh1"/>
      <sheetName val="구역화물"/>
      <sheetName val="단위목록"/>
      <sheetName val="시험비"/>
      <sheetName val="기계경비목록"/>
      <sheetName val="설계명세서"/>
      <sheetName val="000000"/>
      <sheetName val="연결임시"/>
      <sheetName val="가로등내역서"/>
      <sheetName val="감가상각"/>
      <sheetName val="FitOutConfCentre"/>
      <sheetName val="FAB별"/>
      <sheetName val="C-직노1"/>
      <sheetName val="단위중량"/>
      <sheetName val="비탈면보호공수량산출"/>
      <sheetName val="내역서(교량)전체"/>
      <sheetName val="공사현황"/>
      <sheetName val="MOTOR"/>
      <sheetName val="실행예산"/>
      <sheetName val="Sheet22"/>
      <sheetName val="N賃率_職"/>
      <sheetName val="일위대가_4층원격_"/>
      <sheetName val="Book4.xls"/>
      <sheetName val="에어샵공사"/>
      <sheetName val="Macro(ST)"/>
      <sheetName val="조건입력"/>
      <sheetName val="조건입력(2)"/>
      <sheetName val="장비선정"/>
      <sheetName val="내역서-CCTV"/>
      <sheetName val="copy"/>
      <sheetName val="서식"/>
      <sheetName val="실행"/>
      <sheetName val="danga"/>
      <sheetName val="파일의이용"/>
      <sheetName val="예가표"/>
      <sheetName val="장비부하"/>
      <sheetName val="98지급계획"/>
      <sheetName val="수리보고서비"/>
      <sheetName val="협력업체"/>
      <sheetName val="전계가"/>
      <sheetName val="I.설계조건"/>
      <sheetName val="부대비율"/>
      <sheetName val="KCS-CA"/>
      <sheetName val="본공사"/>
      <sheetName val="심사계산"/>
      <sheetName val="심사물량"/>
      <sheetName val="중기사용료"/>
      <sheetName val="BOQ건축"/>
      <sheetName val="일위대가(계측기설치)"/>
      <sheetName val="6PILE  (돌출)"/>
      <sheetName val="수지예산"/>
      <sheetName val="5.연간운전비계산서"/>
      <sheetName val="INPUT"/>
      <sheetName val="G.R300경비"/>
      <sheetName val="대조표(0108)"/>
      <sheetName val="간접"/>
      <sheetName val="하중계산"/>
      <sheetName val="식재"/>
      <sheetName val="시설물"/>
      <sheetName val="식재출력용"/>
      <sheetName val="유지관리"/>
      <sheetName val="인부신상자료"/>
      <sheetName val="48일위"/>
      <sheetName val="날개벽"/>
      <sheetName val="리츠"/>
      <sheetName val="조건"/>
      <sheetName val="기타공사"/>
      <sheetName val="단청(제외)"/>
      <sheetName val="미장(2)"/>
      <sheetName val="지붕(기와)"/>
      <sheetName val="창호"/>
      <sheetName val="CTEMCOST"/>
      <sheetName val="2F_회의실견적(5_14_일대)1"/>
      <sheetName val="_HIT-&gt;HMC_견적(3900)1"/>
      <sheetName val="단가_(2)1"/>
      <sheetName val="경율산정_XLS1"/>
      <sheetName val="Sheet1_(2)"/>
      <sheetName val="표지_(2)"/>
      <sheetName val="전차선로_물량표"/>
      <sheetName val="날개수량1_5"/>
      <sheetName val="내역서1999_8최종"/>
      <sheetName val="Customer_Databas"/>
      <sheetName val="2F_회의실견적(5_14_일대)2"/>
      <sheetName val="_HIT-&gt;HMC_견적(3900)2"/>
      <sheetName val="단가_(2)2"/>
      <sheetName val="경율산정_XLS2"/>
      <sheetName val="Sheet1_(2)1"/>
      <sheetName val="표지_(2)1"/>
      <sheetName val="전차선로_물량표1"/>
      <sheetName val="날개수량1_51"/>
      <sheetName val="내역서1999_8최종1"/>
      <sheetName val="Customer_Databas1"/>
      <sheetName val="IMPEADENCE_MAP_취수장"/>
      <sheetName val="PROJECT_BRIEF(EX_NEW)"/>
      <sheetName val="IMPEADENCE_MAP_취수장1"/>
      <sheetName val="PROJECT_BRIEF(EX_NEW)1"/>
      <sheetName val="입찰"/>
      <sheetName val="현경"/>
      <sheetName val="토목주소"/>
      <sheetName val="프랜트면허"/>
      <sheetName val="도급양식"/>
      <sheetName val="토공(우물통,기타) "/>
      <sheetName val="부속동"/>
      <sheetName val="Linkedin_Lead ad"/>
      <sheetName val="Facebook_Lead ad"/>
      <sheetName val="Facebook_Page Like ad"/>
      <sheetName val="01"/>
      <sheetName val="60명당사(총괄)"/>
      <sheetName val="손익분석"/>
      <sheetName val="2F_회의실견적(5_14_일대)3"/>
      <sheetName val="_HIT-&gt;HMC_견적(3900)3"/>
      <sheetName val="전차선로_물량표2"/>
      <sheetName val="내역서1999_8최종2"/>
      <sheetName val="단가_(2)3"/>
      <sheetName val="경율산정_XLS3"/>
      <sheetName val="Sheet1_(2)2"/>
      <sheetName val="표지_(2)2"/>
      <sheetName val="날개수량1_52"/>
      <sheetName val="IMPEADENCE_MAP_취수장2"/>
      <sheetName val="CT_"/>
      <sheetName val="3BL공동구_수량"/>
      <sheetName val="조도계산서_(도서)"/>
      <sheetName val="원가_(2)"/>
      <sheetName val="8_PILE__(돌출)"/>
      <sheetName val="1차_내역서"/>
      <sheetName val="준검_내역서"/>
      <sheetName val="Customer_Databas2"/>
      <sheetName val="PROJECT_BRIEF(EX_NEW)2"/>
      <sheetName val="_냉각수펌프"/>
      <sheetName val="전선_및_전선관"/>
      <sheetName val="Book4_xls"/>
      <sheetName val="I_설계조건"/>
      <sheetName val="6PILE__(돌출)"/>
      <sheetName val="5_연간운전비계산서"/>
      <sheetName val="G_R300경비"/>
      <sheetName val="토공(우물통,기타)_"/>
      <sheetName val="Linkedin_Lead_ad"/>
      <sheetName val="Facebook_Lead_ad"/>
      <sheetName val="Facebook_Page_Like_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REF"/>
      <sheetName val="실행내역"/>
      <sheetName val="직노"/>
      <sheetName val="J直材4"/>
      <sheetName val="I一般比"/>
      <sheetName val="N賃率-職"/>
      <sheetName val="내역서2안"/>
      <sheetName val="설직재-1"/>
      <sheetName val="제직재"/>
      <sheetName val="패널"/>
      <sheetName val="목록"/>
      <sheetName val="기본일위"/>
      <sheetName val="집계"/>
      <sheetName val="경산"/>
      <sheetName val="일위"/>
      <sheetName val="공사노임"/>
      <sheetName val="Book4"/>
      <sheetName val="홍보비디오"/>
      <sheetName val="단가"/>
      <sheetName val="원가"/>
      <sheetName val="工완성공사율"/>
      <sheetName val="工관리비율"/>
      <sheetName val="직재"/>
      <sheetName val="2F 회의실견적(5_14 일대)"/>
      <sheetName val="일위대가목록"/>
      <sheetName val=" HIT-&gt;HMC 견적(3900)"/>
      <sheetName val="일위대가"/>
      <sheetName val="일위대가(4층원격)"/>
      <sheetName val="노임"/>
      <sheetName val="내역서"/>
      <sheetName val="지형제작"/>
      <sheetName val="단가 (2)"/>
      <sheetName val="갑지"/>
      <sheetName val="집계표"/>
      <sheetName val="2공구산출내역"/>
      <sheetName val="수량산출"/>
      <sheetName val="1안"/>
      <sheetName val="조명시설"/>
      <sheetName val="6호기"/>
      <sheetName val="내역"/>
      <sheetName val="견적을지"/>
      <sheetName val="조직"/>
      <sheetName val="데이타"/>
      <sheetName val="식재인부"/>
      <sheetName val="경율산정.XLS"/>
      <sheetName val="금액내역서"/>
      <sheetName val="명세서"/>
      <sheetName val="을"/>
      <sheetName val="재정비직인"/>
      <sheetName val="재정비내역"/>
      <sheetName val="지적고시내역"/>
      <sheetName val="부하계산서"/>
      <sheetName val="부하(성남)"/>
      <sheetName val="교수설계"/>
      <sheetName val="총괄내역서"/>
      <sheetName val="수량산출(모형)"/>
      <sheetName val="수량산출(공수)"/>
      <sheetName val="모형단가"/>
      <sheetName val="내역을"/>
      <sheetName val="table"/>
      <sheetName val="Sheet6"/>
      <sheetName val="공정집계_국별"/>
      <sheetName val="Option"/>
      <sheetName val="인제내역"/>
      <sheetName val="Sheet1 (2)"/>
      <sheetName val="252K444"/>
      <sheetName val="표지 (2)"/>
      <sheetName val="LEGEND"/>
      <sheetName val="내역서1-2"/>
      <sheetName val="최종총괄"/>
      <sheetName val="세부산출내역서"/>
      <sheetName val="공사원가계산서"/>
      <sheetName val="재집"/>
      <sheetName val="교통대책내역"/>
      <sheetName val="전기일위대가"/>
      <sheetName val="제-노임"/>
      <sheetName val="품"/>
      <sheetName val="수로교총재료집계"/>
      <sheetName val="산정표"/>
      <sheetName val="입찰안"/>
      <sheetName val="요율"/>
      <sheetName val="안정검토"/>
      <sheetName val="일위대가표지"/>
      <sheetName val="공조기휀"/>
      <sheetName val="제수"/>
      <sheetName val="공기"/>
      <sheetName val="GAS"/>
      <sheetName val="적용환율"/>
      <sheetName val="Transaction"/>
      <sheetName val="설계서"/>
      <sheetName val="자재조사표"/>
      <sheetName val="별표"/>
      <sheetName val="진주방향"/>
      <sheetName val="마산방향"/>
      <sheetName val="전차선로 물량표"/>
      <sheetName val="예산내역서(총괄)"/>
      <sheetName val="예산내역서"/>
      <sheetName val="공제대산출"/>
      <sheetName val="운반공사,공구손료"/>
      <sheetName val="적용단가"/>
      <sheetName val="건축"/>
      <sheetName val="배수관공"/>
      <sheetName val="개산공사비"/>
      <sheetName val="금액집계"/>
      <sheetName val="표지"/>
      <sheetName val="날개수량1.5"/>
      <sheetName val="DATE"/>
      <sheetName val="양천현"/>
      <sheetName val="2F_회의실견적(5_14_일대)"/>
      <sheetName val="_HIT-&gt;HMC_견적(3900)"/>
      <sheetName val="단가_(2)"/>
      <sheetName val="경율산정_XLS"/>
      <sheetName val="카니발(자105노60)"/>
      <sheetName val="APT"/>
      <sheetName val="원본(갑지)"/>
      <sheetName val="북제주원가"/>
      <sheetName val="토사(PE)"/>
      <sheetName val="공사내역"/>
      <sheetName val="코드"/>
      <sheetName val="20관리비율"/>
      <sheetName val="제경비율"/>
      <sheetName val="단가조사"/>
      <sheetName val="세부내역"/>
      <sheetName val="Customer Databas"/>
      <sheetName val="인사자료총집계"/>
      <sheetName val="bCord공정"/>
      <sheetName val="e대가"/>
      <sheetName val="g단가"/>
      <sheetName val="h집계"/>
      <sheetName val="재공품기초자료"/>
      <sheetName val="약품공급2"/>
      <sheetName val="설비단가표"/>
      <sheetName val="건축내역"/>
      <sheetName val="차액보증"/>
      <sheetName val="건축일위"/>
      <sheetName val="그라우팅일위"/>
      <sheetName val="PROJECT BRIEF(EX.NEW)"/>
      <sheetName val="주요공정"/>
      <sheetName val="입력변수"/>
      <sheetName val="간선계산"/>
      <sheetName val="DATA"/>
      <sheetName val="ITEM"/>
      <sheetName val="동력부하(도산)"/>
      <sheetName val="Macro(차단기)"/>
      <sheetName val="터널조도"/>
      <sheetName val="설계산출기초"/>
      <sheetName val="도급예산내역서봉투"/>
      <sheetName val="기계경비(시간당)"/>
      <sheetName val="설계산출표지"/>
      <sheetName val="도급예산내역서총괄표"/>
      <sheetName val="램머"/>
      <sheetName val="Baby일위대가"/>
      <sheetName val="분전함신설"/>
      <sheetName val="단가산출"/>
      <sheetName val="자재단가"/>
      <sheetName val="을부담운반비"/>
      <sheetName val="운반비산출"/>
      <sheetName val="접지1종"/>
      <sheetName val="조명율표"/>
      <sheetName val="소비자가"/>
      <sheetName val="갑지(추정)"/>
      <sheetName val="IMPEADENCE MAP 취수장"/>
      <sheetName val="금융비용"/>
      <sheetName val="개요"/>
      <sheetName val="공사비예산서(토목분)"/>
      <sheetName val="일위대가표"/>
      <sheetName val="GAEYO"/>
      <sheetName val="단"/>
      <sheetName val="설계명세서"/>
      <sheetName val="설계내역서"/>
      <sheetName val="ABUT수량-A1"/>
      <sheetName val="Sheet5"/>
      <sheetName val="원가 (2)"/>
      <sheetName val="1층"/>
      <sheetName val="Sheet4"/>
      <sheetName val="이천향토(모형제작)"/>
      <sheetName val="총괄"/>
      <sheetName val="총괄집계표"/>
      <sheetName val="발신정보"/>
      <sheetName val="순공사비"/>
      <sheetName val="적현로"/>
      <sheetName val="CT "/>
      <sheetName val="노무비"/>
      <sheetName val="을지"/>
      <sheetName val="3BL공동구 수량"/>
      <sheetName val="납부서"/>
      <sheetName val="단위단가"/>
      <sheetName val="연부97-1"/>
      <sheetName val="갑지1"/>
      <sheetName val="일위목차"/>
      <sheetName val="내역1"/>
      <sheetName val="판매시설"/>
      <sheetName val="재료"/>
      <sheetName val="설치자재"/>
      <sheetName val="공조기(삭제)"/>
      <sheetName val="노임단가"/>
      <sheetName val="경비"/>
      <sheetName val="부하LOAD"/>
      <sheetName val="국내조달(통합-1)"/>
      <sheetName val="조도계산서 (도서)"/>
      <sheetName val="8.PILE  (돌출)"/>
      <sheetName val="BID"/>
      <sheetName val="부대tu"/>
      <sheetName val="물량"/>
      <sheetName val="단위수량"/>
      <sheetName val="일반부표"/>
      <sheetName val="설계명세"/>
      <sheetName val="일위목록"/>
      <sheetName val="관급_File"/>
      <sheetName val="인건비"/>
      <sheetName val=" 냉각수펌프"/>
      <sheetName val="대비"/>
      <sheetName val="조명율"/>
      <sheetName val="입력"/>
      <sheetName val="구의33고"/>
      <sheetName val="신우"/>
      <sheetName val="품셈TABLE"/>
      <sheetName val="청천내"/>
      <sheetName val="공구"/>
      <sheetName val="매립"/>
      <sheetName val="직접경비"/>
      <sheetName val="직접인건비"/>
      <sheetName val="청산공사"/>
      <sheetName val="샘플표지"/>
      <sheetName val="한강운반비"/>
      <sheetName val="경영"/>
      <sheetName val="98년"/>
      <sheetName val="실적"/>
      <sheetName val="정SW(원)"/>
      <sheetName val="내역서1999.8최종"/>
      <sheetName val="1차설계변경내역"/>
      <sheetName val="공통가설(기준안)"/>
      <sheetName val="정보"/>
      <sheetName val="유기공정"/>
      <sheetName val="중기손료"/>
      <sheetName val="원가계산서"/>
      <sheetName val="전선 및 전선관"/>
      <sheetName val="토적계산"/>
      <sheetName val="sh1"/>
      <sheetName val="구역화물"/>
      <sheetName val="단위목록"/>
      <sheetName val="시험비"/>
      <sheetName val="기계경비목록"/>
      <sheetName val="#3_일위대가목록"/>
      <sheetName val="TOT"/>
      <sheetName val="미드수량"/>
      <sheetName val="노임이"/>
      <sheetName val="토목공사"/>
      <sheetName val="마산월령동골조물량변경"/>
      <sheetName val="소방"/>
      <sheetName val="22전선(P)"/>
      <sheetName val="22전선(L)"/>
      <sheetName val="22전선(R)"/>
      <sheetName val="연결임시"/>
      <sheetName val="가로등내역서"/>
      <sheetName val="000000"/>
      <sheetName val="단위중량"/>
      <sheetName val="FitOutConfCentre"/>
      <sheetName val="FAB별"/>
      <sheetName val="C-직노1"/>
      <sheetName val="감가상각"/>
      <sheetName val="내역서(교량)전체"/>
      <sheetName val="비탈면보호공수량산출"/>
      <sheetName val="공사현황"/>
      <sheetName val="조건입력"/>
      <sheetName val="조건입력(2)"/>
      <sheetName val="장비선정"/>
      <sheetName val="내역서-CCTV"/>
      <sheetName val="copy"/>
      <sheetName val="서식"/>
      <sheetName val="실행"/>
      <sheetName val="6PILE  (돌출)"/>
      <sheetName val="일위대가(계측기설치)"/>
      <sheetName val="수지예산"/>
      <sheetName val="I.설계조건"/>
      <sheetName val="BOQ건축"/>
      <sheetName val="danga"/>
      <sheetName val="ilch"/>
      <sheetName val="_REF"/>
      <sheetName val="설직재_1"/>
      <sheetName val="에어샵공사"/>
      <sheetName val="Macro(ST)"/>
      <sheetName val="부대비율"/>
      <sheetName val="본공사"/>
      <sheetName val="간접"/>
      <sheetName val="하중계산"/>
      <sheetName val="식재"/>
      <sheetName val="시설물"/>
      <sheetName val="식재출력용"/>
      <sheetName val="유지관리"/>
      <sheetName val="실행철강하도"/>
      <sheetName val="KCS-CA"/>
      <sheetName val="심사계산"/>
      <sheetName val="심사물량"/>
      <sheetName val="중기사용료"/>
      <sheetName val="5.연간운전비계산서"/>
      <sheetName val="INPUT"/>
      <sheetName val="G.R300경비"/>
      <sheetName val="COPING-1"/>
      <sheetName val="역T형교대-2수량"/>
      <sheetName val="결과조달"/>
      <sheetName val="최적단면"/>
      <sheetName val="PARAMETER"/>
      <sheetName val="고시단가"/>
      <sheetName val="Sheet13"/>
      <sheetName val="GEN"/>
      <sheetName val="발전기"/>
      <sheetName val="Sheet14"/>
      <sheetName val="간선"/>
      <sheetName val="CA지입"/>
      <sheetName val="소요자재명세서"/>
      <sheetName val="노무비명세서"/>
      <sheetName val="각형맨홀"/>
      <sheetName val="장비집계"/>
      <sheetName val="현장관리비"/>
      <sheetName val="제경집계"/>
      <sheetName val="정부노임단가"/>
      <sheetName val="guard(mac)"/>
      <sheetName val="2000년1차"/>
      <sheetName val="부서현황"/>
      <sheetName val="비가동-20"/>
      <sheetName val="예가표"/>
      <sheetName val="유림골조"/>
      <sheetName val="기초대가"/>
      <sheetName val="Macro1"/>
      <sheetName val="0000"/>
      <sheetName val="참고"/>
      <sheetName val="내역서(변경)"/>
      <sheetName val="산출내역서"/>
      <sheetName val="1차 내역서"/>
      <sheetName val="준검 내역서"/>
      <sheetName val="교대(A1)"/>
      <sheetName val="파일의이용"/>
      <sheetName val="대조표(0108)"/>
      <sheetName val="입찰"/>
      <sheetName val="현경"/>
      <sheetName val="토목주소"/>
      <sheetName val="프랜트면허"/>
      <sheetName val="도급양식"/>
      <sheetName val="토공(우물통,기타) "/>
      <sheetName val="부속동"/>
      <sheetName val="기계공사"/>
      <sheetName val="빗물받이(910-510-410)"/>
      <sheetName val="Sheet1_(2)"/>
      <sheetName val="회사정보"/>
      <sheetName val="97년추정손익계산서"/>
      <sheetName val="AS복구"/>
      <sheetName val="중기터파기"/>
      <sheetName val="변수값"/>
      <sheetName val="중기상차"/>
      <sheetName val=" 내역"/>
      <sheetName val="3.공통공사대비"/>
      <sheetName val="이토변실"/>
      <sheetName val="을-ATYPE"/>
      <sheetName val="2회내역"/>
      <sheetName val="설비원가"/>
      <sheetName val="토목"/>
      <sheetName val="COVER-P"/>
      <sheetName val="본서하반기"/>
      <sheetName val="하반기(지구대)"/>
      <sheetName val="말뚝지지력산정"/>
      <sheetName val="인부신상자료"/>
      <sheetName val="기둥(원형)"/>
      <sheetName val="교각1"/>
      <sheetName val="단면 (2)"/>
      <sheetName val="COPING"/>
      <sheetName val="날개벽수량표"/>
      <sheetName val="토공사(흙막이)"/>
      <sheetName val="94"/>
      <sheetName val="작업시작"/>
      <sheetName val="공비대비"/>
      <sheetName val="우수"/>
      <sheetName val="조건표"/>
      <sheetName val="수량집계1"/>
      <sheetName val="수량집계2"/>
      <sheetName val="전력"/>
      <sheetName val="가압장(토목)"/>
      <sheetName val="미장공사"/>
      <sheetName val="가설공사"/>
      <sheetName val="목공사"/>
      <sheetName val="48일위"/>
      <sheetName val="날개벽"/>
      <sheetName val="70%"/>
      <sheetName val="TOWER 10TON"/>
      <sheetName val="수정시산표"/>
      <sheetName val="수리결과"/>
      <sheetName val="원본 (4)"/>
      <sheetName val="소방사항"/>
      <sheetName val="전계가"/>
      <sheetName val="공통가설"/>
      <sheetName val="공사개요"/>
      <sheetName val="노무비단가"/>
      <sheetName val="가시설흙막이"/>
      <sheetName val="콘_재료분리(1)"/>
      <sheetName val="DB구축"/>
      <sheetName val="2F_회의실견적(5_14_일대)1"/>
      <sheetName val="_HIT-&gt;HMC_견적(3900)1"/>
      <sheetName val="단가_(2)1"/>
      <sheetName val="경율산정_XLS1"/>
      <sheetName val="표지_(2)"/>
      <sheetName val="전차선로_물량표"/>
      <sheetName val="날개수량1_5"/>
      <sheetName val="Customer_Databas"/>
      <sheetName val="IMPEADENCE_MAP_취수장"/>
      <sheetName val="PROJECT_BRIEF(EX_NEW)"/>
      <sheetName val="2F_회의실견적(5_14_일대)2"/>
      <sheetName val="_HIT-&gt;HMC_견적(3900)2"/>
      <sheetName val="단가_(2)2"/>
      <sheetName val="경율산정_XLS2"/>
      <sheetName val="Sheet1_(2)1"/>
      <sheetName val="표지_(2)1"/>
      <sheetName val="전차선로_물량표1"/>
      <sheetName val="날개수량1_51"/>
      <sheetName val="Customer_Databas1"/>
      <sheetName val="IMPEADENCE_MAP_취수장1"/>
      <sheetName val="PROJECT_BRIEF(EX_NEW)1"/>
      <sheetName val="경상직원"/>
      <sheetName val="공문"/>
      <sheetName val="맨홀수량산출"/>
      <sheetName val="목표세부명세"/>
      <sheetName val="방호벽"/>
      <sheetName val="산출내역서집계표"/>
      <sheetName val="basic_info"/>
      <sheetName val="프로젝트명"/>
      <sheetName val="48평단가"/>
      <sheetName val="57단가"/>
      <sheetName val="54평단가"/>
      <sheetName val="66평단가"/>
      <sheetName val="61단가"/>
      <sheetName val="89평단가"/>
      <sheetName val="84평단가"/>
      <sheetName val="00000"/>
      <sheetName val="부대"/>
      <sheetName val="일위CODE"/>
      <sheetName val="POL6차-PIPING"/>
      <sheetName val="업체명"/>
      <sheetName val="관리"/>
      <sheetName val="공내역"/>
      <sheetName val="백암비스타내역"/>
      <sheetName val="유림총괄"/>
      <sheetName val="기초공"/>
      <sheetName val="자료"/>
      <sheetName val="1.우편집중내역서"/>
      <sheetName val="기본1"/>
      <sheetName val="수정일위대가"/>
      <sheetName val="이름정의"/>
      <sheetName val="당초계약"/>
      <sheetName val="변경내역"/>
      <sheetName val="등록자료"/>
      <sheetName val="설계조건"/>
      <sheetName val="외자내역"/>
      <sheetName val="외자배분"/>
      <sheetName val="강재창호(작업중)"/>
      <sheetName val="강재창호(변경후작업중)"/>
      <sheetName val="b_balju_cho"/>
      <sheetName val="기성내역서"/>
      <sheetName val="평야부단가"/>
      <sheetName val="리츠"/>
      <sheetName val="공종목록표"/>
      <sheetName val="목차"/>
      <sheetName val="도근좌표"/>
      <sheetName val="계림(함평)"/>
      <sheetName val="계림(장성)"/>
      <sheetName val="항목별"/>
      <sheetName val="EACT10"/>
      <sheetName val="견적서_1개매장"/>
      <sheetName val="MOTOR"/>
      <sheetName val="실행예산"/>
      <sheetName val="Sheet22"/>
      <sheetName val="N賃率_職"/>
      <sheetName val="일위대가_4층원격_"/>
      <sheetName val="Book4.xls"/>
      <sheetName val="장비부하"/>
      <sheetName val="수리보고서비"/>
      <sheetName val="미익SUB"/>
      <sheetName val="매매"/>
      <sheetName val="공수집계"/>
      <sheetName val="내역 (2)"/>
      <sheetName val="견적"/>
      <sheetName val="기본DATA"/>
      <sheetName val="일위산출"/>
      <sheetName val="1000 DB구축 부표"/>
      <sheetName val="일반수량총괄"/>
      <sheetName val="금융"/>
      <sheetName val="하수급견적대비"/>
      <sheetName val="사업분석"/>
      <sheetName val="수량산출내역1115"/>
      <sheetName val="Tool"/>
      <sheetName val="사유서제출현황-2"/>
      <sheetName val="실행내역서 "/>
      <sheetName val="기본사항"/>
      <sheetName val="투찰"/>
      <sheetName val="01AC"/>
      <sheetName val="조견표"/>
      <sheetName val="설계"/>
      <sheetName val="물량산출근거"/>
      <sheetName val="2002하반기노임기준"/>
      <sheetName val="BSD (2)"/>
      <sheetName val="파일구성"/>
      <sheetName val="종배수관"/>
      <sheetName val="48수량"/>
      <sheetName val="22수량"/>
      <sheetName val="49일위"/>
      <sheetName val="22일위"/>
      <sheetName val="49수량"/>
      <sheetName val="상반기손익차2총괄"/>
      <sheetName val="FURNITURE-01"/>
      <sheetName val="산출"/>
      <sheetName val="일위대가총괄표 2(설치)"/>
      <sheetName val="적용토목"/>
      <sheetName val=""/>
      <sheetName val="교각계산"/>
      <sheetName val="126.255"/>
      <sheetName val="단가조사표 (2)"/>
      <sheetName val="단가조사-2"/>
      <sheetName val="PI"/>
      <sheetName val="포장직선구간"/>
      <sheetName val="수량산출서-2"/>
      <sheetName val="기초일위"/>
      <sheetName val="단중표"/>
      <sheetName val="코드정보"/>
      <sheetName val="견적서"/>
      <sheetName val="LOPCALC"/>
      <sheetName val="AC포장수량"/>
      <sheetName val="공통비(전체)"/>
      <sheetName val="형틀공사"/>
      <sheetName val="교대(A1-A2)"/>
      <sheetName val="대비표(토공1안)"/>
      <sheetName val="몸체(460×600)"/>
      <sheetName val="터파기및재료"/>
      <sheetName val="40총괄"/>
      <sheetName val="40집계"/>
      <sheetName val="업무분장"/>
      <sheetName val="Linkedin_Lead ad"/>
      <sheetName val="Facebook_Lead ad"/>
      <sheetName val="Facebook_Page Like ad"/>
      <sheetName val="내역서1999_8최종"/>
      <sheetName val="내역서1999_8최종1"/>
      <sheetName val="CTEMCOST"/>
      <sheetName val="현장근무일지 (3)"/>
      <sheetName val="투찰금액"/>
      <sheetName val="수목데이타 "/>
      <sheetName val="선로정수계산"/>
      <sheetName val="산출근거"/>
      <sheetName val="2호맨홀공제수량"/>
      <sheetName val="일위대가(가설)"/>
      <sheetName val="DATA1"/>
      <sheetName val="골조시행"/>
      <sheetName val="품셈"/>
      <sheetName val="POOM_MOTO"/>
      <sheetName val="POOM_MOTO2"/>
      <sheetName val="일위대가-1"/>
      <sheetName val="257A1"/>
      <sheetName val="맨홀(2~4)"/>
      <sheetName val="단면가정"/>
      <sheetName val="맨홀토공(3)"/>
      <sheetName val="수원공사비"/>
      <sheetName val="적용기준표(98년상반기)"/>
      <sheetName val="마산방향철근집계"/>
      <sheetName val="Total"/>
      <sheetName val="총(신설)"/>
      <sheetName val="plan&amp;section of foundation"/>
      <sheetName val="design criteria"/>
      <sheetName val="hvac(제어동)"/>
      <sheetName val="수량산출서"/>
      <sheetName val="4-3 보온 기본물량집계"/>
      <sheetName val="총괄표"/>
      <sheetName val="한계원가"/>
      <sheetName val="(A)내역서"/>
      <sheetName val="중기운반자재총(구조물)"/>
      <sheetName val="설계예산서"/>
      <sheetName val="공사비산출내역"/>
      <sheetName val="사급자재"/>
      <sheetName val="자재단가비교표"/>
      <sheetName val="_산근2_"/>
      <sheetName val="_산근4_"/>
      <sheetName val="_산근5_"/>
      <sheetName val="내역서 "/>
      <sheetName val="1.설계기준"/>
      <sheetName val="일위대가서식"/>
      <sheetName val="인구"/>
      <sheetName val="환경평가"/>
      <sheetName val="AS포장복구 "/>
      <sheetName val="단가조사서"/>
      <sheetName val="주요기준"/>
      <sheetName val="인원계획-미화"/>
      <sheetName val="중기"/>
      <sheetName val="업무용유지비실적"/>
      <sheetName val="사업성분석"/>
      <sheetName val="도장"/>
      <sheetName val="단가산출서"/>
      <sheetName val="구분자"/>
      <sheetName val="토공사"/>
      <sheetName val="횡배수관토공수량"/>
      <sheetName val="토량1-1"/>
      <sheetName val="준공조서"/>
      <sheetName val="공사준공계"/>
      <sheetName val="준공검사보고서"/>
      <sheetName val="경비2내역"/>
      <sheetName val="XL4Poppy"/>
      <sheetName val="초기화면"/>
      <sheetName val="데이터"/>
      <sheetName val="부대내역"/>
      <sheetName val="Macro(전선)"/>
      <sheetName val="A-1"/>
      <sheetName val="사리부설"/>
      <sheetName val="cp1"/>
      <sheetName val="공종별내역서"/>
      <sheetName val="철거산출근거"/>
      <sheetName val="부관맨홀조서"/>
      <sheetName val="품셈표"/>
      <sheetName val="설계예산2"/>
      <sheetName val="관급자재"/>
      <sheetName val="변경관급자재"/>
      <sheetName val="5지구단위"/>
      <sheetName val="별첨"/>
      <sheetName val="BOX전기내역"/>
      <sheetName val="문학간접"/>
      <sheetName val="___________My_Documents_______2"/>
      <sheetName val="___________My_Documents_______3"/>
      <sheetName val="9GNG운반"/>
      <sheetName val="고창터널(고창방향)"/>
      <sheetName val="2F_회의실견적(5_14_일대)3"/>
      <sheetName val="덕전리"/>
      <sheetName val="평균환율-USD"/>
      <sheetName val="토공집계"/>
      <sheetName val="REINF."/>
      <sheetName val="견적공통"/>
      <sheetName val="단가입력"/>
      <sheetName val="_HIT-&gt;HMC_견적(3900)3"/>
      <sheetName val="단가_(2)3"/>
      <sheetName val="경율산정_XLS3"/>
      <sheetName val="Sheet1_(2)2"/>
      <sheetName val="표지_(2)2"/>
      <sheetName val="전차선로_물량표2"/>
      <sheetName val="날개수량1_52"/>
      <sheetName val="Customer_Databas2"/>
      <sheetName val="IMPEADENCE_MAP_취수장2"/>
      <sheetName val="PROJECT_BRIEF(EX_NEW)2"/>
      <sheetName val="전선_및_전선관"/>
      <sheetName val="원가_(2)"/>
      <sheetName val="CT_"/>
      <sheetName val="3BL공동구_수량"/>
      <sheetName val="조도계산서_(도서)"/>
      <sheetName val="8_PILE__(돌출)"/>
      <sheetName val="_냉각수펌프"/>
      <sheetName val="내역서1999_8최종2"/>
      <sheetName val="I_설계조건"/>
      <sheetName val="6PILE__(돌출)"/>
      <sheetName val="5_연간운전비계산서"/>
      <sheetName val="G_R300경비"/>
      <sheetName val="1차_내역서"/>
      <sheetName val="준검_내역서"/>
      <sheetName val="토공(우물통,기타)_"/>
      <sheetName val="_내역"/>
      <sheetName val="3_공통공사대비"/>
      <sheetName val="단면_(2)"/>
      <sheetName val="TOWER_10TON"/>
      <sheetName val="원본_(4)"/>
      <sheetName val="1000_DB구축_부표"/>
      <sheetName val="Book4_xls"/>
      <sheetName val="내역_(2)"/>
      <sheetName val="일위대가총괄표_2(설치)"/>
      <sheetName val="1_우편집중내역서"/>
      <sheetName val="실행내역서_"/>
      <sheetName val="BSD_(2)"/>
      <sheetName val="단가조사표_(2)"/>
      <sheetName val="126_255"/>
      <sheetName val="Linkedin_Lead_ad"/>
      <sheetName val="Facebook_Lead_ad"/>
      <sheetName val="Facebook_Page_Like_ad"/>
      <sheetName val="수목데이타_"/>
      <sheetName val="현장근무일지_(3)"/>
      <sheetName val="plan&amp;section_of_foundation"/>
      <sheetName val="design_criteria"/>
      <sheetName val="MixBed"/>
      <sheetName val="CondPol"/>
      <sheetName val="은행"/>
      <sheetName val="4월"/>
      <sheetName val="3월"/>
      <sheetName val="12월"/>
      <sheetName val="5월"/>
      <sheetName val="2월"/>
      <sheetName val="1월"/>
      <sheetName val="변경내역을"/>
      <sheetName val="공통산출근거"/>
      <sheetName val="옥룡잡비"/>
      <sheetName val="횡배수관"/>
      <sheetName val="ASP"/>
      <sheetName val="공사요율"/>
      <sheetName val="구조물터파기수량집계"/>
      <sheetName val="측구터파기공수량집계"/>
      <sheetName val="배수공 시멘트 및 골재량 산출"/>
      <sheetName val="직공비"/>
      <sheetName val="용역단가"/>
      <sheetName val="지구단위계획"/>
      <sheetName val="MSTS"/>
      <sheetName val="1"/>
      <sheetName val="한화금융비"/>
      <sheetName val="기초"/>
      <sheetName val="주관사업"/>
      <sheetName val="대전-교대(A1-A2)"/>
      <sheetName val="p2-1"/>
      <sheetName val="심사"/>
      <sheetName val="CAT_5"/>
      <sheetName val="총물량"/>
      <sheetName val="원가계산 (2)"/>
      <sheetName val="STAND20"/>
      <sheetName val="NP-총정리"/>
      <sheetName val="2000전체분"/>
      <sheetName val="예산실적전체당월"/>
      <sheetName val="지수"/>
      <sheetName val="Output"/>
      <sheetName val="20_10_100"/>
      <sheetName val="P.M 별"/>
      <sheetName val="서울대규장각(가시설흙막이)"/>
      <sheetName val="적심사표"/>
      <sheetName val="S&amp;R"/>
      <sheetName val="메인거더-크로스빔200연결부"/>
      <sheetName val="관리자"/>
      <sheetName val="일위_파일"/>
      <sheetName val="부대관련자료"/>
      <sheetName val="CODE1"/>
      <sheetName val="추가예산"/>
      <sheetName val="재료비"/>
      <sheetName val="전기"/>
      <sheetName val="화재 탐지 설비"/>
      <sheetName val="지출결의서(1-3)"/>
      <sheetName val="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sheetData sheetId="363"/>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sheetData sheetId="373"/>
      <sheetData sheetId="374"/>
      <sheetData sheetId="375"/>
      <sheetData sheetId="376" refreshError="1"/>
      <sheetData sheetId="377" refreshError="1"/>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
      <sheetName val="N間勞計"/>
      <sheetName val="N間比率"/>
      <sheetName val="N間時率"/>
      <sheetName val="N工數1"/>
      <sheetName val="N工數2"/>
      <sheetName val="N勞計"/>
      <sheetName val="N勞務分"/>
      <sheetName val="N勞務實"/>
      <sheetName val="N勞作"/>
      <sheetName val="N賃率-職"/>
      <sheetName val="K經配賦"/>
      <sheetName val="K經調整"/>
      <sheetName val="K消耗分"/>
      <sheetName val="A製總"/>
      <sheetName val="I一般比"/>
      <sheetName val="공사내역"/>
      <sheetName val="설직재-1"/>
      <sheetName val="제-노임"/>
      <sheetName val="ABUT수량-A1"/>
      <sheetName val="20관리비율"/>
      <sheetName val="Sheet6"/>
      <sheetName val="CP-E2 (품셈표)"/>
      <sheetName val="노임단가"/>
      <sheetName val="N賃率_職"/>
      <sheetName val="ETC"/>
      <sheetName val="자재단가비교표"/>
      <sheetName val="집수정"/>
      <sheetName val="J直材4"/>
      <sheetName val="포장복구집계"/>
      <sheetName val="#REF"/>
      <sheetName val="내역서2안"/>
      <sheetName val="1.설계조건"/>
      <sheetName val="원효펌프교체020812"/>
      <sheetName val="work-form"/>
      <sheetName val="LEGEND"/>
      <sheetName val="1.수인터널"/>
      <sheetName val="직노"/>
      <sheetName val="GAEYO"/>
      <sheetName val="을 1"/>
      <sheetName val="을 2"/>
      <sheetName val="Sheet1"/>
      <sheetName val="손익분석"/>
      <sheetName val="양천현"/>
      <sheetName val="직재"/>
      <sheetName val="갑지1"/>
      <sheetName val="내역서"/>
      <sheetName val="_REF"/>
      <sheetName val="홍보비디오"/>
      <sheetName val="지구단위계획"/>
      <sheetName val="제직재"/>
      <sheetName val="심사계산"/>
      <sheetName val="심사물량"/>
      <sheetName val="도로정위치부표"/>
      <sheetName val="DB구축"/>
      <sheetName val="도로조사부표"/>
      <sheetName val="재정비내역"/>
      <sheetName val="입력변수"/>
      <sheetName val="지적고시내역"/>
      <sheetName val="예방접종계획"/>
      <sheetName val="버스운행안내"/>
      <sheetName val="근태계획서"/>
      <sheetName val="진입부 단위수량"/>
      <sheetName val="조명시설"/>
      <sheetName val="설비단가표"/>
      <sheetName val="DATA"/>
      <sheetName val="내역서-CCTV"/>
      <sheetName val="입찰안"/>
      <sheetName val="총괄표"/>
      <sheetName val="Sheet4"/>
      <sheetName val="갑지(추정)"/>
      <sheetName val="일위"/>
      <sheetName val="기본일위"/>
      <sheetName val="패널"/>
      <sheetName val="실행내역"/>
      <sheetName val="노임조서"/>
      <sheetName val="Curves"/>
      <sheetName val="Tables"/>
      <sheetName val="노임단가표"/>
      <sheetName val="SP-B1"/>
      <sheetName val="9GNG운반"/>
      <sheetName val="일위대가"/>
      <sheetName val="재고"/>
      <sheetName val="전차선로 물량표"/>
      <sheetName val="가압장(토목)"/>
      <sheetName val="역T형"/>
      <sheetName val="작성기준"/>
      <sheetName val="2001년고정자산"/>
      <sheetName val="식재인부"/>
      <sheetName val="환율"/>
      <sheetName val="여수토공사비"/>
      <sheetName val="CP-E2_(품셈표)"/>
      <sheetName val="1_설계조건"/>
      <sheetName val="1_수인터널"/>
      <sheetName val="잡철물"/>
      <sheetName val="J輸入材"/>
      <sheetName val="J作計"/>
      <sheetName val="J材料量1"/>
      <sheetName val="J材料量2"/>
      <sheetName val="J直材1"/>
      <sheetName val="J直材2"/>
      <sheetName val="J直材3"/>
      <sheetName val="K減象却"/>
      <sheetName val="K經計"/>
      <sheetName val="IS"/>
      <sheetName val="J間材"/>
      <sheetName val="J輸入計"/>
      <sheetName val="J輸入率1"/>
      <sheetName val="수량산출"/>
      <sheetName val="제출내역 (2)"/>
      <sheetName val="토적계산"/>
      <sheetName val="sh1"/>
      <sheetName val="과천MAIN"/>
      <sheetName val="신우"/>
      <sheetName val="매립"/>
      <sheetName val="총괄"/>
      <sheetName val="01"/>
      <sheetName val="INPUT"/>
      <sheetName val="샘플표지"/>
      <sheetName val="노임"/>
      <sheetName val="감가상각"/>
      <sheetName val="CT "/>
      <sheetName val="단가표"/>
      <sheetName val="C-직노1"/>
      <sheetName val="D-경비1"/>
      <sheetName val="전신환매도율"/>
      <sheetName val="조건표"/>
      <sheetName val="소비자가"/>
      <sheetName val="인수공"/>
      <sheetName val="A4-結果 "/>
      <sheetName val="요율"/>
      <sheetName val="내역"/>
      <sheetName val="일위목록"/>
      <sheetName val="접지수량"/>
      <sheetName val="옥외외등집계표"/>
      <sheetName val="약품공급2"/>
      <sheetName val="자재테이블"/>
      <sheetName val="2000년1차"/>
      <sheetName val="투자-국내2"/>
      <sheetName val="건축내역"/>
      <sheetName val="노임단가 (2)"/>
      <sheetName val="원가계산서구조조정"/>
      <sheetName val="DB"/>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전기2005"/>
      <sheetName val="통신2005"/>
      <sheetName val="기본단가표"/>
      <sheetName val="공사원가계산서"/>
      <sheetName val="2000전체분"/>
      <sheetName val="시약"/>
      <sheetName val="재료비"/>
      <sheetName val="자재단가표"/>
      <sheetName val="산출(2)"/>
      <sheetName val="전체제잡비"/>
      <sheetName val="견적서"/>
      <sheetName val="ELEC"/>
      <sheetName val="내   역"/>
      <sheetName val="제작기술지원센터"/>
      <sheetName val="제노임"/>
      <sheetName val="Resource2"/>
      <sheetName val="대포2교접속"/>
      <sheetName val="천방교접속"/>
      <sheetName val="급,배기팬"/>
      <sheetName val="교각계산"/>
      <sheetName val="경산"/>
      <sheetName val="봉양~조차장간고하개명(신설)"/>
      <sheetName val="자재단가"/>
      <sheetName val="노무비"/>
      <sheetName val="신호등일위대가"/>
      <sheetName val=" HIT-&gt;HMC 견적(3900)"/>
      <sheetName val="SHEET PILE단가"/>
      <sheetName val="일위대가목록"/>
      <sheetName val="#3_일위대가목록"/>
      <sheetName val="#2_일위대가목록"/>
      <sheetName val="노단"/>
      <sheetName val="기준"/>
      <sheetName val="현금예금"/>
      <sheetName val="증감대비"/>
      <sheetName val="약품설비"/>
      <sheetName val="2공구산출내역"/>
      <sheetName val="예가표"/>
      <sheetName val="총괄 CCTV수량"/>
      <sheetName val="일위대가(VDS)"/>
      <sheetName val="제경집계"/>
      <sheetName val="mcc일위대가"/>
      <sheetName val="6. 직접경비"/>
      <sheetName val="단위일위"/>
      <sheetName val="b_balju_cho"/>
      <sheetName val="공조기"/>
      <sheetName val="을"/>
      <sheetName val="단"/>
      <sheetName val="토사(PE)"/>
      <sheetName val="기초자료입력"/>
      <sheetName val="원가 (2)"/>
      <sheetName val="Sheet3"/>
      <sheetName val="5.설치내역"/>
      <sheetName val="EQ-R1"/>
      <sheetName val="7단가"/>
      <sheetName val="재집"/>
      <sheetName val="Total"/>
      <sheetName val="시행후면적"/>
      <sheetName val="수지예산"/>
      <sheetName val="금액내역서"/>
      <sheetName val="예정(3)"/>
      <sheetName val="동원(3)"/>
      <sheetName val="납부서"/>
      <sheetName val="품셈표"/>
      <sheetName val="EP0618"/>
      <sheetName val="단가조사"/>
      <sheetName val="工완성공사율"/>
      <sheetName val="데이타"/>
      <sheetName val="일위대가(가설)"/>
      <sheetName val="9811"/>
      <sheetName val="갑지"/>
      <sheetName val="집계표"/>
      <sheetName val="인건비 "/>
      <sheetName val="HP1AMLIST"/>
      <sheetName val="2.4 자재단가비교표"/>
      <sheetName val="일위대가(4층원격)"/>
      <sheetName val="청천내"/>
      <sheetName val="단가산출2"/>
      <sheetName val="단가 및 재료비"/>
      <sheetName val="단가산출1"/>
      <sheetName val="CABLE"/>
      <sheetName val="산출기초(기계터파기)3열"/>
      <sheetName val="전송망집계"/>
      <sheetName val="철거수량(전송)"/>
      <sheetName val="인건비"/>
      <sheetName val="유동표"/>
      <sheetName val="Price List"/>
      <sheetName val="합천내역"/>
      <sheetName val="총괄집계표"/>
      <sheetName val="임율"/>
      <sheetName val="부하(성남)"/>
      <sheetName val="C3"/>
      <sheetName val="토공총괄표"/>
      <sheetName val="HD01"/>
      <sheetName val="98연계표"/>
      <sheetName val="실행철강하도"/>
      <sheetName val="CODE"/>
      <sheetName val="cal"/>
      <sheetName val="성곽내역서"/>
      <sheetName val="Sheet17"/>
      <sheetName val="DATE"/>
      <sheetName val="내역을"/>
      <sheetName val="내역서1-2"/>
      <sheetName val="시설수량표"/>
      <sheetName val="식재수량표"/>
      <sheetName val="건축일위"/>
      <sheetName val="그라우팅일위"/>
      <sheetName val="전기"/>
      <sheetName val="현장관리비"/>
      <sheetName val="단위세대물량"/>
      <sheetName val="기초DATA(2)"/>
      <sheetName val="공정코드"/>
      <sheetName val="하조서"/>
      <sheetName val="DATA 입력란"/>
      <sheetName val="기계경비총괄표"/>
      <sheetName val="일위대가_현장"/>
      <sheetName val="횡배수관집현황(2공구)"/>
      <sheetName val="수목표준대가"/>
      <sheetName val="산출기준자료"/>
      <sheetName val="발전계획"/>
      <sheetName val="기존단가 (2)"/>
      <sheetName val="기계경비"/>
      <sheetName val="코드표"/>
      <sheetName val="SLAB&quot;1&quot;"/>
      <sheetName val="단가"/>
      <sheetName val="을지"/>
      <sheetName val="하부철근수량"/>
      <sheetName val="단가 "/>
      <sheetName val="수목데이타 "/>
      <sheetName val="부대공Ⅱ"/>
      <sheetName val="변압기 및 발전기 용량"/>
      <sheetName val="단위수량"/>
      <sheetName val="노무비 "/>
      <sheetName val="프로젝트"/>
      <sheetName val="터파기및재료"/>
      <sheetName val="연부97-1"/>
      <sheetName val="Baby일위대가"/>
      <sheetName val="목록"/>
      <sheetName val="서식시트"/>
      <sheetName val="횡배수관토공수량"/>
      <sheetName val="BSD _2_"/>
      <sheetName val="유림골조"/>
      <sheetName val="Sheet2"/>
      <sheetName val=" 냉각수펌프"/>
      <sheetName val="2F 회의실견적(5_14 일대)"/>
      <sheetName val="LH3 동양시스템"/>
      <sheetName val="일위대가표"/>
      <sheetName val="한강운반비"/>
      <sheetName val="을-ATYPE"/>
      <sheetName val="danga"/>
      <sheetName val="ilch"/>
      <sheetName val="위치조서"/>
      <sheetName val="제36-40호표"/>
      <sheetName val="샤워실위생"/>
      <sheetName val="unit 4"/>
      <sheetName val="설계조건"/>
      <sheetName val="조경"/>
      <sheetName val="총괄내역서"/>
      <sheetName val="FANDBS"/>
      <sheetName val="GRDATA"/>
      <sheetName val="SHAFTDBSE"/>
      <sheetName val="산출내역서"/>
      <sheetName val="정산자료"/>
      <sheetName val="본부"/>
      <sheetName val="전주"/>
      <sheetName val="광주"/>
      <sheetName val="순천"/>
      <sheetName val="남원"/>
      <sheetName val="목포"/>
      <sheetName val="군산"/>
      <sheetName val="표지"/>
      <sheetName val="인건-측정"/>
      <sheetName val="A-4"/>
      <sheetName val="금호"/>
      <sheetName val="HVAC"/>
      <sheetName val="소요자재"/>
      <sheetName val="노무산출서"/>
      <sheetName val="전체"/>
      <sheetName val="조도계산서 (도서)"/>
      <sheetName val="일위대가(계측기설치)"/>
      <sheetName val="정공공사"/>
      <sheetName val="중기사용료"/>
      <sheetName val="날개벽"/>
      <sheetName val="유기공정"/>
      <sheetName val="적용토목"/>
      <sheetName val="공정집계_국별"/>
      <sheetName val="대치판정"/>
      <sheetName val="품셈TABLE"/>
      <sheetName val="연습"/>
      <sheetName val="각형맨홀"/>
      <sheetName val="2"/>
      <sheetName val="96갑지"/>
      <sheetName val="입력"/>
      <sheetName val="말뚝지지력산정"/>
      <sheetName val="99노임기준"/>
      <sheetName val="접속도로1"/>
      <sheetName val="평자재단가"/>
      <sheetName val="주차구획선수량"/>
      <sheetName val="직공비"/>
      <sheetName val="공사현황"/>
      <sheetName val="1단계"/>
      <sheetName val="48전력선로일위"/>
      <sheetName val="COST"/>
      <sheetName val="재료비집계"/>
      <sheetName val="일(4)"/>
      <sheetName val="제조노임"/>
      <sheetName val="원가총괄"/>
      <sheetName val="다목적갑"/>
      <sheetName val="정부노임단가"/>
      <sheetName val="TABLE"/>
      <sheetName val="수목단가"/>
      <sheetName val="1.1서버도입"/>
      <sheetName val="ELECTRIC"/>
      <sheetName val="CPM챠트"/>
      <sheetName val="카니발(자105노60)"/>
      <sheetName val="공사수행방안"/>
      <sheetName val="조건입력"/>
      <sheetName val="조건입력(2)"/>
      <sheetName val="장비선정"/>
      <sheetName val="4월"/>
      <sheetName val="8월"/>
      <sheetName val="12월"/>
      <sheetName val="2월"/>
      <sheetName val="1월"/>
      <sheetName val="7월"/>
      <sheetName val="6월"/>
      <sheetName val="3월"/>
      <sheetName val="5월"/>
      <sheetName val="11월"/>
      <sheetName val="10월"/>
      <sheetName val="9월"/>
      <sheetName val="FACTOR"/>
      <sheetName val="공문"/>
      <sheetName val="원본(갑지)"/>
      <sheetName val="노임단가 및 기계경비"/>
      <sheetName val="설치공사2"/>
      <sheetName val="기본DATA"/>
      <sheetName val="시화점실행"/>
      <sheetName val="예비품"/>
      <sheetName val="A4-結果_"/>
      <sheetName val="제수"/>
      <sheetName val="공기"/>
      <sheetName val="견적대비표"/>
      <sheetName val="가로등기초"/>
      <sheetName val="PAD TR보호대기초"/>
      <sheetName val="재료"/>
      <sheetName val="설치자재"/>
      <sheetName val="DB단가"/>
      <sheetName val="원형맨홀수량"/>
      <sheetName val="OPT7"/>
      <sheetName val="견적율"/>
      <sheetName val="사급자재"/>
      <sheetName val="토목"/>
      <sheetName val="조도계산"/>
      <sheetName val="AL공사(원)"/>
      <sheetName val="기계경비목록"/>
      <sheetName val="식재가격"/>
      <sheetName val="식재총괄"/>
      <sheetName val="돈암사업"/>
      <sheetName val="DATA_입력란"/>
      <sheetName val="총괄_CCTV수량"/>
      <sheetName val="횡 연장"/>
      <sheetName val="정SW_원_"/>
      <sheetName val="수량 산출서"/>
      <sheetName val="결과조달"/>
      <sheetName val="예산대비"/>
      <sheetName val="정SW(원)"/>
      <sheetName val="EQ"/>
      <sheetName val="C-노임단가"/>
      <sheetName val="소방"/>
      <sheetName val="제품별"/>
      <sheetName val="Y-WORK"/>
      <sheetName val="백암비스타내역"/>
      <sheetName val="발신정보"/>
      <sheetName val="BID"/>
      <sheetName val="환산"/>
      <sheetName val="wall"/>
      <sheetName val="G.R300경비"/>
      <sheetName val="Sheet1 (2)"/>
      <sheetName val="HW일위"/>
      <sheetName val="969910( R)"/>
      <sheetName val="분석"/>
      <sheetName val="969910(_R)"/>
      <sheetName val="용소리교"/>
      <sheetName val="품셈"/>
      <sheetName val="Macro(전선)"/>
      <sheetName val="CP-E2_(품셈표)1"/>
      <sheetName val="1_설계조건1"/>
      <sheetName val="1_수인터널1"/>
      <sheetName val="을_1"/>
      <sheetName val="을_2"/>
      <sheetName val="진입부_단위수량"/>
      <sheetName val="전차선로_물량표"/>
      <sheetName val="4"/>
      <sheetName val="11"/>
      <sheetName val="8"/>
      <sheetName val="7"/>
      <sheetName val="6"/>
      <sheetName val="5"/>
      <sheetName val="10"/>
      <sheetName val="9"/>
      <sheetName val="준검 내역서"/>
      <sheetName val="EACT10"/>
      <sheetName val="공장별판관비배부"/>
      <sheetName val="수정시산표"/>
      <sheetName val="Sheet5"/>
      <sheetName val="월별가중치"/>
      <sheetName val="마산월령동골조물량변경"/>
      <sheetName val="반중력식옹벽"/>
      <sheetName val="케이블및전선관규격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v>0</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v>0</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v>0</v>
          </cell>
        </row>
        <row r="41">
          <cell r="A41" t="str">
            <v>제    도    공</v>
          </cell>
          <cell r="D41">
            <v>1</v>
          </cell>
          <cell r="E41" t="str">
            <v>"</v>
          </cell>
          <cell r="H41">
            <v>32747</v>
          </cell>
        </row>
        <row r="42">
          <cell r="A42" t="str">
            <v>현    도    공</v>
          </cell>
          <cell r="C42">
            <v>0</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v>0</v>
          </cell>
        </row>
        <row r="68">
          <cell r="A68" t="str">
            <v>특급기술자(건설및기타)</v>
          </cell>
          <cell r="D68">
            <v>1</v>
          </cell>
          <cell r="E68" t="str">
            <v xml:space="preserve">일 </v>
          </cell>
          <cell r="H68">
            <v>142203</v>
          </cell>
          <cell r="L68">
            <v>0</v>
          </cell>
        </row>
        <row r="69">
          <cell r="A69" t="str">
            <v>고급기술자(    "     )</v>
          </cell>
          <cell r="D69">
            <v>1</v>
          </cell>
          <cell r="E69" t="str">
            <v xml:space="preserve">일 </v>
          </cell>
          <cell r="H69">
            <v>117410</v>
          </cell>
          <cell r="L69">
            <v>0</v>
          </cell>
        </row>
        <row r="70">
          <cell r="A70" t="str">
            <v>중급기술자(    "     )</v>
          </cell>
          <cell r="D70">
            <v>1</v>
          </cell>
          <cell r="E70" t="str">
            <v xml:space="preserve">일 </v>
          </cell>
          <cell r="H70">
            <v>97488</v>
          </cell>
          <cell r="L70">
            <v>0</v>
          </cell>
        </row>
        <row r="71">
          <cell r="A71" t="str">
            <v>초급기술자(    "     )</v>
          </cell>
          <cell r="D71">
            <v>1</v>
          </cell>
          <cell r="E71" t="str">
            <v xml:space="preserve">일 </v>
          </cell>
          <cell r="H71">
            <v>69405</v>
          </cell>
          <cell r="L71">
            <v>0</v>
          </cell>
        </row>
        <row r="72">
          <cell r="A72" t="str">
            <v>고급기능사(    "     )</v>
          </cell>
          <cell r="D72">
            <v>1</v>
          </cell>
          <cell r="E72" t="str">
            <v xml:space="preserve">일 </v>
          </cell>
          <cell r="H72">
            <v>68094</v>
          </cell>
          <cell r="L72">
            <v>0</v>
          </cell>
        </row>
        <row r="73">
          <cell r="A73" t="str">
            <v>중급기능사(    "     )</v>
          </cell>
          <cell r="D73">
            <v>1</v>
          </cell>
          <cell r="E73" t="str">
            <v xml:space="preserve">일 </v>
          </cell>
          <cell r="H73">
            <v>60249</v>
          </cell>
          <cell r="L73">
            <v>0</v>
          </cell>
        </row>
        <row r="74">
          <cell r="A74" t="str">
            <v>초급기능사(    "     )</v>
          </cell>
          <cell r="D74">
            <v>1</v>
          </cell>
          <cell r="E74" t="str">
            <v xml:space="preserve">일 </v>
          </cell>
          <cell r="H74">
            <v>48652</v>
          </cell>
          <cell r="L74">
            <v>0</v>
          </cell>
        </row>
        <row r="75">
          <cell r="C75">
            <v>0</v>
          </cell>
        </row>
        <row r="76">
          <cell r="C76">
            <v>0</v>
          </cell>
        </row>
        <row r="77">
          <cell r="C77">
            <v>0</v>
          </cell>
        </row>
        <row r="78">
          <cell r="C78">
            <v>0</v>
          </cell>
        </row>
        <row r="79">
          <cell r="C79">
            <v>0</v>
          </cell>
        </row>
        <row r="81">
          <cell r="B81" t="str">
            <v>'98 년도  소 모 자 재  단 가 표</v>
          </cell>
        </row>
        <row r="82">
          <cell r="E82">
            <v>0</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v>0</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v>0</v>
          </cell>
          <cell r="L156">
            <v>12</v>
          </cell>
        </row>
        <row r="157">
          <cell r="B157" t="str">
            <v xml:space="preserve">  "</v>
          </cell>
          <cell r="C157" t="str">
            <v>1.5 Hp</v>
          </cell>
          <cell r="D157">
            <v>1</v>
          </cell>
          <cell r="E157" t="str">
            <v>"</v>
          </cell>
          <cell r="H157">
            <v>0</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v>0</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v>0</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v>0</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v>0</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v>0</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v>0</v>
          </cell>
        </row>
        <row r="317">
          <cell r="A317">
            <v>0</v>
          </cell>
          <cell r="B317" t="str">
            <v>⊙ 제작 가공비</v>
          </cell>
        </row>
        <row r="318">
          <cell r="A318">
            <v>0</v>
          </cell>
          <cell r="B318" t="str">
            <v>▷GATE LEAF</v>
          </cell>
          <cell r="C318" t="str">
            <v>소   계</v>
          </cell>
          <cell r="F318">
            <v>1668518</v>
          </cell>
          <cell r="H318">
            <v>1322330</v>
          </cell>
          <cell r="J318">
            <v>237292</v>
          </cell>
          <cell r="L318">
            <v>108896</v>
          </cell>
        </row>
        <row r="319">
          <cell r="A319">
            <v>0</v>
          </cell>
          <cell r="C319" t="str">
            <v>인 건 비</v>
          </cell>
          <cell r="D319">
            <v>1</v>
          </cell>
          <cell r="E319" t="str">
            <v>TON</v>
          </cell>
          <cell r="F319">
            <v>1195828</v>
          </cell>
          <cell r="H319">
            <v>1195828</v>
          </cell>
        </row>
        <row r="320">
          <cell r="A320">
            <v>0</v>
          </cell>
          <cell r="C320" t="str">
            <v>사용장비경비</v>
          </cell>
          <cell r="D320">
            <v>1</v>
          </cell>
          <cell r="E320" t="str">
            <v>TON</v>
          </cell>
          <cell r="F320">
            <v>247732</v>
          </cell>
          <cell r="H320">
            <v>126502</v>
          </cell>
          <cell r="J320">
            <v>31430</v>
          </cell>
          <cell r="L320">
            <v>89800</v>
          </cell>
        </row>
        <row r="321">
          <cell r="A321">
            <v>0</v>
          </cell>
          <cell r="C321" t="str">
            <v>소모자재비</v>
          </cell>
          <cell r="D321">
            <v>1</v>
          </cell>
          <cell r="E321" t="str">
            <v>TON</v>
          </cell>
          <cell r="F321">
            <v>224958</v>
          </cell>
          <cell r="J321">
            <v>205862</v>
          </cell>
          <cell r="L321">
            <v>19096</v>
          </cell>
        </row>
        <row r="323">
          <cell r="A323">
            <v>0</v>
          </cell>
          <cell r="B323" t="str">
            <v>▷GUIDE FRAME</v>
          </cell>
          <cell r="C323" t="str">
            <v>소   계</v>
          </cell>
          <cell r="F323">
            <v>4324511</v>
          </cell>
          <cell r="H323">
            <v>3911039</v>
          </cell>
          <cell r="J323">
            <v>289792</v>
          </cell>
          <cell r="L323">
            <v>123680</v>
          </cell>
        </row>
        <row r="324">
          <cell r="A324">
            <v>0</v>
          </cell>
          <cell r="C324" t="str">
            <v>인 건 비</v>
          </cell>
          <cell r="D324">
            <v>1</v>
          </cell>
          <cell r="E324" t="str">
            <v>TON</v>
          </cell>
          <cell r="F324">
            <v>3784537</v>
          </cell>
          <cell r="H324">
            <v>3784537</v>
          </cell>
        </row>
        <row r="325">
          <cell r="A325">
            <v>0</v>
          </cell>
          <cell r="C325" t="str">
            <v>사용장비경비</v>
          </cell>
          <cell r="D325">
            <v>1</v>
          </cell>
          <cell r="E325" t="str">
            <v>TON</v>
          </cell>
          <cell r="F325">
            <v>247732</v>
          </cell>
          <cell r="H325">
            <v>126502</v>
          </cell>
          <cell r="J325">
            <v>31430</v>
          </cell>
          <cell r="L325">
            <v>89800</v>
          </cell>
          <cell r="M325" t="str">
            <v>ROLLER GATELEAF 적용</v>
          </cell>
        </row>
        <row r="326">
          <cell r="A326">
            <v>0</v>
          </cell>
          <cell r="C326" t="str">
            <v>소모자재비</v>
          </cell>
          <cell r="D326">
            <v>1</v>
          </cell>
          <cell r="E326" t="str">
            <v>TON</v>
          </cell>
          <cell r="F326">
            <v>292242</v>
          </cell>
          <cell r="J326">
            <v>258362</v>
          </cell>
          <cell r="L326">
            <v>33880</v>
          </cell>
        </row>
        <row r="328">
          <cell r="A328">
            <v>0</v>
          </cell>
          <cell r="B328" t="str">
            <v>⊙ 설  치  비</v>
          </cell>
        </row>
        <row r="329">
          <cell r="A329">
            <v>0</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v>0</v>
          </cell>
          <cell r="C332" t="str">
            <v>인 건 비</v>
          </cell>
          <cell r="D332">
            <v>1</v>
          </cell>
          <cell r="E332" t="str">
            <v>TON</v>
          </cell>
          <cell r="F332">
            <v>1091285</v>
          </cell>
          <cell r="H332">
            <v>1091285</v>
          </cell>
        </row>
        <row r="333">
          <cell r="A333">
            <v>0</v>
          </cell>
          <cell r="C333" t="str">
            <v>사용장비경비</v>
          </cell>
          <cell r="D333">
            <v>1</v>
          </cell>
          <cell r="E333" t="str">
            <v>TON</v>
          </cell>
          <cell r="F333">
            <v>1341424</v>
          </cell>
          <cell r="H333">
            <v>578744</v>
          </cell>
          <cell r="J333">
            <v>187256</v>
          </cell>
          <cell r="L333">
            <v>575424</v>
          </cell>
        </row>
        <row r="334">
          <cell r="A334">
            <v>0</v>
          </cell>
          <cell r="C334" t="str">
            <v>소모자재비</v>
          </cell>
          <cell r="D334">
            <v>1</v>
          </cell>
          <cell r="E334" t="str">
            <v>TON</v>
          </cell>
          <cell r="F334">
            <v>38867</v>
          </cell>
          <cell r="J334">
            <v>38867</v>
          </cell>
        </row>
        <row r="336">
          <cell r="A336">
            <v>0</v>
          </cell>
          <cell r="B336" t="str">
            <v>▷GUIDE FRAME</v>
          </cell>
          <cell r="C336" t="str">
            <v>소   계</v>
          </cell>
          <cell r="F336">
            <v>5148432</v>
          </cell>
          <cell r="H336">
            <v>4267975</v>
          </cell>
          <cell r="J336">
            <v>305033</v>
          </cell>
          <cell r="L336">
            <v>575424</v>
          </cell>
        </row>
        <row r="337">
          <cell r="A337">
            <v>0</v>
          </cell>
          <cell r="C337" t="str">
            <v>인 건 비</v>
          </cell>
          <cell r="D337">
            <v>1</v>
          </cell>
          <cell r="E337" t="str">
            <v>TON</v>
          </cell>
          <cell r="F337">
            <v>3689231</v>
          </cell>
          <cell r="H337">
            <v>3689231</v>
          </cell>
        </row>
        <row r="338">
          <cell r="A338">
            <v>0</v>
          </cell>
          <cell r="C338" t="str">
            <v>사용장비경비</v>
          </cell>
          <cell r="D338">
            <v>1</v>
          </cell>
          <cell r="E338" t="str">
            <v>TON</v>
          </cell>
          <cell r="F338">
            <v>1341424</v>
          </cell>
          <cell r="H338">
            <v>578744</v>
          </cell>
          <cell r="J338">
            <v>187256</v>
          </cell>
          <cell r="L338">
            <v>575424</v>
          </cell>
        </row>
        <row r="339">
          <cell r="A339">
            <v>0</v>
          </cell>
          <cell r="C339" t="str">
            <v>소모자재비</v>
          </cell>
          <cell r="D339">
            <v>1</v>
          </cell>
          <cell r="E339" t="str">
            <v>TON</v>
          </cell>
          <cell r="F339">
            <v>117777</v>
          </cell>
          <cell r="J339">
            <v>117777</v>
          </cell>
        </row>
        <row r="341">
          <cell r="A341">
            <v>0</v>
          </cell>
          <cell r="B341" t="str">
            <v>▷ HOIST</v>
          </cell>
          <cell r="C341" t="str">
            <v>소   계</v>
          </cell>
          <cell r="F341">
            <v>2100502</v>
          </cell>
          <cell r="H341">
            <v>1186896</v>
          </cell>
          <cell r="J341">
            <v>275550</v>
          </cell>
          <cell r="L341">
            <v>638056</v>
          </cell>
        </row>
        <row r="342">
          <cell r="A342">
            <v>0</v>
          </cell>
          <cell r="C342" t="str">
            <v>인 건 비</v>
          </cell>
          <cell r="D342">
            <v>1</v>
          </cell>
          <cell r="E342" t="str">
            <v>TON</v>
          </cell>
          <cell r="F342">
            <v>687704</v>
          </cell>
          <cell r="H342">
            <v>687704</v>
          </cell>
        </row>
        <row r="343">
          <cell r="A343">
            <v>0</v>
          </cell>
          <cell r="C343" t="str">
            <v>사용장비경비</v>
          </cell>
          <cell r="D343">
            <v>1</v>
          </cell>
          <cell r="E343" t="str">
            <v>TON</v>
          </cell>
          <cell r="F343">
            <v>1384600</v>
          </cell>
          <cell r="H343">
            <v>499192</v>
          </cell>
          <cell r="J343">
            <v>247352</v>
          </cell>
          <cell r="L343">
            <v>638056</v>
          </cell>
        </row>
        <row r="344">
          <cell r="A344">
            <v>0</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v>0</v>
          </cell>
          <cell r="C352" t="str">
            <v>소모자재비</v>
          </cell>
          <cell r="E352" t="str">
            <v>TON</v>
          </cell>
          <cell r="F352">
            <v>26619</v>
          </cell>
          <cell r="J352">
            <v>26619</v>
          </cell>
        </row>
        <row r="354">
          <cell r="A354">
            <v>0</v>
          </cell>
          <cell r="B354" t="str">
            <v>▷GUIDE FRAME</v>
          </cell>
          <cell r="C354" t="str">
            <v>소   계</v>
          </cell>
          <cell r="F354">
            <v>4324511</v>
          </cell>
          <cell r="H354">
            <v>3911039</v>
          </cell>
          <cell r="J354">
            <v>289792</v>
          </cell>
          <cell r="L354">
            <v>123680</v>
          </cell>
          <cell r="M354" t="str">
            <v>ROLLER GATE GUIDE FRAME적용</v>
          </cell>
        </row>
        <row r="355">
          <cell r="A355">
            <v>0</v>
          </cell>
          <cell r="C355" t="str">
            <v>인 건 비</v>
          </cell>
          <cell r="E355" t="str">
            <v>TON</v>
          </cell>
          <cell r="F355">
            <v>3784537</v>
          </cell>
          <cell r="H355">
            <v>3784537</v>
          </cell>
          <cell r="M355" t="str">
            <v>"</v>
          </cell>
        </row>
        <row r="356">
          <cell r="A356">
            <v>0</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v>0</v>
          </cell>
          <cell r="B371" t="str">
            <v>▷LIFTING BEAM</v>
          </cell>
          <cell r="C371" t="str">
            <v>⇒ STOP LOG LEAF 적용</v>
          </cell>
        </row>
        <row r="373">
          <cell r="A373" t="str">
            <v>◈ RADIAL GATE</v>
          </cell>
        </row>
        <row r="374">
          <cell r="A374">
            <v>0</v>
          </cell>
          <cell r="B374" t="str">
            <v>⊙ 제작 가공비</v>
          </cell>
        </row>
        <row r="376">
          <cell r="A376">
            <v>0</v>
          </cell>
          <cell r="B376" t="str">
            <v>▷GATE LEAF</v>
          </cell>
          <cell r="C376" t="str">
            <v>소   계</v>
          </cell>
          <cell r="F376">
            <v>2124730</v>
          </cell>
          <cell r="H376">
            <v>1660499</v>
          </cell>
          <cell r="J376">
            <v>304929</v>
          </cell>
          <cell r="L376">
            <v>159302</v>
          </cell>
        </row>
        <row r="377">
          <cell r="A377">
            <v>0</v>
          </cell>
          <cell r="C377" t="str">
            <v>인 건 비</v>
          </cell>
          <cell r="E377" t="str">
            <v>TON</v>
          </cell>
          <cell r="F377">
            <v>1502694</v>
          </cell>
          <cell r="H377">
            <v>1502694</v>
          </cell>
        </row>
        <row r="378">
          <cell r="A378">
            <v>0</v>
          </cell>
          <cell r="C378" t="str">
            <v>사용장비경비</v>
          </cell>
          <cell r="E378" t="str">
            <v>TON</v>
          </cell>
          <cell r="F378">
            <v>341716</v>
          </cell>
          <cell r="H378">
            <v>157805</v>
          </cell>
          <cell r="J378">
            <v>47401</v>
          </cell>
          <cell r="L378">
            <v>136510</v>
          </cell>
        </row>
        <row r="379">
          <cell r="A379">
            <v>0</v>
          </cell>
          <cell r="C379" t="str">
            <v>소모자재비</v>
          </cell>
          <cell r="E379" t="str">
            <v>TON</v>
          </cell>
          <cell r="F379">
            <v>280320</v>
          </cell>
          <cell r="J379">
            <v>257528</v>
          </cell>
          <cell r="L379">
            <v>22792</v>
          </cell>
        </row>
        <row r="381">
          <cell r="A381">
            <v>0</v>
          </cell>
          <cell r="B381" t="str">
            <v>▷GUIDE FRAME</v>
          </cell>
          <cell r="C381" t="str">
            <v>소   계</v>
          </cell>
          <cell r="F381">
            <v>4842008</v>
          </cell>
          <cell r="H381">
            <v>4473673</v>
          </cell>
          <cell r="J381">
            <v>195173</v>
          </cell>
          <cell r="L381">
            <v>173162</v>
          </cell>
        </row>
        <row r="382">
          <cell r="A382">
            <v>0</v>
          </cell>
          <cell r="B382">
            <v>0</v>
          </cell>
          <cell r="C382" t="str">
            <v>인 건 비</v>
          </cell>
          <cell r="E382" t="str">
            <v>TON</v>
          </cell>
          <cell r="F382">
            <v>4315868</v>
          </cell>
          <cell r="H382">
            <v>4315868</v>
          </cell>
        </row>
        <row r="383">
          <cell r="A383">
            <v>0</v>
          </cell>
          <cell r="B383">
            <v>0</v>
          </cell>
          <cell r="C383" t="str">
            <v>사용장비경비</v>
          </cell>
          <cell r="E383" t="str">
            <v>TON</v>
          </cell>
          <cell r="F383">
            <v>341716</v>
          </cell>
          <cell r="H383">
            <v>157805</v>
          </cell>
          <cell r="J383">
            <v>47401</v>
          </cell>
          <cell r="L383">
            <v>136510</v>
          </cell>
          <cell r="M383" t="str">
            <v>RADIAL GATELEAF 적용</v>
          </cell>
        </row>
        <row r="384">
          <cell r="A384">
            <v>0</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v>0</v>
          </cell>
          <cell r="C399" t="str">
            <v>사용장비경비</v>
          </cell>
          <cell r="E399" t="str">
            <v>TON</v>
          </cell>
          <cell r="F399">
            <v>2312752</v>
          </cell>
          <cell r="H399">
            <v>868696</v>
          </cell>
          <cell r="J399">
            <v>321072</v>
          </cell>
          <cell r="K399">
            <v>0</v>
          </cell>
          <cell r="L399">
            <v>1122984</v>
          </cell>
        </row>
        <row r="400">
          <cell r="C400" t="str">
            <v>소모자재비</v>
          </cell>
          <cell r="E400" t="str">
            <v>TON</v>
          </cell>
          <cell r="F400">
            <v>39098.400000000001</v>
          </cell>
          <cell r="J400">
            <v>39098.400000000001</v>
          </cell>
        </row>
        <row r="401">
          <cell r="A401">
            <v>0</v>
          </cell>
        </row>
        <row r="402">
          <cell r="A402">
            <v>0</v>
          </cell>
          <cell r="B402" t="str">
            <v>▷GUIDE FRAME</v>
          </cell>
          <cell r="C402" t="str">
            <v>소   계</v>
          </cell>
          <cell r="F402">
            <v>11345142</v>
          </cell>
          <cell r="H402">
            <v>10426754</v>
          </cell>
          <cell r="J402">
            <v>282044</v>
          </cell>
          <cell r="L402">
            <v>636344</v>
          </cell>
        </row>
        <row r="403">
          <cell r="A403">
            <v>0</v>
          </cell>
          <cell r="C403" t="str">
            <v>인 건 비</v>
          </cell>
          <cell r="E403" t="str">
            <v>TON</v>
          </cell>
          <cell r="F403">
            <v>9780858</v>
          </cell>
          <cell r="H403">
            <v>9780858</v>
          </cell>
        </row>
        <row r="404">
          <cell r="A404">
            <v>0</v>
          </cell>
          <cell r="C404" t="str">
            <v>사용장비경비</v>
          </cell>
          <cell r="E404" t="str">
            <v>TON</v>
          </cell>
          <cell r="F404">
            <v>1533472</v>
          </cell>
          <cell r="H404">
            <v>645896</v>
          </cell>
          <cell r="J404">
            <v>251232</v>
          </cell>
          <cell r="K404">
            <v>0</v>
          </cell>
          <cell r="L404">
            <v>636344</v>
          </cell>
        </row>
        <row r="405">
          <cell r="A405">
            <v>0</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v>0</v>
          </cell>
          <cell r="B409" t="str">
            <v>▷ANCHORAGE</v>
          </cell>
          <cell r="C409" t="str">
            <v>소   계</v>
          </cell>
          <cell r="F409">
            <v>3544844.4</v>
          </cell>
          <cell r="H409">
            <v>2061690</v>
          </cell>
          <cell r="J409">
            <v>360170.4</v>
          </cell>
          <cell r="L409">
            <v>1122984</v>
          </cell>
        </row>
        <row r="410">
          <cell r="A410">
            <v>0</v>
          </cell>
          <cell r="C410" t="str">
            <v>인 건 비</v>
          </cell>
          <cell r="E410" t="str">
            <v>TON</v>
          </cell>
          <cell r="F410">
            <v>1192994</v>
          </cell>
          <cell r="H410">
            <v>1192994</v>
          </cell>
          <cell r="M410" t="str">
            <v>RADIAL GATE LEAF 적용</v>
          </cell>
        </row>
        <row r="411">
          <cell r="A411">
            <v>0</v>
          </cell>
          <cell r="C411" t="str">
            <v>사용장비경비</v>
          </cell>
          <cell r="E411" t="str">
            <v>TON</v>
          </cell>
          <cell r="F411">
            <v>2312752</v>
          </cell>
          <cell r="H411">
            <v>868696</v>
          </cell>
          <cell r="J411">
            <v>321072</v>
          </cell>
          <cell r="L411">
            <v>1122984</v>
          </cell>
          <cell r="M411" t="str">
            <v>"</v>
          </cell>
        </row>
        <row r="412">
          <cell r="A412">
            <v>0</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v>0</v>
          </cell>
          <cell r="C415" t="str">
            <v>인 건 비</v>
          </cell>
          <cell r="E415" t="str">
            <v>TON</v>
          </cell>
          <cell r="F415">
            <v>687704</v>
          </cell>
          <cell r="H415">
            <v>687704</v>
          </cell>
          <cell r="M415" t="str">
            <v>ROLLER HOIST와동일</v>
          </cell>
        </row>
        <row r="416">
          <cell r="A416">
            <v>0</v>
          </cell>
          <cell r="C416" t="str">
            <v>사용장비경비</v>
          </cell>
          <cell r="E416" t="str">
            <v>TON</v>
          </cell>
          <cell r="F416">
            <v>793288</v>
          </cell>
          <cell r="H416">
            <v>360264</v>
          </cell>
          <cell r="J416">
            <v>56368</v>
          </cell>
          <cell r="L416">
            <v>376656</v>
          </cell>
        </row>
        <row r="417">
          <cell r="A417">
            <v>0</v>
          </cell>
          <cell r="C417" t="str">
            <v>소모자재비</v>
          </cell>
          <cell r="E417" t="str">
            <v>TON</v>
          </cell>
          <cell r="F417">
            <v>28198</v>
          </cell>
          <cell r="J417">
            <v>28198</v>
          </cell>
          <cell r="M417" t="str">
            <v>ROLLER HOIST와동일</v>
          </cell>
        </row>
        <row r="418">
          <cell r="A418">
            <v>0</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v>0</v>
          </cell>
          <cell r="C423" t="str">
            <v>소모자재비</v>
          </cell>
          <cell r="E423" t="str">
            <v>TON</v>
          </cell>
          <cell r="F423">
            <v>87314</v>
          </cell>
          <cell r="J423">
            <v>87314</v>
          </cell>
        </row>
        <row r="425">
          <cell r="A425">
            <v>0</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v>0</v>
          </cell>
          <cell r="C428" t="str">
            <v>인  건  비</v>
          </cell>
          <cell r="E428" t="str">
            <v>TON</v>
          </cell>
          <cell r="F428">
            <v>1020296</v>
          </cell>
          <cell r="H428">
            <v>1020296</v>
          </cell>
        </row>
        <row r="429">
          <cell r="A429">
            <v>0</v>
          </cell>
          <cell r="C429" t="str">
            <v>사용장비경비</v>
          </cell>
          <cell r="E429" t="str">
            <v>TON</v>
          </cell>
          <cell r="F429">
            <v>1341424</v>
          </cell>
          <cell r="H429">
            <v>578744</v>
          </cell>
          <cell r="J429">
            <v>187256</v>
          </cell>
          <cell r="L429">
            <v>575424</v>
          </cell>
          <cell r="M429" t="str">
            <v>ROLLER GATELEAF 적용</v>
          </cell>
        </row>
        <row r="430">
          <cell r="A430">
            <v>0</v>
          </cell>
          <cell r="C430" t="str">
            <v>소모자재비</v>
          </cell>
          <cell r="E430" t="str">
            <v>TON</v>
          </cell>
          <cell r="F430">
            <v>8155</v>
          </cell>
          <cell r="J430">
            <v>8155</v>
          </cell>
        </row>
        <row r="431">
          <cell r="A431">
            <v>0</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v>0</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v>0</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v>0</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v>0</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v>0</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v>0</v>
          </cell>
          <cell r="J503">
            <v>0</v>
          </cell>
          <cell r="K503">
            <v>3775</v>
          </cell>
          <cell r="L503">
            <v>2023</v>
          </cell>
        </row>
        <row r="504">
          <cell r="A504" t="str">
            <v>PLANER</v>
          </cell>
          <cell r="C504" t="str">
            <v>4FT x 8FT</v>
          </cell>
          <cell r="D504">
            <v>7.5999999999999998E-2</v>
          </cell>
          <cell r="E504" t="str">
            <v>Hr</v>
          </cell>
          <cell r="G504">
            <v>3129</v>
          </cell>
          <cell r="H504">
            <v>237</v>
          </cell>
          <cell r="I504">
            <v>0</v>
          </cell>
          <cell r="J504">
            <v>0</v>
          </cell>
          <cell r="K504">
            <v>2743</v>
          </cell>
          <cell r="L504">
            <v>208</v>
          </cell>
        </row>
        <row r="505">
          <cell r="A505" t="str">
            <v>BORING M/C</v>
          </cell>
          <cell r="C505" t="str">
            <v>Hori.type,3HP</v>
          </cell>
          <cell r="D505">
            <v>1.4359999999999999</v>
          </cell>
          <cell r="E505" t="str">
            <v>Hr</v>
          </cell>
          <cell r="G505">
            <v>3547</v>
          </cell>
          <cell r="H505">
            <v>5093</v>
          </cell>
          <cell r="I505">
            <v>0</v>
          </cell>
          <cell r="J505">
            <v>0</v>
          </cell>
          <cell r="K505">
            <v>8928</v>
          </cell>
          <cell r="L505">
            <v>12820</v>
          </cell>
        </row>
        <row r="506">
          <cell r="A506" t="str">
            <v>UNION MELT WELDER</v>
          </cell>
          <cell r="C506" t="str">
            <v>5.5 KVA</v>
          </cell>
          <cell r="D506">
            <v>2.72</v>
          </cell>
          <cell r="E506" t="str">
            <v>Hr</v>
          </cell>
          <cell r="G506">
            <v>3488</v>
          </cell>
          <cell r="H506">
            <v>9487</v>
          </cell>
          <cell r="I506">
            <v>0</v>
          </cell>
          <cell r="J506">
            <v>0</v>
          </cell>
          <cell r="K506">
            <v>1797</v>
          </cell>
          <cell r="L506">
            <v>4887</v>
          </cell>
        </row>
        <row r="507">
          <cell r="A507" t="str">
            <v>A.C WELDER</v>
          </cell>
          <cell r="C507" t="str">
            <v>10KVA</v>
          </cell>
          <cell r="D507">
            <v>8.16</v>
          </cell>
          <cell r="E507" t="str">
            <v>Hr</v>
          </cell>
          <cell r="I507">
            <v>0</v>
          </cell>
          <cell r="J507">
            <v>0</v>
          </cell>
          <cell r="K507">
            <v>155</v>
          </cell>
          <cell r="L507">
            <v>1264</v>
          </cell>
        </row>
        <row r="508">
          <cell r="E508">
            <v>0</v>
          </cell>
          <cell r="I508">
            <v>0</v>
          </cell>
          <cell r="J508">
            <v>0</v>
          </cell>
        </row>
        <row r="509">
          <cell r="A509" t="str">
            <v>GOUGING M/C</v>
          </cell>
          <cell r="C509" t="str">
            <v>중 형</v>
          </cell>
          <cell r="D509">
            <v>1.7</v>
          </cell>
          <cell r="E509" t="str">
            <v>Hr</v>
          </cell>
          <cell r="G509">
            <v>3380</v>
          </cell>
          <cell r="H509">
            <v>5746</v>
          </cell>
          <cell r="I509">
            <v>0</v>
          </cell>
          <cell r="J509">
            <v>0</v>
          </cell>
          <cell r="K509">
            <v>670</v>
          </cell>
          <cell r="L509">
            <v>1139</v>
          </cell>
        </row>
        <row r="510">
          <cell r="A510" t="str">
            <v>GAS CUTTING M/C</v>
          </cell>
          <cell r="C510" t="str">
            <v>Auto형</v>
          </cell>
          <cell r="D510">
            <v>1.016</v>
          </cell>
          <cell r="E510" t="str">
            <v>Hr</v>
          </cell>
          <cell r="G510">
            <v>11922</v>
          </cell>
          <cell r="H510">
            <v>12112</v>
          </cell>
          <cell r="I510">
            <v>0</v>
          </cell>
          <cell r="J510">
            <v>0</v>
          </cell>
          <cell r="K510">
            <v>119</v>
          </cell>
          <cell r="L510">
            <v>120</v>
          </cell>
        </row>
        <row r="511">
          <cell r="A511" t="str">
            <v>GAS CUTTING M/C</v>
          </cell>
          <cell r="C511" t="str">
            <v>수 동</v>
          </cell>
          <cell r="D511">
            <v>1.016</v>
          </cell>
          <cell r="E511" t="str">
            <v>Hr</v>
          </cell>
          <cell r="G511">
            <v>3974</v>
          </cell>
          <cell r="H511">
            <v>4037</v>
          </cell>
          <cell r="I511">
            <v>0</v>
          </cell>
          <cell r="J511">
            <v>0</v>
          </cell>
          <cell r="K511">
            <v>115</v>
          </cell>
          <cell r="L511">
            <v>116</v>
          </cell>
        </row>
        <row r="512">
          <cell r="A512" t="str">
            <v>GAS HEATING TOUCH</v>
          </cell>
          <cell r="C512" t="str">
            <v>중 형</v>
          </cell>
          <cell r="D512">
            <v>3.3279999999999998</v>
          </cell>
          <cell r="E512" t="str">
            <v>Hr</v>
          </cell>
          <cell r="G512">
            <v>3174</v>
          </cell>
          <cell r="H512">
            <v>10563</v>
          </cell>
          <cell r="I512">
            <v>0</v>
          </cell>
          <cell r="J512">
            <v>0</v>
          </cell>
          <cell r="K512">
            <v>115</v>
          </cell>
          <cell r="L512">
            <v>382</v>
          </cell>
        </row>
        <row r="513">
          <cell r="A513" t="str">
            <v>OVER HEAD CRANE</v>
          </cell>
          <cell r="C513" t="str">
            <v>30 TON</v>
          </cell>
          <cell r="D513">
            <v>1.2689999999999999</v>
          </cell>
          <cell r="E513" t="str">
            <v>Hr</v>
          </cell>
          <cell r="G513">
            <v>9681</v>
          </cell>
          <cell r="H513">
            <v>12285</v>
          </cell>
          <cell r="I513">
            <v>0</v>
          </cell>
          <cell r="J513">
            <v>0</v>
          </cell>
          <cell r="K513">
            <v>4123</v>
          </cell>
          <cell r="L513">
            <v>5232</v>
          </cell>
        </row>
        <row r="514">
          <cell r="E514">
            <v>0</v>
          </cell>
          <cell r="I514">
            <v>0</v>
          </cell>
          <cell r="J514">
            <v>0</v>
          </cell>
        </row>
        <row r="515">
          <cell r="A515" t="str">
            <v>HYDRO PRESS</v>
          </cell>
          <cell r="C515" t="str">
            <v>100 TON</v>
          </cell>
          <cell r="D515">
            <v>1.48</v>
          </cell>
          <cell r="E515" t="str">
            <v>Hr</v>
          </cell>
          <cell r="G515">
            <v>3281</v>
          </cell>
          <cell r="H515">
            <v>4855</v>
          </cell>
          <cell r="I515">
            <v>0</v>
          </cell>
          <cell r="J515">
            <v>0</v>
          </cell>
          <cell r="K515">
            <v>6045</v>
          </cell>
          <cell r="L515">
            <v>8946</v>
          </cell>
        </row>
        <row r="516">
          <cell r="A516" t="str">
            <v>BENDING ROLLER</v>
          </cell>
          <cell r="C516" t="str">
            <v>23 FT</v>
          </cell>
          <cell r="D516">
            <v>1.0880000000000001</v>
          </cell>
          <cell r="E516" t="str">
            <v>Hr</v>
          </cell>
          <cell r="G516">
            <v>4281</v>
          </cell>
          <cell r="H516">
            <v>4657</v>
          </cell>
          <cell r="I516">
            <v>0</v>
          </cell>
          <cell r="J516">
            <v>0</v>
          </cell>
          <cell r="K516">
            <v>6323</v>
          </cell>
          <cell r="L516">
            <v>6879</v>
          </cell>
        </row>
        <row r="517">
          <cell r="A517" t="str">
            <v>SHEARING M/C</v>
          </cell>
          <cell r="D517">
            <v>0.25600000000000001</v>
          </cell>
          <cell r="E517" t="str">
            <v>Hr</v>
          </cell>
          <cell r="G517">
            <v>3688</v>
          </cell>
          <cell r="H517">
            <v>944</v>
          </cell>
          <cell r="I517">
            <v>0</v>
          </cell>
          <cell r="J517">
            <v>0</v>
          </cell>
          <cell r="K517">
            <v>3209</v>
          </cell>
          <cell r="L517">
            <v>821</v>
          </cell>
        </row>
        <row r="518">
          <cell r="A518" t="str">
            <v>DRILLING M/C</v>
          </cell>
          <cell r="C518" t="str">
            <v>3 HP</v>
          </cell>
          <cell r="D518">
            <v>1.6319999999999999</v>
          </cell>
          <cell r="E518" t="str">
            <v>Hr</v>
          </cell>
          <cell r="G518">
            <v>3401</v>
          </cell>
          <cell r="H518">
            <v>5550</v>
          </cell>
          <cell r="I518">
            <v>0</v>
          </cell>
          <cell r="J518">
            <v>0</v>
          </cell>
          <cell r="K518">
            <v>576</v>
          </cell>
          <cell r="L518">
            <v>940</v>
          </cell>
        </row>
        <row r="519">
          <cell r="A519" t="str">
            <v>DRILLING M/C</v>
          </cell>
          <cell r="C519" t="str">
            <v>Radial,5 HP</v>
          </cell>
          <cell r="D519">
            <v>0.81599999999999995</v>
          </cell>
          <cell r="E519" t="str">
            <v>Hr</v>
          </cell>
          <cell r="G519">
            <v>3401</v>
          </cell>
          <cell r="H519">
            <v>2775</v>
          </cell>
          <cell r="I519">
            <v>0</v>
          </cell>
          <cell r="J519">
            <v>0</v>
          </cell>
          <cell r="K519">
            <v>1720</v>
          </cell>
          <cell r="L519">
            <v>1403</v>
          </cell>
        </row>
        <row r="520">
          <cell r="E520">
            <v>0</v>
          </cell>
          <cell r="I520">
            <v>0</v>
          </cell>
          <cell r="J520">
            <v>0</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v>0</v>
          </cell>
          <cell r="L527">
            <v>89800</v>
          </cell>
        </row>
        <row r="528">
          <cell r="A528" t="str">
            <v>ROLLER GATE 제작 소모 자재비</v>
          </cell>
        </row>
        <row r="529">
          <cell r="E529">
            <v>0</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v>0</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v>0</v>
          </cell>
          <cell r="K537">
            <v>61.6</v>
          </cell>
          <cell r="L537">
            <v>19096</v>
          </cell>
        </row>
        <row r="538">
          <cell r="E538">
            <v>0</v>
          </cell>
          <cell r="I538">
            <v>0</v>
          </cell>
          <cell r="K538">
            <v>0</v>
          </cell>
        </row>
        <row r="540">
          <cell r="B540" t="str">
            <v>계</v>
          </cell>
          <cell r="F540">
            <v>224958</v>
          </cell>
          <cell r="J540">
            <v>205862</v>
          </cell>
          <cell r="L540">
            <v>19096</v>
          </cell>
        </row>
        <row r="557">
          <cell r="A557" t="str">
            <v>ROLLER GATE GUIDE FRAME 제작 인건비</v>
          </cell>
        </row>
        <row r="558">
          <cell r="E558">
            <v>0</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v>0</v>
          </cell>
          <cell r="B564" t="str">
            <v>괘    서</v>
          </cell>
          <cell r="C564" t="str">
            <v>마   킹   공</v>
          </cell>
          <cell r="D564">
            <v>1.26</v>
          </cell>
          <cell r="E564" t="str">
            <v>인</v>
          </cell>
          <cell r="G564">
            <v>26924</v>
          </cell>
          <cell r="H564">
            <v>33924</v>
          </cell>
        </row>
        <row r="565">
          <cell r="A565">
            <v>0</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v>0</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v>0</v>
          </cell>
          <cell r="B571" t="str">
            <v>용    접</v>
          </cell>
          <cell r="C571" t="str">
            <v>프랜트 용접공</v>
          </cell>
          <cell r="D571">
            <v>1.3</v>
          </cell>
          <cell r="E571" t="str">
            <v>인</v>
          </cell>
          <cell r="G571">
            <v>95379</v>
          </cell>
          <cell r="H571">
            <v>123992</v>
          </cell>
        </row>
        <row r="573">
          <cell r="A573">
            <v>0</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v>0</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v>0</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v>0</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v>0</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v>0</v>
          </cell>
        </row>
        <row r="627">
          <cell r="B627" t="str">
            <v>계</v>
          </cell>
          <cell r="F627">
            <v>292242</v>
          </cell>
          <cell r="J627">
            <v>258362</v>
          </cell>
          <cell r="L627">
            <v>33880</v>
          </cell>
        </row>
        <row r="628">
          <cell r="F628">
            <v>0</v>
          </cell>
          <cell r="J628">
            <v>0</v>
          </cell>
          <cell r="L628">
            <v>0</v>
          </cell>
        </row>
        <row r="629">
          <cell r="F629">
            <v>0</v>
          </cell>
          <cell r="J629">
            <v>0</v>
          </cell>
          <cell r="L629">
            <v>0</v>
          </cell>
        </row>
        <row r="630">
          <cell r="F630">
            <v>0</v>
          </cell>
          <cell r="J630">
            <v>0</v>
          </cell>
          <cell r="L630">
            <v>0</v>
          </cell>
        </row>
        <row r="631">
          <cell r="F631">
            <v>0</v>
          </cell>
          <cell r="J631">
            <v>0</v>
          </cell>
          <cell r="L631">
            <v>0</v>
          </cell>
        </row>
        <row r="632">
          <cell r="F632">
            <v>0</v>
          </cell>
          <cell r="J632">
            <v>0</v>
          </cell>
          <cell r="L632">
            <v>0</v>
          </cell>
        </row>
        <row r="633">
          <cell r="F633">
            <v>0</v>
          </cell>
          <cell r="J633">
            <v>0</v>
          </cell>
          <cell r="L633">
            <v>0</v>
          </cell>
        </row>
        <row r="634">
          <cell r="F634">
            <v>0</v>
          </cell>
          <cell r="J634">
            <v>0</v>
          </cell>
          <cell r="L634">
            <v>0</v>
          </cell>
        </row>
        <row r="635">
          <cell r="F635">
            <v>0</v>
          </cell>
          <cell r="J635">
            <v>0</v>
          </cell>
          <cell r="L635">
            <v>0</v>
          </cell>
        </row>
        <row r="636">
          <cell r="F636">
            <v>0</v>
          </cell>
          <cell r="J636">
            <v>0</v>
          </cell>
          <cell r="L636">
            <v>0</v>
          </cell>
        </row>
        <row r="637">
          <cell r="F637">
            <v>0</v>
          </cell>
          <cell r="J637">
            <v>0</v>
          </cell>
          <cell r="L637">
            <v>0</v>
          </cell>
        </row>
        <row r="638">
          <cell r="F638">
            <v>0</v>
          </cell>
          <cell r="J638">
            <v>0</v>
          </cell>
          <cell r="L638">
            <v>0</v>
          </cell>
        </row>
        <row r="639">
          <cell r="F639">
            <v>0</v>
          </cell>
          <cell r="J639">
            <v>0</v>
          </cell>
          <cell r="L639">
            <v>0</v>
          </cell>
        </row>
        <row r="640">
          <cell r="F640">
            <v>0</v>
          </cell>
          <cell r="J640">
            <v>0</v>
          </cell>
          <cell r="L640">
            <v>0</v>
          </cell>
        </row>
        <row r="641">
          <cell r="F641">
            <v>0</v>
          </cell>
          <cell r="J641">
            <v>0</v>
          </cell>
          <cell r="L641">
            <v>0</v>
          </cell>
        </row>
        <row r="642">
          <cell r="F642">
            <v>0</v>
          </cell>
          <cell r="J642">
            <v>0</v>
          </cell>
          <cell r="L642">
            <v>0</v>
          </cell>
        </row>
        <row r="643">
          <cell r="F643">
            <v>0</v>
          </cell>
          <cell r="J643">
            <v>0</v>
          </cell>
          <cell r="L643">
            <v>0</v>
          </cell>
        </row>
        <row r="644">
          <cell r="A644" t="str">
            <v>ROLLER GATE 설치 인건비</v>
          </cell>
        </row>
        <row r="645">
          <cell r="E645">
            <v>0</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v>0</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v>0</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v>0</v>
          </cell>
          <cell r="C655" t="str">
            <v>프랜트 제관공</v>
          </cell>
          <cell r="D655">
            <v>2.0350000000000001</v>
          </cell>
          <cell r="E655" t="str">
            <v>인</v>
          </cell>
          <cell r="G655">
            <v>81966</v>
          </cell>
          <cell r="H655">
            <v>166800</v>
          </cell>
        </row>
        <row r="656">
          <cell r="A656">
            <v>0</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v>0</v>
          </cell>
          <cell r="C658" t="str">
            <v>플랜트기계설치공</v>
          </cell>
          <cell r="D658">
            <v>0.52700000000000002</v>
          </cell>
          <cell r="E658" t="str">
            <v>인</v>
          </cell>
          <cell r="G658">
            <v>80805</v>
          </cell>
          <cell r="H658">
            <v>42584</v>
          </cell>
        </row>
        <row r="659">
          <cell r="C659">
            <v>0</v>
          </cell>
        </row>
        <row r="660">
          <cell r="A660" t="str">
            <v>용      접</v>
          </cell>
          <cell r="C660" t="str">
            <v>프랜트 용접공</v>
          </cell>
          <cell r="D660">
            <v>0.70499999999999996</v>
          </cell>
          <cell r="E660" t="str">
            <v>인</v>
          </cell>
          <cell r="G660">
            <v>95379</v>
          </cell>
          <cell r="H660">
            <v>67242</v>
          </cell>
        </row>
        <row r="661">
          <cell r="A661">
            <v>0</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v>0</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v>0</v>
          </cell>
        </row>
        <row r="700">
          <cell r="J700">
            <v>0</v>
          </cell>
        </row>
        <row r="701">
          <cell r="J701">
            <v>0</v>
          </cell>
        </row>
        <row r="702">
          <cell r="A702" t="str">
            <v>ROLLER GATE LEAF 설치 소모 자재비</v>
          </cell>
        </row>
        <row r="703">
          <cell r="E703">
            <v>0</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v>0</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v>0</v>
          </cell>
        </row>
        <row r="713">
          <cell r="L713">
            <v>0</v>
          </cell>
        </row>
        <row r="714">
          <cell r="B714" t="str">
            <v>계</v>
          </cell>
          <cell r="F714">
            <v>38867</v>
          </cell>
          <cell r="J714">
            <v>38867</v>
          </cell>
        </row>
        <row r="715">
          <cell r="A715">
            <v>0</v>
          </cell>
        </row>
        <row r="716">
          <cell r="A716">
            <v>0</v>
          </cell>
        </row>
        <row r="717">
          <cell r="A717">
            <v>0</v>
          </cell>
        </row>
        <row r="718">
          <cell r="A718">
            <v>0</v>
          </cell>
        </row>
        <row r="719">
          <cell r="A719">
            <v>0</v>
          </cell>
        </row>
        <row r="720">
          <cell r="A720">
            <v>0</v>
          </cell>
        </row>
        <row r="721">
          <cell r="A721">
            <v>0</v>
          </cell>
        </row>
        <row r="722">
          <cell r="A722">
            <v>0</v>
          </cell>
        </row>
        <row r="723">
          <cell r="A723">
            <v>0</v>
          </cell>
        </row>
        <row r="724">
          <cell r="A724">
            <v>0</v>
          </cell>
        </row>
        <row r="725">
          <cell r="A725">
            <v>0</v>
          </cell>
        </row>
        <row r="726">
          <cell r="A726">
            <v>0</v>
          </cell>
        </row>
        <row r="727">
          <cell r="A727">
            <v>0</v>
          </cell>
        </row>
        <row r="728">
          <cell r="A728">
            <v>0</v>
          </cell>
        </row>
        <row r="729">
          <cell r="A729">
            <v>0</v>
          </cell>
        </row>
        <row r="730">
          <cell r="A730">
            <v>0</v>
          </cell>
        </row>
        <row r="731">
          <cell r="A731" t="str">
            <v>ROLLER GATE GUIDE FRAME 설치 인건비</v>
          </cell>
        </row>
        <row r="732">
          <cell r="E732">
            <v>0</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v>0</v>
          </cell>
          <cell r="C753" t="str">
            <v>프랜트기계설치공</v>
          </cell>
          <cell r="D753">
            <v>0.56000000000000005</v>
          </cell>
          <cell r="E753" t="str">
            <v>인</v>
          </cell>
          <cell r="G753">
            <v>80805</v>
          </cell>
          <cell r="H753">
            <v>45250</v>
          </cell>
        </row>
        <row r="754">
          <cell r="A754">
            <v>0</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v>0</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v>0</v>
          </cell>
          <cell r="C765" t="str">
            <v>측   량   사</v>
          </cell>
          <cell r="D765">
            <v>0.59</v>
          </cell>
          <cell r="E765" t="str">
            <v>인</v>
          </cell>
          <cell r="G765">
            <v>58506</v>
          </cell>
          <cell r="H765">
            <v>34518</v>
          </cell>
          <cell r="I765">
            <v>0</v>
          </cell>
        </row>
        <row r="766">
          <cell r="C766" t="str">
            <v>측 량 조 수</v>
          </cell>
          <cell r="D766">
            <v>0.59</v>
          </cell>
          <cell r="E766" t="str">
            <v>인</v>
          </cell>
          <cell r="G766">
            <v>38777</v>
          </cell>
          <cell r="H766">
            <v>22878</v>
          </cell>
        </row>
        <row r="767">
          <cell r="A767">
            <v>0</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v>0</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v>0</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v>0</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v>0</v>
          </cell>
        </row>
        <row r="816">
          <cell r="J816">
            <v>0</v>
          </cell>
        </row>
        <row r="817">
          <cell r="J817">
            <v>0</v>
          </cell>
        </row>
        <row r="818">
          <cell r="A818" t="str">
            <v>ROLLER GATE GUIDE FRAME 설치 소모 자재비</v>
          </cell>
        </row>
        <row r="819">
          <cell r="E819">
            <v>0</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v>0</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v>0</v>
          </cell>
          <cell r="D825">
            <v>0</v>
          </cell>
          <cell r="E825">
            <v>0</v>
          </cell>
        </row>
        <row r="828">
          <cell r="A828">
            <v>0</v>
          </cell>
        </row>
        <row r="829">
          <cell r="L829">
            <v>0</v>
          </cell>
        </row>
        <row r="830">
          <cell r="B830" t="str">
            <v>계</v>
          </cell>
          <cell r="F830">
            <v>117777</v>
          </cell>
          <cell r="J830">
            <v>117777</v>
          </cell>
          <cell r="L830">
            <v>0</v>
          </cell>
        </row>
        <row r="831">
          <cell r="F831">
            <v>0</v>
          </cell>
          <cell r="L831">
            <v>0</v>
          </cell>
        </row>
        <row r="832">
          <cell r="F832">
            <v>0</v>
          </cell>
          <cell r="J832">
            <v>0</v>
          </cell>
          <cell r="L832">
            <v>0</v>
          </cell>
        </row>
        <row r="833">
          <cell r="F833">
            <v>0</v>
          </cell>
          <cell r="J833">
            <v>0</v>
          </cell>
          <cell r="L833">
            <v>0</v>
          </cell>
        </row>
        <row r="834">
          <cell r="F834">
            <v>0</v>
          </cell>
          <cell r="J834">
            <v>0</v>
          </cell>
          <cell r="L834">
            <v>0</v>
          </cell>
        </row>
        <row r="835">
          <cell r="F835">
            <v>0</v>
          </cell>
          <cell r="J835">
            <v>0</v>
          </cell>
          <cell r="L835">
            <v>0</v>
          </cell>
        </row>
        <row r="836">
          <cell r="F836">
            <v>0</v>
          </cell>
          <cell r="J836">
            <v>0</v>
          </cell>
          <cell r="L836">
            <v>0</v>
          </cell>
        </row>
        <row r="837">
          <cell r="F837">
            <v>0</v>
          </cell>
          <cell r="J837">
            <v>0</v>
          </cell>
          <cell r="L837">
            <v>0</v>
          </cell>
        </row>
        <row r="838">
          <cell r="F838">
            <v>0</v>
          </cell>
          <cell r="J838">
            <v>0</v>
          </cell>
          <cell r="L838">
            <v>0</v>
          </cell>
        </row>
        <row r="839">
          <cell r="F839">
            <v>0</v>
          </cell>
          <cell r="J839">
            <v>0</v>
          </cell>
          <cell r="L839">
            <v>0</v>
          </cell>
        </row>
        <row r="840">
          <cell r="F840">
            <v>0</v>
          </cell>
          <cell r="J840">
            <v>0</v>
          </cell>
          <cell r="L840">
            <v>0</v>
          </cell>
        </row>
        <row r="841">
          <cell r="F841">
            <v>0</v>
          </cell>
          <cell r="J841">
            <v>0</v>
          </cell>
          <cell r="L841">
            <v>0</v>
          </cell>
        </row>
        <row r="842">
          <cell r="F842">
            <v>0</v>
          </cell>
          <cell r="J842">
            <v>0</v>
          </cell>
          <cell r="L842">
            <v>0</v>
          </cell>
        </row>
        <row r="843">
          <cell r="F843">
            <v>0</v>
          </cell>
          <cell r="J843">
            <v>0</v>
          </cell>
          <cell r="L843">
            <v>0</v>
          </cell>
        </row>
        <row r="844">
          <cell r="F844">
            <v>0</v>
          </cell>
          <cell r="J844">
            <v>0</v>
          </cell>
          <cell r="L844">
            <v>0</v>
          </cell>
        </row>
        <row r="845">
          <cell r="F845">
            <v>0</v>
          </cell>
          <cell r="J845">
            <v>0</v>
          </cell>
          <cell r="L845">
            <v>0</v>
          </cell>
        </row>
        <row r="846">
          <cell r="F846">
            <v>0</v>
          </cell>
          <cell r="J846">
            <v>0</v>
          </cell>
          <cell r="L846">
            <v>0</v>
          </cell>
        </row>
        <row r="847">
          <cell r="A847" t="str">
            <v>HOIST 설치 인건비</v>
          </cell>
        </row>
        <row r="848">
          <cell r="E848">
            <v>0</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v>0</v>
          </cell>
          <cell r="C854" t="str">
            <v>측   량   사</v>
          </cell>
          <cell r="D854">
            <v>0.26800000000000002</v>
          </cell>
          <cell r="E854" t="str">
            <v>인</v>
          </cell>
          <cell r="G854">
            <v>58506</v>
          </cell>
          <cell r="H854">
            <v>15679</v>
          </cell>
        </row>
        <row r="855">
          <cell r="A855">
            <v>0</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v>0</v>
          </cell>
          <cell r="B859">
            <v>0</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v>0</v>
          </cell>
        </row>
        <row r="863">
          <cell r="A863">
            <v>0</v>
          </cell>
          <cell r="C863" t="str">
            <v>10 %</v>
          </cell>
        </row>
        <row r="865">
          <cell r="B865" t="str">
            <v>계</v>
          </cell>
          <cell r="F865">
            <v>687704</v>
          </cell>
          <cell r="H865">
            <v>687704</v>
          </cell>
        </row>
        <row r="876">
          <cell r="A876" t="str">
            <v>ROLLER GATE HOIST 설치 사용장비 경비</v>
          </cell>
        </row>
        <row r="877">
          <cell r="E877">
            <v>0</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v>0</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v>0</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v>0</v>
          </cell>
        </row>
        <row r="916">
          <cell r="L916">
            <v>0</v>
          </cell>
        </row>
        <row r="917">
          <cell r="B917" t="str">
            <v>계</v>
          </cell>
          <cell r="F917">
            <v>28198</v>
          </cell>
          <cell r="J917">
            <v>28198</v>
          </cell>
          <cell r="L917">
            <v>0</v>
          </cell>
        </row>
        <row r="918">
          <cell r="A918">
            <v>0</v>
          </cell>
        </row>
        <row r="919">
          <cell r="A919">
            <v>0</v>
          </cell>
        </row>
        <row r="920">
          <cell r="A920">
            <v>0</v>
          </cell>
        </row>
        <row r="921">
          <cell r="A921">
            <v>0</v>
          </cell>
        </row>
        <row r="922">
          <cell r="A922">
            <v>0</v>
          </cell>
        </row>
        <row r="923">
          <cell r="A923">
            <v>0</v>
          </cell>
        </row>
        <row r="924">
          <cell r="A924">
            <v>0</v>
          </cell>
        </row>
        <row r="925">
          <cell r="A925">
            <v>0</v>
          </cell>
        </row>
        <row r="926">
          <cell r="A926">
            <v>0</v>
          </cell>
        </row>
        <row r="927">
          <cell r="A927">
            <v>0</v>
          </cell>
        </row>
        <row r="928">
          <cell r="A928">
            <v>0</v>
          </cell>
        </row>
        <row r="929">
          <cell r="A929">
            <v>0</v>
          </cell>
        </row>
        <row r="930">
          <cell r="A930">
            <v>0</v>
          </cell>
        </row>
        <row r="931">
          <cell r="A931">
            <v>0</v>
          </cell>
        </row>
        <row r="932">
          <cell r="A932">
            <v>0</v>
          </cell>
        </row>
        <row r="933">
          <cell r="A933">
            <v>0</v>
          </cell>
        </row>
        <row r="934">
          <cell r="A934" t="str">
            <v>STOP LOG LEAF 제작 인건비</v>
          </cell>
        </row>
        <row r="935">
          <cell r="E935">
            <v>0</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v>0</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v>0</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v>0</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v>0</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v>0</v>
          </cell>
          <cell r="L991">
            <v>98984.228000000003</v>
          </cell>
        </row>
        <row r="992">
          <cell r="A992" t="str">
            <v>STOP LOG LEAF 제작 소모 자재비</v>
          </cell>
        </row>
        <row r="993">
          <cell r="E993">
            <v>0</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v>0</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v>0</v>
          </cell>
          <cell r="D1000">
            <v>0</v>
          </cell>
          <cell r="E1000">
            <v>0</v>
          </cell>
        </row>
        <row r="1001">
          <cell r="E1001">
            <v>0</v>
          </cell>
        </row>
        <row r="1003">
          <cell r="B1003" t="str">
            <v>계</v>
          </cell>
          <cell r="F1003">
            <v>26619</v>
          </cell>
          <cell r="J1003">
            <v>26619</v>
          </cell>
        </row>
        <row r="1021">
          <cell r="A1021" t="str">
            <v>STOP LOG LEAF 설치 인건비</v>
          </cell>
        </row>
        <row r="1022">
          <cell r="E1022">
            <v>0</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v>0</v>
          </cell>
          <cell r="C1028" t="str">
            <v>프랜트 제관공</v>
          </cell>
          <cell r="D1028">
            <v>1.19</v>
          </cell>
          <cell r="E1028" t="str">
            <v>인</v>
          </cell>
          <cell r="G1028">
            <v>81966</v>
          </cell>
          <cell r="H1028">
            <v>97539</v>
          </cell>
        </row>
        <row r="1029">
          <cell r="A1029">
            <v>0</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v>0</v>
          </cell>
          <cell r="J1034">
            <v>0</v>
          </cell>
        </row>
        <row r="1035">
          <cell r="A1035">
            <v>0</v>
          </cell>
          <cell r="C1035">
            <v>0</v>
          </cell>
          <cell r="D1035">
            <v>0</v>
          </cell>
          <cell r="E1035">
            <v>0</v>
          </cell>
          <cell r="G1035">
            <v>0</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v>0</v>
          </cell>
          <cell r="F1050" t="str">
            <v>STOP LOG LEAF 설치 사용장비 경비</v>
          </cell>
        </row>
        <row r="1051">
          <cell r="E1051">
            <v>0</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v>0</v>
          </cell>
          <cell r="F1079" t="str">
            <v>STOP LOG LEAF 설치 소모 자재비</v>
          </cell>
        </row>
        <row r="1080">
          <cell r="E1080">
            <v>0</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v>0</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v>0</v>
          </cell>
        </row>
        <row r="1091">
          <cell r="B1091" t="str">
            <v>계</v>
          </cell>
          <cell r="F1091">
            <v>175703</v>
          </cell>
          <cell r="J1091">
            <v>156854</v>
          </cell>
          <cell r="L1091">
            <v>18849</v>
          </cell>
        </row>
        <row r="1092">
          <cell r="A1092">
            <v>0</v>
          </cell>
        </row>
        <row r="1093">
          <cell r="A1093">
            <v>0</v>
          </cell>
        </row>
        <row r="1094">
          <cell r="A1094">
            <v>0</v>
          </cell>
        </row>
        <row r="1095">
          <cell r="A1095">
            <v>0</v>
          </cell>
        </row>
        <row r="1096">
          <cell r="A1096">
            <v>0</v>
          </cell>
        </row>
        <row r="1097">
          <cell r="A1097">
            <v>0</v>
          </cell>
        </row>
        <row r="1098">
          <cell r="A1098">
            <v>0</v>
          </cell>
        </row>
        <row r="1099">
          <cell r="A1099">
            <v>0</v>
          </cell>
        </row>
        <row r="1100">
          <cell r="A1100">
            <v>0</v>
          </cell>
        </row>
        <row r="1101">
          <cell r="A1101">
            <v>0</v>
          </cell>
        </row>
        <row r="1102">
          <cell r="A1102">
            <v>0</v>
          </cell>
        </row>
        <row r="1103">
          <cell r="A1103">
            <v>0</v>
          </cell>
        </row>
        <row r="1105">
          <cell r="A1105">
            <v>0</v>
          </cell>
        </row>
        <row r="1106">
          <cell r="A1106">
            <v>0</v>
          </cell>
        </row>
        <row r="1107">
          <cell r="A1107">
            <v>0</v>
          </cell>
        </row>
        <row r="1108">
          <cell r="E1108">
            <v>0</v>
          </cell>
          <cell r="F1108" t="str">
            <v>RADIAL GATE LEAF 제작 인건비</v>
          </cell>
        </row>
        <row r="1109">
          <cell r="E1109">
            <v>0</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v>0</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v>0</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v>0</v>
          </cell>
          <cell r="F1137" t="str">
            <v>RADIAL GATE LEAF 제작 사용장비 경비</v>
          </cell>
        </row>
        <row r="1138">
          <cell r="E1138">
            <v>0</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v>0</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v>0</v>
          </cell>
          <cell r="L1170">
            <v>136510</v>
          </cell>
        </row>
        <row r="1195">
          <cell r="E1195">
            <v>0</v>
          </cell>
          <cell r="F1195" t="str">
            <v>RADIAL GATE LEAF 제작 소모 자재비</v>
          </cell>
        </row>
        <row r="1196">
          <cell r="E1196">
            <v>0</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v>0</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v>0</v>
          </cell>
          <cell r="K1204">
            <v>0</v>
          </cell>
        </row>
        <row r="1206">
          <cell r="B1206" t="str">
            <v>계</v>
          </cell>
          <cell r="F1206">
            <v>280320</v>
          </cell>
          <cell r="J1206">
            <v>257528</v>
          </cell>
          <cell r="L1206">
            <v>22792</v>
          </cell>
        </row>
        <row r="1224">
          <cell r="E1224">
            <v>0</v>
          </cell>
          <cell r="F1224" t="str">
            <v>RADIAL GATE GUIDE FRAME 제작 인건비</v>
          </cell>
        </row>
        <row r="1225">
          <cell r="E1225">
            <v>0</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v>0</v>
          </cell>
          <cell r="B1230" t="str">
            <v>현    도</v>
          </cell>
          <cell r="C1230" t="str">
            <v>현   도   공</v>
          </cell>
          <cell r="D1230">
            <v>1.4</v>
          </cell>
          <cell r="E1230" t="str">
            <v>인</v>
          </cell>
          <cell r="G1230">
            <v>28487</v>
          </cell>
          <cell r="H1230">
            <v>39881</v>
          </cell>
        </row>
        <row r="1231">
          <cell r="A1231">
            <v>0</v>
          </cell>
          <cell r="B1231" t="str">
            <v>괘    서</v>
          </cell>
          <cell r="C1231" t="str">
            <v>마   킹   공</v>
          </cell>
          <cell r="D1231">
            <v>2.8</v>
          </cell>
          <cell r="E1231" t="str">
            <v>인</v>
          </cell>
          <cell r="G1231">
            <v>26924</v>
          </cell>
          <cell r="H1231">
            <v>75387</v>
          </cell>
        </row>
        <row r="1232">
          <cell r="A1232">
            <v>0</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v>0</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v>0</v>
          </cell>
          <cell r="B1238" t="str">
            <v>용    접</v>
          </cell>
          <cell r="C1238" t="str">
            <v>프랜트 용접공</v>
          </cell>
          <cell r="D1238">
            <v>0.78</v>
          </cell>
          <cell r="E1238" t="str">
            <v>인</v>
          </cell>
          <cell r="G1238">
            <v>95379</v>
          </cell>
          <cell r="H1238">
            <v>74395</v>
          </cell>
        </row>
        <row r="1240">
          <cell r="A1240">
            <v>0</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v>0</v>
          </cell>
          <cell r="B1243" t="str">
            <v>용    접</v>
          </cell>
          <cell r="C1243" t="str">
            <v>프랜트 용접공</v>
          </cell>
          <cell r="D1243">
            <v>3.9</v>
          </cell>
          <cell r="E1243" t="str">
            <v>인</v>
          </cell>
          <cell r="G1243">
            <v>95379</v>
          </cell>
          <cell r="H1243">
            <v>371978</v>
          </cell>
        </row>
        <row r="1244">
          <cell r="A1244">
            <v>0</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v>0</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v>0</v>
          </cell>
          <cell r="F1256">
            <v>0</v>
          </cell>
          <cell r="H1256">
            <v>0</v>
          </cell>
        </row>
        <row r="1257">
          <cell r="A1257" t="str">
            <v xml:space="preserve">       계</v>
          </cell>
          <cell r="F1257">
            <v>4315868</v>
          </cell>
          <cell r="H1257">
            <v>4315868</v>
          </cell>
        </row>
        <row r="1282">
          <cell r="E1282">
            <v>0</v>
          </cell>
          <cell r="F1282" t="str">
            <v>RADIAL GATE GUIDE FRAME 제작 소모 자재비</v>
          </cell>
        </row>
        <row r="1283">
          <cell r="E1283">
            <v>0</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v>0</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v>0</v>
          </cell>
          <cell r="K1290">
            <v>61.6</v>
          </cell>
          <cell r="L1290">
            <v>36652</v>
          </cell>
        </row>
        <row r="1291">
          <cell r="A1291">
            <v>0</v>
          </cell>
          <cell r="C1291">
            <v>0</v>
          </cell>
          <cell r="D1291">
            <v>0</v>
          </cell>
          <cell r="E1291">
            <v>0</v>
          </cell>
          <cell r="I1291">
            <v>0</v>
          </cell>
          <cell r="K1291">
            <v>0</v>
          </cell>
        </row>
        <row r="1293">
          <cell r="L1293">
            <v>0</v>
          </cell>
        </row>
        <row r="1294">
          <cell r="B1294" t="str">
            <v>계</v>
          </cell>
          <cell r="F1294">
            <v>184424</v>
          </cell>
          <cell r="J1294">
            <v>147772</v>
          </cell>
          <cell r="L1294">
            <v>36652</v>
          </cell>
        </row>
        <row r="1295">
          <cell r="F1295">
            <v>0</v>
          </cell>
          <cell r="J1295">
            <v>0</v>
          </cell>
          <cell r="L1295">
            <v>0</v>
          </cell>
        </row>
        <row r="1296">
          <cell r="F1296">
            <v>0</v>
          </cell>
          <cell r="J1296">
            <v>0</v>
          </cell>
          <cell r="L1296">
            <v>0</v>
          </cell>
        </row>
        <row r="1297">
          <cell r="F1297">
            <v>0</v>
          </cell>
          <cell r="J1297">
            <v>0</v>
          </cell>
          <cell r="L1297">
            <v>0</v>
          </cell>
        </row>
        <row r="1298">
          <cell r="F1298">
            <v>0</v>
          </cell>
          <cell r="J1298">
            <v>0</v>
          </cell>
          <cell r="L1298">
            <v>0</v>
          </cell>
        </row>
        <row r="1299">
          <cell r="F1299">
            <v>0</v>
          </cell>
          <cell r="J1299">
            <v>0</v>
          </cell>
          <cell r="L1299">
            <v>0</v>
          </cell>
        </row>
        <row r="1300">
          <cell r="F1300">
            <v>0</v>
          </cell>
          <cell r="J1300">
            <v>0</v>
          </cell>
          <cell r="L1300">
            <v>0</v>
          </cell>
        </row>
        <row r="1301">
          <cell r="F1301">
            <v>0</v>
          </cell>
          <cell r="J1301">
            <v>0</v>
          </cell>
          <cell r="L1301">
            <v>0</v>
          </cell>
        </row>
        <row r="1302">
          <cell r="F1302">
            <v>0</v>
          </cell>
          <cell r="J1302">
            <v>0</v>
          </cell>
          <cell r="L1302">
            <v>0</v>
          </cell>
        </row>
        <row r="1303">
          <cell r="F1303">
            <v>0</v>
          </cell>
          <cell r="J1303">
            <v>0</v>
          </cell>
          <cell r="L1303">
            <v>0</v>
          </cell>
        </row>
        <row r="1304">
          <cell r="F1304">
            <v>0</v>
          </cell>
          <cell r="J1304">
            <v>0</v>
          </cell>
          <cell r="L1304">
            <v>0</v>
          </cell>
        </row>
        <row r="1305">
          <cell r="F1305">
            <v>0</v>
          </cell>
          <cell r="J1305">
            <v>0</v>
          </cell>
          <cell r="L1305">
            <v>0</v>
          </cell>
        </row>
        <row r="1306">
          <cell r="F1306">
            <v>0</v>
          </cell>
          <cell r="J1306">
            <v>0</v>
          </cell>
          <cell r="L1306">
            <v>0</v>
          </cell>
        </row>
        <row r="1307">
          <cell r="F1307">
            <v>0</v>
          </cell>
          <cell r="J1307">
            <v>0</v>
          </cell>
          <cell r="L1307">
            <v>0</v>
          </cell>
        </row>
        <row r="1308">
          <cell r="F1308">
            <v>0</v>
          </cell>
          <cell r="J1308">
            <v>0</v>
          </cell>
          <cell r="L1308">
            <v>0</v>
          </cell>
        </row>
        <row r="1309">
          <cell r="F1309">
            <v>0</v>
          </cell>
          <cell r="J1309">
            <v>0</v>
          </cell>
          <cell r="L1309">
            <v>0</v>
          </cell>
        </row>
        <row r="1310">
          <cell r="F1310">
            <v>0</v>
          </cell>
          <cell r="J1310">
            <v>0</v>
          </cell>
          <cell r="L1310">
            <v>0</v>
          </cell>
        </row>
        <row r="1311">
          <cell r="E1311">
            <v>0</v>
          </cell>
          <cell r="F1311" t="str">
            <v>RADIAL GATE ANCHORAGE 제작 인건비</v>
          </cell>
        </row>
        <row r="1312">
          <cell r="E1312">
            <v>0</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v>0</v>
          </cell>
          <cell r="B1317" t="str">
            <v>현    도</v>
          </cell>
          <cell r="C1317" t="str">
            <v>현   도   공</v>
          </cell>
          <cell r="D1317">
            <v>0.2</v>
          </cell>
          <cell r="E1317" t="str">
            <v>인</v>
          </cell>
          <cell r="G1317">
            <v>28487</v>
          </cell>
          <cell r="H1317">
            <v>5697</v>
          </cell>
        </row>
        <row r="1318">
          <cell r="A1318">
            <v>0</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v>0</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v>0</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v>0</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v>0</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v>0</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v>0</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v>0</v>
          </cell>
          <cell r="F1369" t="str">
            <v>RADIAL GATE ANCHORAGE 제작 소모 자재비</v>
          </cell>
        </row>
        <row r="1370">
          <cell r="E1370">
            <v>0</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v>0</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v>0</v>
          </cell>
        </row>
        <row r="1380">
          <cell r="B1380" t="str">
            <v>계</v>
          </cell>
          <cell r="F1380">
            <v>133706</v>
          </cell>
          <cell r="J1380">
            <v>107834</v>
          </cell>
          <cell r="L1380">
            <v>25872</v>
          </cell>
        </row>
        <row r="1398">
          <cell r="E1398">
            <v>0</v>
          </cell>
          <cell r="F1398" t="str">
            <v>RADIAL GATE LEAF 설치 인건비</v>
          </cell>
        </row>
        <row r="1399">
          <cell r="E1399">
            <v>0</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v>0</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v>0</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v>0</v>
          </cell>
          <cell r="F1427" t="str">
            <v>RADIAL GATE 설치 사용장비 경비</v>
          </cell>
        </row>
        <row r="1428">
          <cell r="E1428">
            <v>0</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v>0</v>
          </cell>
          <cell r="F1456" t="str">
            <v>RADIAL GATE LEAF 설치 소모 자재비</v>
          </cell>
        </row>
        <row r="1457">
          <cell r="E1457">
            <v>0</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v>0</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v>0</v>
          </cell>
          <cell r="D1463">
            <v>0</v>
          </cell>
          <cell r="E1463">
            <v>0</v>
          </cell>
        </row>
        <row r="1466">
          <cell r="B1466" t="str">
            <v>계</v>
          </cell>
          <cell r="F1466">
            <v>39098.400000000001</v>
          </cell>
          <cell r="J1466">
            <v>39098.400000000001</v>
          </cell>
        </row>
        <row r="1485">
          <cell r="E1485">
            <v>0</v>
          </cell>
          <cell r="F1485" t="str">
            <v>RADIAL GATE GUIDE FRAME 설치 인건비</v>
          </cell>
        </row>
        <row r="1486">
          <cell r="E1486">
            <v>0</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v>0</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v>0</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v>0</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v>0</v>
          </cell>
          <cell r="F1543" t="str">
            <v>RADIAL GATE GUIDE FRAME 설치 사용장비 경비</v>
          </cell>
        </row>
        <row r="1544">
          <cell r="E1544">
            <v>0</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v>0</v>
          </cell>
          <cell r="F1572" t="str">
            <v>RADIAL GATE GUIDE FRAME 설치 소모 자재비</v>
          </cell>
        </row>
        <row r="1573">
          <cell r="E1573">
            <v>0</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v>0</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v>0</v>
          </cell>
          <cell r="D1579">
            <v>0</v>
          </cell>
          <cell r="E1579">
            <v>0</v>
          </cell>
          <cell r="I1579">
            <v>0</v>
          </cell>
          <cell r="J1579">
            <v>0</v>
          </cell>
        </row>
        <row r="1582">
          <cell r="B1582" t="str">
            <v>계</v>
          </cell>
          <cell r="F1582">
            <v>30812</v>
          </cell>
          <cell r="J1582">
            <v>30812</v>
          </cell>
          <cell r="L1582">
            <v>0</v>
          </cell>
        </row>
        <row r="1601">
          <cell r="E1601">
            <v>0</v>
          </cell>
          <cell r="F1601" t="str">
            <v>RADIAL GATE HOIST 설치 사용장비 경비</v>
          </cell>
        </row>
        <row r="1602">
          <cell r="E1602">
            <v>0</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v>0</v>
          </cell>
          <cell r="G1612">
            <v>0</v>
          </cell>
          <cell r="I1612">
            <v>0</v>
          </cell>
          <cell r="J1612">
            <v>0</v>
          </cell>
          <cell r="K1612">
            <v>0</v>
          </cell>
        </row>
        <row r="1613">
          <cell r="A1613" t="str">
            <v>WINCH</v>
          </cell>
          <cell r="C1613" t="str">
            <v>10 HP</v>
          </cell>
          <cell r="D1613">
            <v>16</v>
          </cell>
          <cell r="E1613" t="str">
            <v>Hr</v>
          </cell>
          <cell r="G1613">
            <v>9235</v>
          </cell>
          <cell r="H1613">
            <v>147760</v>
          </cell>
          <cell r="I1613">
            <v>0</v>
          </cell>
          <cell r="J1613">
            <v>0</v>
          </cell>
          <cell r="K1613">
            <v>850</v>
          </cell>
          <cell r="L1613">
            <v>13600</v>
          </cell>
        </row>
        <row r="1618">
          <cell r="B1618" t="str">
            <v xml:space="preserve"> 계</v>
          </cell>
          <cell r="F1618">
            <v>793288</v>
          </cell>
          <cell r="H1618">
            <v>360264</v>
          </cell>
          <cell r="J1618">
            <v>56368</v>
          </cell>
          <cell r="L1618">
            <v>376656</v>
          </cell>
        </row>
        <row r="1630">
          <cell r="E1630">
            <v>0</v>
          </cell>
          <cell r="F1630" t="str">
            <v>TRASH RACK 제작 인건비</v>
          </cell>
        </row>
        <row r="1631">
          <cell r="E1631">
            <v>0</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v>0</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v>0</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v>0</v>
          </cell>
          <cell r="F1659" t="str">
            <v>TRASH RACK 제작 소모 자재비</v>
          </cell>
        </row>
        <row r="1660">
          <cell r="E1660">
            <v>0</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v>0</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v>0</v>
          </cell>
          <cell r="D1667">
            <v>0</v>
          </cell>
          <cell r="E1667">
            <v>0</v>
          </cell>
          <cell r="K1667">
            <v>0</v>
          </cell>
          <cell r="L1667">
            <v>0</v>
          </cell>
        </row>
        <row r="1668">
          <cell r="A1668" t="str">
            <v>그라인다돌</v>
          </cell>
          <cell r="C1668" t="str">
            <v>300m/mΦ</v>
          </cell>
          <cell r="D1668">
            <v>1.55</v>
          </cell>
          <cell r="E1668" t="str">
            <v>개</v>
          </cell>
          <cell r="I1668">
            <v>3380</v>
          </cell>
          <cell r="J1668">
            <v>5239</v>
          </cell>
          <cell r="K1668">
            <v>0</v>
          </cell>
        </row>
        <row r="1670">
          <cell r="B1670" t="str">
            <v>계</v>
          </cell>
          <cell r="F1670">
            <v>87314</v>
          </cell>
          <cell r="J1670">
            <v>87314</v>
          </cell>
          <cell r="L1670">
            <v>0</v>
          </cell>
        </row>
        <row r="1672">
          <cell r="M1672">
            <v>0</v>
          </cell>
        </row>
        <row r="1673">
          <cell r="M1673">
            <v>0</v>
          </cell>
        </row>
        <row r="1674">
          <cell r="M1674">
            <v>0</v>
          </cell>
        </row>
        <row r="1675">
          <cell r="M1675">
            <v>0</v>
          </cell>
        </row>
        <row r="1676">
          <cell r="M1676">
            <v>0</v>
          </cell>
        </row>
        <row r="1677">
          <cell r="M1677">
            <v>0</v>
          </cell>
        </row>
        <row r="1678">
          <cell r="M1678">
            <v>0</v>
          </cell>
        </row>
        <row r="1679">
          <cell r="M1679">
            <v>0</v>
          </cell>
        </row>
        <row r="1680">
          <cell r="M1680">
            <v>0</v>
          </cell>
        </row>
        <row r="1681">
          <cell r="M1681">
            <v>0</v>
          </cell>
        </row>
        <row r="1682">
          <cell r="M1682">
            <v>0</v>
          </cell>
        </row>
        <row r="1683">
          <cell r="M1683">
            <v>0</v>
          </cell>
        </row>
        <row r="1684">
          <cell r="M1684">
            <v>0</v>
          </cell>
        </row>
        <row r="1685">
          <cell r="M1685">
            <v>0</v>
          </cell>
        </row>
        <row r="1686">
          <cell r="M1686">
            <v>0</v>
          </cell>
        </row>
        <row r="1687">
          <cell r="M1687">
            <v>0</v>
          </cell>
        </row>
        <row r="1688">
          <cell r="E1688">
            <v>0</v>
          </cell>
          <cell r="F1688" t="str">
            <v>TRASH RACK 설치 인건비</v>
          </cell>
        </row>
        <row r="1689">
          <cell r="E1689">
            <v>0</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v>0</v>
          </cell>
          <cell r="C1696" t="str">
            <v>프랜트기계설치공</v>
          </cell>
          <cell r="D1696">
            <v>0.05</v>
          </cell>
          <cell r="E1696" t="str">
            <v>인</v>
          </cell>
          <cell r="G1696">
            <v>80805</v>
          </cell>
          <cell r="H1696">
            <v>4040</v>
          </cell>
        </row>
        <row r="1698">
          <cell r="A1698">
            <v>0</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v>0</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v>0</v>
          </cell>
          <cell r="B1709">
            <v>0</v>
          </cell>
        </row>
        <row r="1710">
          <cell r="A1710">
            <v>0</v>
          </cell>
          <cell r="B1710">
            <v>0</v>
          </cell>
          <cell r="C1710" t="str">
            <v>특 별 인 부</v>
          </cell>
          <cell r="D1710">
            <v>0.28000000000000003</v>
          </cell>
          <cell r="E1710" t="str">
            <v>인</v>
          </cell>
          <cell r="G1710">
            <v>57379</v>
          </cell>
          <cell r="H1710">
            <v>16066</v>
          </cell>
        </row>
        <row r="1711">
          <cell r="A1711">
            <v>0</v>
          </cell>
          <cell r="B1711">
            <v>0</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v>0</v>
          </cell>
          <cell r="B1713">
            <v>0</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v>0</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v>0</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v>0</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v>0</v>
          </cell>
        </row>
        <row r="1730">
          <cell r="A1730" t="str">
            <v>검        사</v>
          </cell>
          <cell r="C1730" t="str">
            <v>프랜트기계설치공</v>
          </cell>
          <cell r="D1730">
            <v>3.5000000000000003E-2</v>
          </cell>
          <cell r="E1730" t="str">
            <v>인</v>
          </cell>
          <cell r="G1730">
            <v>80805</v>
          </cell>
          <cell r="H1730">
            <v>2828</v>
          </cell>
        </row>
        <row r="1731">
          <cell r="A1731">
            <v>0</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v>0</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v>0</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v>0</v>
          </cell>
          <cell r="F1746" t="str">
            <v>TRASH RACK 설치 소모 자재비</v>
          </cell>
        </row>
        <row r="1747">
          <cell r="E1747">
            <v>0</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v>0</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v>0</v>
          </cell>
          <cell r="D1754">
            <v>0</v>
          </cell>
          <cell r="E1754">
            <v>0</v>
          </cell>
        </row>
        <row r="1755">
          <cell r="B1755" t="str">
            <v>계</v>
          </cell>
          <cell r="F1755">
            <v>8155</v>
          </cell>
          <cell r="J1755">
            <v>8155</v>
          </cell>
        </row>
        <row r="1757">
          <cell r="A1757">
            <v>0</v>
          </cell>
          <cell r="D1757">
            <v>0</v>
          </cell>
          <cell r="E1757">
            <v>0</v>
          </cell>
        </row>
        <row r="1758">
          <cell r="A1758">
            <v>0</v>
          </cell>
          <cell r="D1758">
            <v>0</v>
          </cell>
          <cell r="E1758">
            <v>0</v>
          </cell>
        </row>
        <row r="1759">
          <cell r="A1759">
            <v>0</v>
          </cell>
          <cell r="D1759">
            <v>0</v>
          </cell>
          <cell r="E1759">
            <v>0</v>
          </cell>
        </row>
        <row r="1760">
          <cell r="A1760">
            <v>0</v>
          </cell>
          <cell r="D1760">
            <v>0</v>
          </cell>
          <cell r="E1760">
            <v>0</v>
          </cell>
        </row>
        <row r="1761">
          <cell r="A1761">
            <v>0</v>
          </cell>
          <cell r="D1761">
            <v>0</v>
          </cell>
          <cell r="E1761">
            <v>0</v>
          </cell>
        </row>
        <row r="1762">
          <cell r="A1762">
            <v>0</v>
          </cell>
          <cell r="D1762">
            <v>0</v>
          </cell>
          <cell r="E1762">
            <v>0</v>
          </cell>
        </row>
        <row r="1763">
          <cell r="A1763">
            <v>0</v>
          </cell>
          <cell r="D1763">
            <v>0</v>
          </cell>
          <cell r="E1763">
            <v>0</v>
          </cell>
        </row>
        <row r="1764">
          <cell r="A1764">
            <v>0</v>
          </cell>
          <cell r="D1764">
            <v>0</v>
          </cell>
          <cell r="E1764">
            <v>0</v>
          </cell>
        </row>
        <row r="1765">
          <cell r="A1765">
            <v>0</v>
          </cell>
          <cell r="D1765">
            <v>0</v>
          </cell>
          <cell r="E1765">
            <v>0</v>
          </cell>
        </row>
        <row r="1766">
          <cell r="A1766">
            <v>0</v>
          </cell>
          <cell r="D1766">
            <v>0</v>
          </cell>
          <cell r="E1766">
            <v>0</v>
          </cell>
        </row>
        <row r="1767">
          <cell r="A1767">
            <v>0</v>
          </cell>
          <cell r="D1767">
            <v>0</v>
          </cell>
          <cell r="E1767">
            <v>0</v>
          </cell>
        </row>
        <row r="1768">
          <cell r="A1768">
            <v>0</v>
          </cell>
          <cell r="D1768">
            <v>0</v>
          </cell>
          <cell r="E1768">
            <v>0</v>
          </cell>
        </row>
        <row r="1769">
          <cell r="A1769">
            <v>0</v>
          </cell>
          <cell r="D1769">
            <v>0</v>
          </cell>
          <cell r="E1769">
            <v>0</v>
          </cell>
        </row>
        <row r="1770">
          <cell r="A1770">
            <v>0</v>
          </cell>
          <cell r="D1770">
            <v>0</v>
          </cell>
          <cell r="E1770">
            <v>0</v>
          </cell>
        </row>
        <row r="1771">
          <cell r="A1771">
            <v>0</v>
          </cell>
          <cell r="D1771">
            <v>0</v>
          </cell>
          <cell r="E1771">
            <v>0</v>
          </cell>
        </row>
        <row r="1772">
          <cell r="A1772">
            <v>0</v>
          </cell>
          <cell r="D1772">
            <v>0</v>
          </cell>
          <cell r="E1772">
            <v>0</v>
          </cell>
        </row>
        <row r="1773">
          <cell r="A1773">
            <v>0</v>
          </cell>
          <cell r="D1773">
            <v>0</v>
          </cell>
          <cell r="E1773">
            <v>0</v>
          </cell>
        </row>
        <row r="1774">
          <cell r="A1774">
            <v>0</v>
          </cell>
          <cell r="D1774">
            <v>0</v>
          </cell>
          <cell r="E1774">
            <v>0</v>
          </cell>
        </row>
        <row r="1775">
          <cell r="A1775" t="str">
            <v>잡철물 제작,설치(SCREEN등)</v>
          </cell>
        </row>
        <row r="1776">
          <cell r="E1776">
            <v>0</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v>0</v>
          </cell>
        </row>
        <row r="1800">
          <cell r="F1800">
            <v>0</v>
          </cell>
        </row>
        <row r="1801">
          <cell r="F1801">
            <v>0</v>
          </cell>
        </row>
        <row r="1802">
          <cell r="F1802">
            <v>0</v>
          </cell>
        </row>
        <row r="1803">
          <cell r="B1803" t="str">
            <v>기존도장 방식을 채택할 경우</v>
          </cell>
          <cell r="E1803">
            <v>0</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v>0</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v>0</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v>0</v>
          </cell>
        </row>
        <row r="1893">
          <cell r="B1893" t="str">
            <v>무기질 징크리치 푸라이머</v>
          </cell>
          <cell r="D1893">
            <v>0.2</v>
          </cell>
          <cell r="E1893" t="str">
            <v>L</v>
          </cell>
          <cell r="F1893">
            <v>0</v>
          </cell>
          <cell r="I1893">
            <v>7945</v>
          </cell>
          <cell r="J1893">
            <v>1589</v>
          </cell>
        </row>
        <row r="1894">
          <cell r="B1894" t="str">
            <v>중도용 엑폭시 수지도료</v>
          </cell>
          <cell r="D1894">
            <v>0.2</v>
          </cell>
          <cell r="E1894" t="str">
            <v>L</v>
          </cell>
          <cell r="F1894">
            <v>0</v>
          </cell>
          <cell r="I1894">
            <v>7500</v>
          </cell>
          <cell r="J1894">
            <v>1500</v>
          </cell>
        </row>
        <row r="1895">
          <cell r="B1895" t="str">
            <v>상도용 엑폭시</v>
          </cell>
          <cell r="D1895">
            <v>0.68</v>
          </cell>
          <cell r="E1895" t="str">
            <v>L</v>
          </cell>
          <cell r="F1895">
            <v>0</v>
          </cell>
          <cell r="I1895">
            <v>18000</v>
          </cell>
          <cell r="J1895">
            <v>12240</v>
          </cell>
        </row>
        <row r="1896">
          <cell r="B1896" t="str">
            <v>희 석 제</v>
          </cell>
          <cell r="D1896">
            <v>0.3</v>
          </cell>
          <cell r="E1896" t="str">
            <v>L</v>
          </cell>
          <cell r="F1896">
            <v>0</v>
          </cell>
          <cell r="I1896">
            <v>2111</v>
          </cell>
          <cell r="J1896">
            <v>633</v>
          </cell>
        </row>
        <row r="1897">
          <cell r="B1897" t="str">
            <v>도  장  공</v>
          </cell>
          <cell r="D1897">
            <v>0.1</v>
          </cell>
          <cell r="E1897" t="str">
            <v>인</v>
          </cell>
          <cell r="F1897">
            <v>0</v>
          </cell>
          <cell r="G1897">
            <v>63038</v>
          </cell>
          <cell r="H1897">
            <v>6303</v>
          </cell>
        </row>
        <row r="1898">
          <cell r="B1898" t="str">
            <v>보 통 인 부</v>
          </cell>
          <cell r="D1898">
            <v>0.1</v>
          </cell>
          <cell r="E1898" t="str">
            <v>인</v>
          </cell>
          <cell r="F1898">
            <v>0</v>
          </cell>
          <cell r="G1898">
            <v>37736</v>
          </cell>
          <cell r="H1898">
            <v>3773</v>
          </cell>
        </row>
        <row r="1899">
          <cell r="B1899" t="str">
            <v>공 구 손 료</v>
          </cell>
          <cell r="C1899" t="str">
            <v>노임의 2%</v>
          </cell>
          <cell r="D1899" t="str">
            <v>1</v>
          </cell>
          <cell r="E1899" t="str">
            <v>식</v>
          </cell>
          <cell r="F1899">
            <v>0</v>
          </cell>
          <cell r="L1899">
            <v>201</v>
          </cell>
        </row>
        <row r="1900">
          <cell r="B1900" t="str">
            <v>소      계</v>
          </cell>
          <cell r="F1900">
            <v>26239</v>
          </cell>
          <cell r="H1900">
            <v>10076</v>
          </cell>
          <cell r="J1900">
            <v>15962</v>
          </cell>
          <cell r="L1900">
            <v>201</v>
          </cell>
        </row>
        <row r="1901">
          <cell r="F1901">
            <v>0</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v>0</v>
          </cell>
        </row>
        <row r="1909">
          <cell r="A1909" t="str">
            <v>공사비 산출</v>
          </cell>
          <cell r="F1909">
            <v>0</v>
          </cell>
        </row>
        <row r="1910">
          <cell r="B1910" t="str">
            <v>무기질 징크리치 푸라이머</v>
          </cell>
          <cell r="D1910">
            <v>0.2</v>
          </cell>
          <cell r="E1910" t="str">
            <v>L</v>
          </cell>
          <cell r="F1910">
            <v>0</v>
          </cell>
          <cell r="I1910">
            <v>7945</v>
          </cell>
          <cell r="J1910">
            <v>1589</v>
          </cell>
        </row>
        <row r="1911">
          <cell r="B1911" t="str">
            <v>중도용 엑폭시 수지도료 1</v>
          </cell>
          <cell r="D1911">
            <v>0.2</v>
          </cell>
          <cell r="E1911" t="str">
            <v>L</v>
          </cell>
          <cell r="F1911">
            <v>0</v>
          </cell>
          <cell r="I1911">
            <v>7500</v>
          </cell>
          <cell r="J1911">
            <v>1500</v>
          </cell>
        </row>
        <row r="1912">
          <cell r="B1912" t="str">
            <v>중도용 엑폭시 수지도료 2</v>
          </cell>
          <cell r="D1912">
            <v>0.6</v>
          </cell>
          <cell r="E1912" t="str">
            <v>L</v>
          </cell>
          <cell r="F1912">
            <v>0</v>
          </cell>
          <cell r="I1912">
            <v>18000</v>
          </cell>
          <cell r="J1912">
            <v>10800</v>
          </cell>
        </row>
        <row r="1913">
          <cell r="B1913" t="str">
            <v>상도용 엑폭시</v>
          </cell>
          <cell r="D1913">
            <v>0.2</v>
          </cell>
          <cell r="E1913" t="str">
            <v>L</v>
          </cell>
          <cell r="F1913">
            <v>0</v>
          </cell>
          <cell r="I1913">
            <v>5900</v>
          </cell>
          <cell r="J1913">
            <v>1180</v>
          </cell>
        </row>
        <row r="1914">
          <cell r="B1914" t="str">
            <v>희 석 제</v>
          </cell>
          <cell r="D1914">
            <v>0.36</v>
          </cell>
          <cell r="E1914" t="str">
            <v>L</v>
          </cell>
          <cell r="F1914">
            <v>0</v>
          </cell>
          <cell r="I1914">
            <v>2111</v>
          </cell>
          <cell r="J1914">
            <v>759</v>
          </cell>
        </row>
        <row r="1915">
          <cell r="B1915" t="str">
            <v>도  장  공</v>
          </cell>
          <cell r="D1915">
            <v>0.13</v>
          </cell>
          <cell r="E1915" t="str">
            <v>인</v>
          </cell>
          <cell r="F1915">
            <v>0</v>
          </cell>
          <cell r="G1915">
            <v>63038</v>
          </cell>
          <cell r="H1915">
            <v>8194</v>
          </cell>
        </row>
        <row r="1916">
          <cell r="B1916" t="str">
            <v>보 통 인 부</v>
          </cell>
          <cell r="D1916">
            <v>0.13</v>
          </cell>
          <cell r="E1916" t="str">
            <v>인</v>
          </cell>
          <cell r="F1916">
            <v>0</v>
          </cell>
          <cell r="G1916">
            <v>37736</v>
          </cell>
          <cell r="H1916">
            <v>4905</v>
          </cell>
        </row>
        <row r="1917">
          <cell r="B1917" t="str">
            <v>공 구 손 료</v>
          </cell>
          <cell r="C1917" t="str">
            <v>노임의 2%</v>
          </cell>
          <cell r="D1917" t="str">
            <v>1</v>
          </cell>
          <cell r="E1917" t="str">
            <v>식</v>
          </cell>
          <cell r="F1917">
            <v>0</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v>0</v>
          </cell>
        </row>
        <row r="1925">
          <cell r="A1925" t="str">
            <v>공사비 산출</v>
          </cell>
          <cell r="F1925">
            <v>0</v>
          </cell>
        </row>
        <row r="1926">
          <cell r="B1926" t="str">
            <v>상도용 엑폭시</v>
          </cell>
          <cell r="D1926">
            <v>1.74</v>
          </cell>
          <cell r="E1926" t="str">
            <v>L</v>
          </cell>
          <cell r="F1926">
            <v>0</v>
          </cell>
          <cell r="I1926">
            <v>26000</v>
          </cell>
          <cell r="J1926">
            <v>45240</v>
          </cell>
        </row>
        <row r="1927">
          <cell r="B1927" t="str">
            <v>잠  수  부</v>
          </cell>
          <cell r="D1927">
            <v>0.5</v>
          </cell>
          <cell r="E1927" t="str">
            <v>인</v>
          </cell>
          <cell r="F1927">
            <v>0</v>
          </cell>
          <cell r="G1927">
            <v>81832</v>
          </cell>
          <cell r="H1927">
            <v>40916</v>
          </cell>
        </row>
        <row r="1928">
          <cell r="B1928" t="str">
            <v>공 구 손 료</v>
          </cell>
          <cell r="C1928" t="str">
            <v>노임의 2%</v>
          </cell>
          <cell r="D1928" t="str">
            <v>1</v>
          </cell>
          <cell r="E1928" t="str">
            <v>식</v>
          </cell>
          <cell r="F1928">
            <v>0</v>
          </cell>
          <cell r="L1928">
            <v>818</v>
          </cell>
        </row>
        <row r="1929">
          <cell r="B1929" t="str">
            <v>소      계</v>
          </cell>
          <cell r="F1929">
            <v>86974</v>
          </cell>
          <cell r="H1929">
            <v>40916</v>
          </cell>
          <cell r="J1929">
            <v>45240</v>
          </cell>
          <cell r="L1929">
            <v>818</v>
          </cell>
        </row>
        <row r="1930">
          <cell r="F1930">
            <v>0</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v>0</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v>0</v>
          </cell>
        </row>
        <row r="1976">
          <cell r="E1976">
            <v>0</v>
          </cell>
          <cell r="F1976" t="str">
            <v>S.T.S 잡철물 제작,설치(SCREEN등)</v>
          </cell>
        </row>
        <row r="1977">
          <cell r="E1977">
            <v>0</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v>0</v>
          </cell>
        </row>
        <row r="2001">
          <cell r="F2001">
            <v>0</v>
          </cell>
        </row>
        <row r="2002">
          <cell r="F2002">
            <v>0</v>
          </cell>
        </row>
        <row r="2004">
          <cell r="F200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토공총괄집계"/>
      <sheetName val="U-TYPE토공"/>
      <sheetName val="교대토공집계"/>
      <sheetName val="교대토공"/>
      <sheetName val="교각토공집계"/>
      <sheetName val="교각토공"/>
      <sheetName val="타공종이월"/>
      <sheetName val="교각1"/>
      <sheetName val="총괄집계1 (3)"/>
      <sheetName val="총괄집계"/>
      <sheetName val="수량집계(대전)"/>
      <sheetName val="일반수량집계(대전)"/>
      <sheetName val="봉곡교(대전)"/>
      <sheetName val="수량집계(진주)"/>
      <sheetName val="일반수량집계 (진주)"/>
      <sheetName val="봉곡교(진주)"/>
      <sheetName val="접속 슬래브"/>
      <sheetName val="옹벽집계"/>
      <sheetName val="토공집계"/>
      <sheetName val="토공"/>
      <sheetName val="총괄-S"/>
      <sheetName val="총괄-S (2)"/>
      <sheetName val="총괄-S(30)"/>
      <sheetName val="슬래브-S(30)"/>
      <sheetName val="옹벽-S"/>
      <sheetName val="슬래브-S (40)"/>
      <sheetName val="수량집계"/>
      <sheetName val="신흥교"/>
      <sheetName val="시점(우)-날개벽"/>
      <sheetName val="시점(좌)-날개벽"/>
      <sheetName val="종점(우)-날개벽"/>
      <sheetName val="종점(좌)-날개벽"/>
      <sheetName val="옹벽(3-1)"/>
      <sheetName val="옹벽(3-2)"/>
      <sheetName val="총괄"/>
      <sheetName val="총괄 (2)"/>
      <sheetName val="총괄(30)"/>
      <sheetName val="슬래브(30)"/>
      <sheetName val="옹벽"/>
      <sheetName val="슬래브 (40)"/>
      <sheetName val="XXXXXX"/>
      <sheetName val="산청"/>
      <sheetName val="수동"/>
      <sheetName val="30mpc본당수량"/>
      <sheetName val="1m당 (2)"/>
      <sheetName val="부대공집계(옛날)"/>
      <sheetName val="부대공집계표"/>
      <sheetName val="오수공"/>
      <sheetName val="우수공"/>
      <sheetName val="구내배관"/>
      <sheetName val="BYPASS날개벽"/>
      <sheetName val="강재수량-총"/>
      <sheetName val="철근량"/>
      <sheetName val="토공수량집"/>
      <sheetName val="어곡-타공종"/>
      <sheetName val="VXXXXX"/>
      <sheetName val="표지"/>
      <sheetName val="목차"/>
      <sheetName val="1.설계조건"/>
      <sheetName val="2.1단면가정"/>
      <sheetName val="Sap2000"/>
      <sheetName val="2.5하중재하도"/>
      <sheetName val="2.7 전산입력"/>
      <sheetName val="2.7.2 단면력집계"/>
      <sheetName val="2.8 부재력도(극한)"/>
      <sheetName val="2.9 단면검토"/>
      <sheetName val="2.9.2 벽설계"/>
      <sheetName val="2.10주철근 조립도"/>
      <sheetName val="2.11정착장검토"/>
      <sheetName val="2.12 부재력도(허용)"/>
      <sheetName val="2.13 우각부 보강검토"/>
      <sheetName val="2.14 거더계산"/>
      <sheetName val="2.14.3 거더철근량산정"/>
      <sheetName val="2.14.4 사각기둥설계"/>
      <sheetName val="2.15 사용성검토"/>
      <sheetName val="2.16 부력검토"/>
      <sheetName val="Sheet2"/>
      <sheetName val="Sheet3"/>
      <sheetName val="북한강교교대토공집계(1)"/>
      <sheetName val="북한강교시점측교대"/>
      <sheetName val="북한강교교대토공집계(2)"/>
      <sheetName val="북한강교종점측교대"/>
      <sheetName val="용늪교교대토공집계 "/>
      <sheetName val="용늪교시점측교대"/>
      <sheetName val="용늪교종점측교대"/>
      <sheetName val="통전1교-A1토공"/>
      <sheetName val="통전1교-A2토공"/>
      <sheetName val="사천2교-A1토공"/>
      <sheetName val="사천2교-A2토공"/>
      <sheetName val="교대집계"/>
      <sheetName val="총괄토공집계"/>
      <sheetName val="1 line"/>
      <sheetName val="교대수량집계(당진방향)"/>
      <sheetName val="교대철근집계(당진방향)"/>
      <sheetName val="교대(당진방향)상세집계(A1)"/>
      <sheetName val="당진방향-교대(A1)"/>
      <sheetName val="날개벽(당진방향-시점)"/>
      <sheetName val="접속(당진방향,시점)"/>
      <sheetName val="옹벽(당진방향,A1)"/>
      <sheetName val="교대(당진방향)상세집계(A2)"/>
      <sheetName val="당진방향-교대(A2)"/>
      <sheetName val="날개벽(당진방향-종점)"/>
      <sheetName val="접속(당진방향,종점)"/>
      <sheetName val="옹벽(당진방향,A2)"/>
      <sheetName val="자재별집계"/>
      <sheetName val="총재료집계"/>
      <sheetName val="개거재료집계"/>
      <sheetName val="개거수량산출"/>
      <sheetName val="개거위치조서"/>
      <sheetName val="덮개재료집계"/>
      <sheetName val="덮개수량산출"/>
      <sheetName val="덮개위치조서"/>
      <sheetName val="토적계산"/>
      <sheetName val="폐기물산출"/>
      <sheetName val="깨기재료집계"/>
      <sheetName val="깨기수량산출"/>
      <sheetName val="깨기위치조서"/>
      <sheetName val="중보용수로취입수문재료표"/>
      <sheetName val="중보용수로취입수문"/>
      <sheetName val="중보용수로취입수깨기수량"/>
      <sheetName val="laroux"/>
      <sheetName val="내역서"/>
      <sheetName val="총집"/>
      <sheetName val="철근집계"/>
      <sheetName val="관집"/>
      <sheetName val="횡설"/>
      <sheetName val="U형플륨집계"/>
      <sheetName val="플륨관마감"/>
      <sheetName val="플륨관"/>
      <sheetName val="횡배수평균터파기H"/>
      <sheetName val="BOX집계"/>
      <sheetName val="BOX수량"/>
      <sheetName val="잡석"/>
      <sheetName val="옹벽토공"/>
      <sheetName val="옹벽수량"/>
      <sheetName val="연장조서"/>
      <sheetName val="전단"/>
      <sheetName val="전집"/>
      <sheetName val="abut집계"/>
      <sheetName val="상-교대"/>
      <sheetName val="내역서적용수량"/>
      <sheetName val="부대공자재"/>
      <sheetName val="자재집계표"/>
      <sheetName val="타공정이월"/>
      <sheetName val="표지판설치집계"/>
      <sheetName val="표지판 기초수량"/>
      <sheetName val="표지판기초수량산출근거"/>
      <sheetName val="시선유도시설집계"/>
      <sheetName val="시선유도수량산출"/>
      <sheetName val="차선도색수량집계표"/>
      <sheetName val="차선도색수량근거"/>
      <sheetName val="이단가드레일집계"/>
      <sheetName val="교툥안전시설"/>
      <sheetName val="AB3400"/>
      <sheetName val="AB3401"/>
      <sheetName val="감독차량비"/>
      <sheetName val="AB3402"/>
      <sheetName val="AB3403"/>
      <sheetName val="터널차량비"/>
      <sheetName val="AB3500"/>
      <sheetName val="부지임대료"/>
      <sheetName val="용수개거 내역수량집계표"/>
      <sheetName val="용수개거연장조서"/>
      <sheetName val="용수개거재료집계표"/>
      <sheetName val="용수개거단위수량"/>
      <sheetName val="집계표"/>
      <sheetName val="화심2교(전주 시)"/>
      <sheetName val="화심2교(전주 종)"/>
      <sheetName val="화심2교(함양 시)"/>
      <sheetName val="화심2교(함양 종)"/>
      <sheetName val="민목2교(전주 시)"/>
      <sheetName val="민목2교(전주 종)"/>
      <sheetName val="민목2교(함양 시)"/>
      <sheetName val="민목2교(함양 종)"/>
      <sheetName val="간지"/>
      <sheetName val="설계내역서"/>
      <sheetName val="TYPE총괄집계표"/>
      <sheetName val="논리시점우측"/>
      <sheetName val="논리시점좌측"/>
      <sheetName val="논리종점우측"/>
      <sheetName val="논리종점좌측"/>
      <sheetName val="내역적용(전체)"/>
      <sheetName val="터널공총자재693"/>
      <sheetName val="시멘트및골재수랑지계표694"/>
      <sheetName val="콘크리트695"/>
      <sheetName val="총집계표"/>
      <sheetName val="BM개착"/>
      <sheetName val="(3-1)798"/>
      <sheetName val="(3-2)799"/>
      <sheetName val="800"/>
      <sheetName val="801"/>
      <sheetName val="802"/>
      <sheetName val="803"/>
      <sheetName val="(4-1)822"/>
      <sheetName val="(4-2)823"/>
      <sheetName val="824"/>
      <sheetName val="825"/>
      <sheetName val="826"/>
      <sheetName val="827"/>
      <sheetName val="(6-1)872"/>
      <sheetName val="(6-2)873"/>
      <sheetName val="874"/>
      <sheetName val="875"/>
      <sheetName val="876"/>
      <sheetName val="877"/>
      <sheetName val="본선수량총괄집계표"/>
      <sheetName val="토공수량총괄집계표"/>
      <sheetName val="설계설명서"/>
      <sheetName val="물량증감내역"/>
      <sheetName val="자재"/>
      <sheetName val="공사용중기"/>
      <sheetName val="공정표(당)"/>
      <sheetName val="공정표(변)"/>
      <sheetName val="표지-1"/>
      <sheetName val="집계표(총괄)"/>
      <sheetName val="집계표(토목)"/>
      <sheetName val="제잡비산출근거"/>
      <sheetName val="1공구(내역서)"/>
      <sheetName val="관급(1공구 )"/>
      <sheetName val="2-1공구"/>
      <sheetName val="2-2공구"/>
      <sheetName val="관급(2공구)"/>
      <sheetName val="건축(재경비)"/>
      <sheetName val="건축갑"/>
      <sheetName val="건축"/>
      <sheetName val="기계(재경비)"/>
      <sheetName val="기계갑"/>
      <sheetName val="기계설비"/>
      <sheetName val="집계표(토목,비목별)"/>
      <sheetName val="표지(K1)"/>
      <sheetName val="집계표(K1,토목)"/>
      <sheetName val="1공구(K1)"/>
      <sheetName val="집계표(K1,2공구)"/>
      <sheetName val="집계표(K1,건축)"/>
      <sheetName val="집계표(K1,기계)"/>
      <sheetName val="표지(K2)"/>
      <sheetName val="집계표(K2,토목)"/>
      <sheetName val="1공구(K2)"/>
      <sheetName val="집계표(K2,2공구)"/>
      <sheetName val="집계표(K2,건축)"/>
      <sheetName val="집계표(K2,기계)"/>
      <sheetName val="표지 (2)"/>
      <sheetName val="예정공정표"/>
      <sheetName val="공사일보(4월1일)"/>
      <sheetName val="공사일보(4월2일)"/>
      <sheetName val="공사일보(4월3일)"/>
      <sheetName val="공사일보(4월4일)"/>
      <sheetName val="공사일보(4월5일)"/>
      <sheetName val="공사일보(4월6일)"/>
      <sheetName val="공사일보(4월7일)"/>
      <sheetName val="공사일보(4월8일)"/>
      <sheetName val="공사일보(4월9일)"/>
      <sheetName val="공사일보(4월10일)"/>
      <sheetName val="공사일보(4월11일)"/>
      <sheetName val="공사일보(4월12일)"/>
      <sheetName val="공사일보(4월13일)"/>
      <sheetName val="공사일보(4월14일)"/>
      <sheetName val="공사일보(4월15일)"/>
      <sheetName val="공사일보(4월16일)"/>
      <sheetName val="공사일보(4월17일)"/>
      <sheetName val="공사일보(4월18일)"/>
      <sheetName val="공사일보(4월19일)"/>
      <sheetName val="공사일보(4월20일)"/>
      <sheetName val="공사일보(4월21일)"/>
      <sheetName val="공사일보(4월22일)"/>
      <sheetName val="공사일보(4월23일)"/>
      <sheetName val="공사일보(4월24일)"/>
      <sheetName val="공사일보(4월25일)"/>
      <sheetName val="공사일보(4월26일)"/>
      <sheetName val="공사일보(4월27일)"/>
      <sheetName val="공사일보(4월28일)"/>
      <sheetName val="공사일보(4월29일)"/>
      <sheetName val="공사일보(4월30일)"/>
      <sheetName val="설계변경내용"/>
      <sheetName val="토목공사(수량증감대비표)"/>
      <sheetName val="1공구(수량증감대비표)"/>
      <sheetName val="단가조견표"/>
      <sheetName val="주요물량,자재"/>
      <sheetName val="공사기간,변경조건"/>
      <sheetName val="공정표(변경)"/>
      <sheetName val="표지-1 (2)"/>
      <sheetName val="표지-1 (3)"/>
      <sheetName val="내역갑"/>
      <sheetName val="산출내역"/>
      <sheetName val="내역"/>
      <sheetName val="관급자재대,보상비"/>
      <sheetName val="보상비"/>
      <sheetName val="교대수량집계표"/>
      <sheetName val="교대수량"/>
      <sheetName val="INPUT"/>
      <sheetName val="공사비예산서(토목분)"/>
      <sheetName val="단면 (2)"/>
      <sheetName val="기본DATA"/>
      <sheetName val="갑"/>
      <sheetName val="변경개요1"/>
      <sheetName val="갑 (1)"/>
      <sheetName val="원가계산서"/>
      <sheetName val="공종별집계표"/>
      <sheetName val="갑지 (2)"/>
      <sheetName val="공량서(옥외방범)"/>
      <sheetName val="단가조사서"/>
      <sheetName val="단가조사서 (업체)"/>
      <sheetName val="갑지 (3)"/>
      <sheetName val="자재총괄(증감)"/>
      <sheetName val="폐수처리장(변경)"/>
      <sheetName val="폐수처리장 (기존)"/>
      <sheetName val="갑지 (4)"/>
      <sheetName val="도면"/>
      <sheetName val="가시설공(광장부)"/>
      <sheetName val="Anchor수량"/>
      <sheetName val="MSG"/>
      <sheetName val="MSG (2)"/>
      <sheetName val="SQJ"/>
      <sheetName val="가시설공(시점부)"/>
      <sheetName val="MSG(시점부)"/>
      <sheetName val="SQJ(시점부)"/>
      <sheetName val="대전-교대(A1-A2)"/>
      <sheetName val="#REF"/>
      <sheetName val="전체제잡비"/>
      <sheetName val="정렬"/>
      <sheetName val="绑ꣃ˞짛༏濼殃恸䁍◣"/>
      <sheetName val="토공집계표"/>
      <sheetName val="구조물깨기수량집계"/>
      <sheetName val="교량깨기"/>
      <sheetName val="남양내역"/>
      <sheetName val="실행내역"/>
      <sheetName val="요율"/>
      <sheetName val="BOQ(전체)"/>
      <sheetName val="사  업  비  수  지  예  산  서"/>
      <sheetName val="집 계 표"/>
      <sheetName val="기계내역"/>
      <sheetName val="도급대실행대비표"/>
      <sheetName val="000000"/>
      <sheetName val="시점부"/>
      <sheetName val="시점부토적표"/>
      <sheetName val="종점부"/>
      <sheetName val="종점부토적표"/>
      <sheetName val="당진1,2호기전선관설치및접지4차공사내역서-을지"/>
      <sheetName val="배수공"/>
      <sheetName val="전체_1설계"/>
      <sheetName val="간선계산"/>
      <sheetName val="골재산출"/>
      <sheetName val="apt수량"/>
      <sheetName val="가로등내역서"/>
      <sheetName val="편입토지조서"/>
      <sheetName val="성서방향-교대(A2)"/>
      <sheetName val="B(함)일반수량"/>
      <sheetName val="BID"/>
      <sheetName val="3.바닥판설계"/>
      <sheetName val="입찰안"/>
      <sheetName val="현황산출서"/>
      <sheetName val="적용토목"/>
      <sheetName val="투찰"/>
      <sheetName val="CABLE SIZE-3"/>
      <sheetName val="조명시설"/>
      <sheetName val="맨홀수량산출"/>
      <sheetName val="1호인버트수량"/>
      <sheetName val="전입"/>
      <sheetName val="단면가정"/>
      <sheetName val="산출내역서집계표"/>
      <sheetName val="Sheet15"/>
      <sheetName val="type-F"/>
      <sheetName val="위치조서"/>
      <sheetName val="품셈"/>
      <sheetName val="산출근거"/>
      <sheetName val="수량집계표"/>
      <sheetName val="산수배수"/>
      <sheetName val="공주-교대(A1)"/>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산출근거1"/>
      <sheetName val="기자재비"/>
      <sheetName val="VXXXX"/>
      <sheetName val="명세표지"/>
      <sheetName val="명세서"/>
      <sheetName val="총집계"/>
      <sheetName val="진출콘크.푸집"/>
      <sheetName val="진출철집"/>
      <sheetName val="&lt;접속집계&gt;"/>
      <sheetName val="접속철"/>
      <sheetName val="AP슬래브"/>
      <sheetName val="전기맨홀자재집"/>
      <sheetName val="전기맨홀콘.거푸집총집 "/>
      <sheetName val="전기맨홀철근총집"/>
      <sheetName val="1.취수장"/>
      <sheetName val="마산방향"/>
      <sheetName val="포장공사"/>
      <sheetName val="앉음벽 (2)"/>
      <sheetName val="단위단가"/>
      <sheetName val="물가시세"/>
      <sheetName val="노임단가"/>
      <sheetName val="기초공"/>
      <sheetName val="기둥(원형)"/>
      <sheetName val="ABUT수량-A1"/>
      <sheetName val="자재단가비교표"/>
      <sheetName val="양수장구조물총"/>
      <sheetName val="양수장토공총"/>
      <sheetName val="변화치수"/>
      <sheetName val="(C)원내역"/>
      <sheetName val="공사수행방안"/>
      <sheetName val="시멘트"/>
      <sheetName val="소방"/>
      <sheetName val="수로교총재료집계"/>
      <sheetName val="시설수량표"/>
      <sheetName val="일위대가(계측기설치)"/>
      <sheetName val="하수급견적대비"/>
      <sheetName val="일위"/>
      <sheetName val="품셈TABLE"/>
      <sheetName val="유동표"/>
      <sheetName val="봉양~조차장간고하개명(신설)"/>
      <sheetName val="I一般比"/>
      <sheetName val="N賃率-職"/>
      <sheetName val="DATA"/>
      <sheetName val="TEL"/>
      <sheetName val="8설7발"/>
      <sheetName val="전차선로 물량표"/>
      <sheetName val="연부97-1"/>
      <sheetName val="상행-교대(A1-A2)"/>
      <sheetName val="날개벽"/>
      <sheetName val="B부대공"/>
      <sheetName val="설계명세서"/>
      <sheetName val="교각계산"/>
      <sheetName val="준검 내역서"/>
      <sheetName val="2000년 공정표"/>
      <sheetName val="기초1"/>
      <sheetName val="CODE"/>
      <sheetName val="토목"/>
      <sheetName val="B2BERP"/>
      <sheetName val="플랜트 설치"/>
      <sheetName val="터파기및재료"/>
      <sheetName val="주형"/>
      <sheetName val="건축내역"/>
      <sheetName val="전기일위목록"/>
      <sheetName val="포장복구집계"/>
      <sheetName val="총괄-1"/>
      <sheetName val="ENTRY"/>
      <sheetName val="장문교(대전)"/>
      <sheetName val="용늪교종점측교대_x0000__x0009_ӐЀ_x0004__x0000__xdfa0_̠ӴЀF_x0000__x0010_[교대토공.XLS]"/>
      <sheetName val="용늪교종점측교대_x0000__x0000__x0000__x0000__x0000__x0000__x0000__x0000__x0000__x0009__x0000_ӐЀ_x0000__x0004__x0000__x0000__x0000__x0000__x0000__x0000__xdfa0_̠"/>
      <sheetName val="가정단면"/>
      <sheetName val="기초코드"/>
      <sheetName val="A-4"/>
      <sheetName val="진주방향"/>
      <sheetName val="마산방향철근집계"/>
      <sheetName val="수량명세서"/>
      <sheetName val="6공구(당초)"/>
      <sheetName val="["/>
      <sheetName val="2.8 부재_xffff_도(_xffff_한)"/>
      <sheetName val="2._xffff_.2 벽설계"/>
      <sheetName val="포장공"/>
      <sheetName val="부대내역"/>
      <sheetName val="교대(당진방향)삁세집계(A2)"/>
      <sheetName val="Q형플륨집계"/>
      <sheetName val="공사일보_x0008_4월25일)"/>
      <sheetName val="공사일듴(4월28일)"/>
      <sheetName val="冠목공사(수량증감대비표)"/>
      <sheetName val="주요물韉,자재"/>
      <sheetName val="설직재-1"/>
      <sheetName val="제직재"/>
      <sheetName val="공사비내역"/>
      <sheetName val="지급자재"/>
      <sheetName val="SLIDES"/>
      <sheetName val="도장수량(하1)"/>
      <sheetName val="AS복구"/>
      <sheetName val="중기터파기"/>
      <sheetName val="변수값"/>
      <sheetName val="중기상차"/>
      <sheetName val="연결임시"/>
      <sheetName val="BLOCK-1"/>
      <sheetName val="총괄표"/>
      <sheetName val="VXXXXXXX"/>
      <sheetName val="상수도토공집계표"/>
      <sheetName val="순공사비"/>
      <sheetName val="용산1(해보)"/>
      <sheetName val="OPT7"/>
      <sheetName val="DATE"/>
      <sheetName val="공작물조직표(용배수)"/>
      <sheetName val="증감대비"/>
      <sheetName val="단가조사"/>
      <sheetName val="공사일보(4월11탬גּ"/>
      <sheetName val="우,오수"/>
      <sheetName val="입적표"/>
      <sheetName val="가격조사서"/>
      <sheetName val="토량1-1"/>
      <sheetName val="공통가설"/>
      <sheetName val="자재일람"/>
      <sheetName val="도급"/>
      <sheetName val="근로자자료입력"/>
      <sheetName val="6.교좌면보강"/>
      <sheetName val="용늪교종점측교대_x0000_ ӐЀ_x0004__x0000__xdfa0_̠ӴЀF_x0000__x0010_[교대토공.XLS]"/>
      <sheetName val="용늪교종점측교대_x0000__x0000__x0000__x0000__x0000__x0000__x0000__x0000__x0000_ _x0000_ӐЀ_x0000__x0004__x0000__x0000__x0000__x0000__x0000__x0000__xdfa0_̠"/>
      <sheetName val="내역서1"/>
      <sheetName val="날개벽(시점좌측)"/>
      <sheetName val="암거 제원표"/>
      <sheetName val="일위대가"/>
      <sheetName val="본체"/>
      <sheetName val="가도공"/>
      <sheetName val="3CHBDC"/>
      <sheetName val="전체"/>
      <sheetName val="남양시작동자105노65기1.3화1.2"/>
      <sheetName val="경산(을)"/>
      <sheetName val="공사비총괄"/>
      <sheetName val="부대비율"/>
      <sheetName val="공사비집계"/>
      <sheetName val="기계경비"/>
      <sheetName val="피벗테이블데이터분석"/>
      <sheetName val="적용단위길이"/>
      <sheetName val="특수기호강도거푸집"/>
      <sheetName val="종배수관면벽신"/>
      <sheetName val="종배수관(신)"/>
      <sheetName val="자료입력"/>
      <sheetName val="실행대비"/>
      <sheetName val="기둥"/>
      <sheetName val="저판(버림100)"/>
      <sheetName val="자재단가"/>
      <sheetName val="설계내역(2000)"/>
      <sheetName val="도장"/>
      <sheetName val="Macro1"/>
      <sheetName val="200"/>
      <sheetName val="Sheet1 (2)"/>
      <sheetName val="용늪교종점측교대_x0000__x0009_ӐЀ_x0004__x0000__xdfa0_̠ӴЀF_x0010_[교대토공.XLS]S"/>
      <sheetName val="sub"/>
      <sheetName val="수전기기DATA"/>
      <sheetName val="노임단가 (2)"/>
      <sheetName val="DATA 입력부"/>
      <sheetName val="2공구산출내역"/>
      <sheetName val="SLAB"/>
      <sheetName val="wall"/>
      <sheetName val="사다리"/>
      <sheetName val="교대(A1-A2)"/>
      <sheetName val="용늪교종점측교대?_x0009_ӐЀ_x0004_?_xdfa0_̠ӴЀF?_x0010_[교대토공.XLS]"/>
      <sheetName val="용늪교종점측교대?????????_x0009_?ӐЀ?_x0004_??????_xdfa0_̠"/>
      <sheetName val="예산명세서"/>
      <sheetName val="원본"/>
      <sheetName val="JUCKEYK"/>
      <sheetName val="인사자료총집계"/>
      <sheetName val="토공(우물통,기타) "/>
      <sheetName val="5.정산서"/>
      <sheetName val="반중력식옹벽"/>
      <sheetName val="공내역"/>
      <sheetName val="원가계산서구조조정"/>
      <sheetName val="집수정현황"/>
      <sheetName val="손익분석"/>
      <sheetName val="데이타"/>
      <sheetName val="입출재고현황 (2)"/>
      <sheetName val="전선 및 전선관"/>
      <sheetName val="JJ"/>
      <sheetName val="70%"/>
      <sheetName val="서울교대토공집계(★)"/>
      <sheetName val="춘천교대토공집계(★)"/>
      <sheetName val="참조-(1)"/>
      <sheetName val="2.단면가정"/>
      <sheetName val="기성내역"/>
      <sheetName val="전신"/>
      <sheetName val="COPING설계"/>
      <sheetName val="접속도수량집계표"/>
      <sheetName val="ETC"/>
      <sheetName val="J형측구단위수량"/>
      <sheetName val="자재운반단가일람표"/>
      <sheetName val="기계경비시간당손료목록"/>
      <sheetName val="실행(1)"/>
      <sheetName val="공사내역"/>
      <sheetName val="차액보증"/>
      <sheetName val="다곡2교"/>
      <sheetName val="실행철강하도"/>
      <sheetName val="일위(토목)"/>
      <sheetName val="부대대비"/>
      <sheetName val="냉연집계"/>
      <sheetName val="조도계산서 (도서)"/>
      <sheetName val="환율"/>
      <sheetName val="부서현황"/>
      <sheetName val="현장관리비내역서"/>
      <sheetName val="허용전류-IEC"/>
      <sheetName val="허용전류-IEC DATA"/>
      <sheetName val="IN"/>
      <sheetName val="직노"/>
      <sheetName val="용늪교종점측교대_x0000_ ӐЀ_x0004__x0000__xdfa0_̠ӴЀF_x0010_[교대토공.XLS]S"/>
      <sheetName val="건축집계"/>
      <sheetName val="토목집계"/>
      <sheetName val="조경집계"/>
      <sheetName val="현장별"/>
      <sheetName val="EQUIP-H"/>
      <sheetName val="1공구(입찰내역)"/>
      <sheetName val="용늪교종점측교대? ӐЀ_x0004_?_xdfa0_̠ӴЀF?_x0010_[교대토공.XLS]"/>
      <sheetName val="용늪교종점측교대????????? ?ӐЀ?_x0004_??????_xdfa0_̠"/>
      <sheetName val="내역(설계)"/>
      <sheetName val="전체내역서"/>
      <sheetName val="직접인건비"/>
      <sheetName val="수량산출"/>
      <sheetName val="RE9604"/>
      <sheetName val="매입"/>
      <sheetName val="일반수량집계_(진주)"/>
      <sheetName val="토공산근"/>
      <sheetName val="밸브설치"/>
      <sheetName val="2000노임기준"/>
      <sheetName val="일반수량"/>
      <sheetName val="예가내역서"/>
      <sheetName val="데리네이타현황"/>
      <sheetName val="수목표준대가"/>
      <sheetName val="토사(PE)"/>
      <sheetName val="초기화면"/>
      <sheetName val="DATA 입력란"/>
      <sheetName val="초곡1교(일반)"/>
      <sheetName val="전기일위대가"/>
      <sheetName val="끝이없네"/>
      <sheetName val="(1)본선수량집계"/>
      <sheetName val="공사비증감"/>
      <sheetName val="각종장비전압강하계산"/>
      <sheetName val="양성교상행선"/>
      <sheetName val="양성교하행선"/>
      <sheetName val="양성교총괄"/>
      <sheetName val="기초자료입력"/>
      <sheetName val="1,2공구원가계산서"/>
      <sheetName val="1공구산출내역서"/>
      <sheetName val="대가(표)"/>
      <sheetName val="노무비"/>
      <sheetName val="견적서"/>
      <sheetName val="단위수량"/>
      <sheetName val="인원조직표"/>
      <sheetName val="갑지1"/>
      <sheetName val="경산"/>
      <sheetName val="전체공사"/>
      <sheetName val="점상총"/>
      <sheetName val="정암총"/>
      <sheetName val="일위대가(가설)"/>
      <sheetName val="충주"/>
      <sheetName val="지구단위계획"/>
      <sheetName val="3련 BOX"/>
      <sheetName val="단가 및 재료비"/>
      <sheetName val="EACT10"/>
      <sheetName val="화산경계"/>
      <sheetName val="단가표"/>
      <sheetName val="_REF"/>
      <sheetName val="원형1호맨홀토공수량"/>
      <sheetName val="유입량"/>
      <sheetName val="설계조건"/>
      <sheetName val="예측단가간지"/>
      <sheetName val="계산중"/>
      <sheetName val="지수"/>
      <sheetName val="특별교실"/>
      <sheetName val="평균높이산출근거"/>
      <sheetName val="횡배수관위치조서"/>
      <sheetName val="관개"/>
      <sheetName val="직원자료입력"/>
      <sheetName val="A-8 PD(도로중앙)"/>
      <sheetName val="전기설계변경"/>
      <sheetName val="1.설계기준"/>
      <sheetName val="______________________________2"/>
      <sheetName val="연습장소"/>
      <sheetName val="참조자료"/>
      <sheetName val="좌측"/>
      <sheetName val="설계기준"/>
      <sheetName val="말뚝설계"/>
      <sheetName val="NYS"/>
      <sheetName val="도담구내 개소별 명세"/>
      <sheetName val="노무비단가"/>
      <sheetName val="용늪교종점측교대_x0000__x0009_ӐЀ_x0004__x0000_�̠ӴЀF_x0000__x0010_[교대토공.XLS]"/>
      <sheetName val="용늪교종점측교대_x0000__x0000__x0000__x0000__x0000__x0000__x0000__x0000__x0000__x0009__x0000_ӐЀ_x0000__x0004__x0000__x0000__x0000__x0000__x0000__x0000_�̠"/>
      <sheetName val="용늪교종점측교대_x0000_ ӐЀ_x0004__x0000_�̠ӴЀF_x0000__x0010_[교대토공.XLS]"/>
      <sheetName val="용늪교종점측교대_x0000__x0000__x0000__x0000__x0000__x0000__x0000__x0000__x0000_ _x0000_ӐЀ_x0000__x0004__x0000__x0000__x0000__x0000__x0000__x0000_�̠"/>
      <sheetName val="말뚝지지력산정"/>
      <sheetName val="중기솔뇨"/>
      <sheetName val="노임"/>
      <sheetName val="토공 total"/>
      <sheetName val="용늪교종점측교대_x0000_ ӐЀ_x0004__x0000_�̠ӴЀF_x0010_[교대토공.XLS]S"/>
      <sheetName val="94"/>
      <sheetName val="수우미양가(Vlookup)"/>
      <sheetName val="월별자금계획"/>
      <sheetName val="MSG 수량"/>
      <sheetName val="유입맨홀산출"/>
      <sheetName val="C &amp; G RHS"/>
      <sheetName val="현장조사"/>
      <sheetName val="COPING"/>
      <sheetName val="중기손료"/>
      <sheetName val="기초단가"/>
      <sheetName val="6호기"/>
      <sheetName val="접속_슬래브"/>
      <sheetName val="총괄-S_(2)"/>
      <sheetName val="슬래브-S_(40)"/>
      <sheetName val="총괄집계1_(3)"/>
      <sheetName val="총괄_(2)"/>
      <sheetName val="슬래브_(40)"/>
      <sheetName val="1m당_(2)"/>
      <sheetName val="용늪교교대토공집계_"/>
      <sheetName val="1_설계조건"/>
      <sheetName val="인건비"/>
      <sheetName val="당초"/>
      <sheetName val=" 소방공사 산출근거"/>
      <sheetName val="신당동집계표"/>
      <sheetName val="입찰내역서"/>
      <sheetName val="검토"/>
      <sheetName val="백호우계수"/>
      <sheetName val="TOT"/>
      <sheetName val="시중노임단가"/>
      <sheetName val="단가및재료비"/>
      <sheetName val="식생블럭단위수량"/>
      <sheetName val="AS포장복구 "/>
      <sheetName val="문학간접"/>
      <sheetName val="토목주소"/>
      <sheetName val="내역(원안-대안)"/>
      <sheetName val="식재총괄"/>
      <sheetName val="일괄인쇄"/>
      <sheetName val="교통대책내역"/>
      <sheetName val="6.교좌면보_x0000_"/>
      <sheetName val="통계연보"/>
      <sheetName val="J直材4"/>
      <sheetName val="가시설단위수량"/>
      <sheetName val="중기사용료"/>
      <sheetName val="적용노임"/>
      <sheetName val="양천현"/>
      <sheetName val="401"/>
      <sheetName val="단가"/>
      <sheetName val="도색집계"/>
      <sheetName val="쌍송교"/>
      <sheetName val="2_1단면가정"/>
      <sheetName val="2_5하중재하도"/>
      <sheetName val="2_7_전산입력"/>
      <sheetName val="2_7_2_단면력집계"/>
      <sheetName val="대창(장성)"/>
      <sheetName val="대창(함평)-창열"/>
      <sheetName val="IMPEADENCE MAP 취수장"/>
      <sheetName val="하중계산"/>
      <sheetName val="안정성검토"/>
      <sheetName val="A LINE"/>
      <sheetName val="CON포장수량"/>
      <sheetName val="ACUNIT"/>
      <sheetName val="CONUNIT"/>
      <sheetName val="2.단면가정 "/>
      <sheetName val="단가적용"/>
      <sheetName val="용수량(생활용수)"/>
      <sheetName val="갑지"/>
      <sheetName val="오억미만"/>
      <sheetName val="전선"/>
      <sheetName val="투입실적"/>
      <sheetName val="이형관중량"/>
      <sheetName val="일위대가(목록)"/>
      <sheetName val="산근(목록)"/>
      <sheetName val="재료비"/>
      <sheetName val="경비"/>
      <sheetName val="반중력식옹벽3_5"/>
      <sheetName val="원가입력"/>
      <sheetName val="용지매수"/>
      <sheetName val="중기일위대가"/>
      <sheetName val="건축공사"/>
      <sheetName val="전기2005"/>
      <sheetName val="통신2005"/>
      <sheetName val="공예율"/>
      <sheetName val="MANUFACTORY"/>
      <sheetName val="2_8_부재력도(극한)"/>
      <sheetName val="2_9_단면검토"/>
      <sheetName val="2_9_2_벽설계"/>
      <sheetName val="2_10주철근_조립도"/>
      <sheetName val="내역서 "/>
      <sheetName val="4.전기"/>
      <sheetName val="품셈TABL軀"/>
      <sheetName val="횡배위치"/>
      <sheetName val=""/>
      <sheetName val="샘플표지"/>
      <sheetName val="투찰내역"/>
      <sheetName val="2_11정착장검토"/>
      <sheetName val="2_12_부재력도(허용)"/>
      <sheetName val="2_13_우각부_보강검토"/>
      <sheetName val="2_14_거더계산"/>
      <sheetName val="2_14_3_거더철근량산정"/>
      <sheetName val="2_14_4_사각기둥설계"/>
      <sheetName val="2_15_사용성검토"/>
      <sheetName val="2_16_부력검토"/>
      <sheetName val="표지판_기초수량"/>
      <sheetName val="화심2교(전주_시)"/>
      <sheetName val="화심2교(전주_종)"/>
      <sheetName val="화심2교(함양_시)"/>
      <sheetName val="화심2교(함양_종)"/>
      <sheetName val="민목2교(전주_시)"/>
      <sheetName val="민목2교(전주_종)"/>
      <sheetName val="민목2교(함양_시)"/>
      <sheetName val="민목2교(함양_종)"/>
      <sheetName val="1_line"/>
      <sheetName val="용수개거_내역수량집계표"/>
      <sheetName val="관급(1공구_)"/>
      <sheetName val="표지_(2)"/>
      <sheetName val="표지-1_(2)"/>
      <sheetName val="표지-1_(3)"/>
      <sheetName val="MSG_(2)"/>
      <sheetName val="갑_(1)"/>
      <sheetName val="갑지_(2)"/>
      <sheetName val="단가조사서_(업체)"/>
      <sheetName val="갑지_(3)"/>
      <sheetName val="폐수처리장_(기존)"/>
      <sheetName val="갑지_(4)"/>
      <sheetName val="전차선로_물량표"/>
      <sheetName val="단면_(2)"/>
      <sheetName val="실행_x0000__x0000_"/>
      <sheetName val="2000년하반기"/>
      <sheetName val="자판실행"/>
      <sheetName val="금액내역서"/>
      <sheetName val="포장_xdb40_ᘏ"/>
      <sheetName val="설계예산2"/>
      <sheetName val="CABLE_SIZE-3"/>
      <sheetName val="집_계_표"/>
      <sheetName val="3_바닥판설계"/>
      <sheetName val="사__업__비__수__지__예__산__서"/>
      <sheetName val="앉음벽_(2)"/>
      <sheetName val="1_취수장"/>
      <sheetName val="용늪교종점측교대 ӐЀ̠ӴЀF[교대토공_XLS]"/>
      <sheetName val="화심2교(함양 종ȩ"/>
      <sheetName val="역T형"/>
      <sheetName val="b_balju_cho"/>
      <sheetName val="일위대가2_x0000__x0000_⫰"/>
      <sheetName val="일위대가2_x0000__x0000_쉠"/>
      <sheetName val="기별수량산출서"/>
      <sheetName val="내역표지"/>
      <sheetName val="5CHBDC"/>
      <sheetName val="MAIN_TABLE"/>
      <sheetName val="도수로현황"/>
      <sheetName val="소업1교"/>
      <sheetName val="spc 배관견적"/>
      <sheetName val="제수"/>
      <sheetName val="방호벽"/>
      <sheetName val="공사비총괄표"/>
      <sheetName val="SG"/>
      <sheetName val="Y-WORK"/>
      <sheetName val="2000_x0005__x0000__x0000__x0000_"/>
      <sheetName val="설 계"/>
      <sheetName val="암거단위-1련"/>
      <sheetName val="공기"/>
      <sheetName val="총내역서"/>
      <sheetName val="단가산출"/>
      <sheetName val="에너지요금"/>
      <sheetName val="공예을"/>
      <sheetName val="전주조서"/>
      <sheetName val="우석문틀"/>
      <sheetName val="북방3터널"/>
      <sheetName val="GAEYO"/>
      <sheetName val="일위대가0_x0000__x0000_"/>
      <sheetName val="현금"/>
      <sheetName val=" 노임단가"/>
      <sheetName val="★도급내역"/>
      <sheetName val="배수공 주요자재 집계표"/>
      <sheetName val="안전보건교육"/>
      <sheetName val="원가"/>
      <sheetName val="전기"/>
      <sheetName val="inputdata"/>
      <sheetName val="양수장토裁_xdcdf_"/>
      <sheetName val="양수장토裁_xdfdf_"/>
      <sheetName val="시설_x0000__x0000_촀"/>
      <sheetName val="저"/>
      <sheetName val="주요 자재 집계표 (2)"/>
      <sheetName val="2.14 거더정)"/>
      <sheetName val="3.설계총괄(정산)"/>
      <sheetName val="3.전문외주(정산)"/>
      <sheetName val="전문외주비 (Third Party)"/>
      <sheetName val="4.인력(확정)"/>
      <sheetName val="4.인력(조정)"/>
      <sheetName val="4.인력(정산)"/>
      <sheetName val="5.경비내역(확정)"/>
      <sheetName val="운영계획"/>
      <sheetName val="SOFTWARE"/>
      <sheetName val="5.현장경비(확정)"/>
      <sheetName val="5.경비내역(정산)"/>
      <sheetName val="5.현장경비(정산)"/>
      <sheetName val="7.자금수지"/>
      <sheetName val="(참고)제수당현황"/>
      <sheetName val="MH합계"/>
      <sheetName val="6.프로젝트"/>
      <sheetName val="6.PCM"/>
      <sheetName val="6.프로세스"/>
      <sheetName val="6.프로세스-1"/>
      <sheetName val="6.안전"/>
      <sheetName val="6.MR"/>
      <sheetName val="6.MS"/>
      <sheetName val="6.MT"/>
      <sheetName val="6.MM"/>
      <sheetName val="6.MY"/>
      <sheetName val="6.MH"/>
      <sheetName val="6.배관"/>
      <sheetName val="6.전기"/>
      <sheetName val="6.계장"/>
      <sheetName val="6.토목"/>
      <sheetName val="6.건축"/>
      <sheetName val="실행MH비교"/>
      <sheetName val="입찰MH비교"/>
      <sheetName val="규모비교"/>
      <sheetName val="details"/>
      <sheetName val="WK16"/>
      <sheetName val="Bend_fact "/>
      <sheetName val="total-mse제외"/>
      <sheetName val="P-PM"/>
      <sheetName val="P-품질"/>
      <sheetName val="P-토목"/>
      <sheetName val="P-건축"/>
      <sheetName val="P-기계"/>
      <sheetName val="P-원자력"/>
      <sheetName val="P-배관"/>
      <sheetName val="P-전기"/>
      <sheetName val="P-계장"/>
      <sheetName val="P-인허가"/>
      <sheetName val="P-공통"/>
      <sheetName val="P-SGN"/>
      <sheetName val="P-MSE"/>
      <sheetName val="95년12월말"/>
      <sheetName val="D-3"/>
      <sheetName val="다이꾸"/>
      <sheetName val="#REF!"/>
      <sheetName val="견적 집계"/>
      <sheetName val="BOQ"/>
      <sheetName val="F-302"/>
      <sheetName val="수안보-MBR1"/>
      <sheetName val="회사99"/>
      <sheetName val="DOC"/>
      <sheetName val="공사비 내역 (가)"/>
      <sheetName val="설치공사"/>
      <sheetName val="일위대가목차"/>
      <sheetName val="한강운반비"/>
      <sheetName val="현장관리비"/>
      <sheetName val="도급양식"/>
      <sheetName val="예산"/>
      <sheetName val="하조서"/>
      <sheetName val="전기내역서(총계)"/>
      <sheetName val="공통(20-91)"/>
      <sheetName val="화재 탐지 설비"/>
      <sheetName val="상반기손익차2총괄"/>
      <sheetName val="사급자재"/>
      <sheetName val="PROCESS"/>
      <sheetName val="공사비PK5월"/>
      <sheetName val="부대공내역서적용수량"/>
      <sheetName val="부대공(집계)"/>
      <sheetName val="낙석방지책"/>
      <sheetName val="난간"/>
      <sheetName val="교통안내표지판"/>
      <sheetName val="교통표지판기초"/>
      <sheetName val="교통표지판기초단위"/>
      <sheetName val="조경공사"/>
      <sheetName val="CALCULATION"/>
      <sheetName val="산근"/>
      <sheetName val="工완성공사율"/>
      <sheetName val="h-013211-2"/>
      <sheetName val="현황CODE"/>
      <sheetName val="손익현황"/>
      <sheetName val="SKETCH"/>
      <sheetName val="LOADS"/>
      <sheetName val="단가비교표"/>
      <sheetName val="직원동원SCH"/>
      <sheetName val="간접비총괄 (2)"/>
      <sheetName val="Total"/>
      <sheetName val="주방환기"/>
      <sheetName val="차도부연장현황"/>
      <sheetName val="공통단가"/>
      <sheetName val="토공사"/>
      <sheetName val="당초수량"/>
      <sheetName val="갑지(추정)"/>
      <sheetName val="동해title"/>
      <sheetName val="을지"/>
      <sheetName val="1차 내역서"/>
      <sheetName val="일위대가-1"/>
      <sheetName val="THPDMoi  (2)"/>
      <sheetName val="TYPE A"/>
      <sheetName val="대구-교대(A1-A2)"/>
      <sheetName val="2000년1차"/>
      <sheetName val="2000전체분"/>
      <sheetName val="정 "/>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sheetData sheetId="396" refreshError="1"/>
      <sheetData sheetId="397" refreshError="1"/>
      <sheetData sheetId="398" refreshError="1"/>
      <sheetData sheetId="399" refreshError="1"/>
      <sheetData sheetId="400" refreshError="1"/>
      <sheetData sheetId="401"/>
      <sheetData sheetId="402"/>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sheetData sheetId="421"/>
      <sheetData sheetId="422"/>
      <sheetData sheetId="423"/>
      <sheetData sheetId="424" refreshError="1"/>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sheetData sheetId="465"/>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refreshError="1"/>
      <sheetData sheetId="525" refreshError="1"/>
      <sheetData sheetId="526" refreshError="1"/>
      <sheetData sheetId="527" refreshError="1"/>
      <sheetData sheetId="528"/>
      <sheetData sheetId="529"/>
      <sheetData sheetId="530"/>
      <sheetData sheetId="531" refreshError="1"/>
      <sheetData sheetId="532" refreshError="1"/>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refreshError="1"/>
      <sheetData sheetId="688" refreshError="1"/>
      <sheetData sheetId="689" refreshError="1"/>
      <sheetData sheetId="690"/>
      <sheetData sheetId="691"/>
      <sheetData sheetId="692"/>
      <sheetData sheetId="693"/>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sheetData sheetId="1037"/>
      <sheetData sheetId="1038" refreshError="1"/>
      <sheetData sheetId="1039" refreshError="1"/>
      <sheetData sheetId="1040" refreshError="1"/>
      <sheetData sheetId="104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사"/>
      <sheetName val="대가 "/>
      <sheetName val="대비"/>
      <sheetName val="내역서"/>
      <sheetName val="원가계산서"/>
      <sheetName val="견적서"/>
      <sheetName val="타-조은"/>
      <sheetName val="타-천우"/>
      <sheetName val="단-원산"/>
      <sheetName val="천-단"/>
      <sheetName val="조-단"/>
      <sheetName val="산-전기"/>
      <sheetName val="산-기계 "/>
      <sheetName val="겉지"/>
      <sheetName val="I一般比"/>
      <sheetName val="N賃率-職"/>
      <sheetName val="공사원가계산서"/>
      <sheetName val="간선계산"/>
      <sheetName val="교각1"/>
      <sheetName val="수로교총재료집계"/>
      <sheetName val="숫자를 한글로"/>
      <sheetName val="빨간글꼴만 합하기"/>
      <sheetName val="셀에 한칸씩삽입"/>
      <sheetName val="총괄표"/>
      <sheetName val="공종별집계표"/>
      <sheetName val="일대목록"/>
      <sheetName val="일위대가"/>
      <sheetName val="인건비산출"/>
      <sheetName val="산출갑지"/>
      <sheetName val="산출을지"/>
      <sheetName val="단가대비"/>
      <sheetName val="한전인입비"/>
      <sheetName val="노임"/>
      <sheetName val="설직재-1"/>
      <sheetName val="제-노임"/>
      <sheetName val="일위"/>
      <sheetName val="DATA"/>
      <sheetName val="표지"/>
      <sheetName val="토적표"/>
      <sheetName val="B2BERP"/>
      <sheetName val="원가 (2)"/>
      <sheetName val="을지"/>
      <sheetName val="해외세목"/>
      <sheetName val="자재단가비교표"/>
      <sheetName val="실행철강하도"/>
      <sheetName val="단가"/>
      <sheetName val="J直材4"/>
      <sheetName val="방송일위대가"/>
      <sheetName val="직노"/>
      <sheetName val="251"/>
      <sheetName val="교통대책내역"/>
      <sheetName val="일위대가(계측기설치)"/>
      <sheetName val="LEGEND"/>
      <sheetName val="집계"/>
      <sheetName val="기본일위"/>
      <sheetName val="#REF"/>
      <sheetName val="내역서2안"/>
      <sheetName val="패널"/>
      <sheetName val="실행내역"/>
      <sheetName val="단위수량"/>
      <sheetName val="제직재"/>
      <sheetName val="Sheet6"/>
      <sheetName val="남양시작동자105노65기1.3화1.2"/>
      <sheetName val="총괄집계표"/>
      <sheetName val="관음목장(제출용)자105인97.5"/>
      <sheetName val="IMPEADENCE MAP 취수장"/>
      <sheetName val="계정"/>
      <sheetName val="부대내역"/>
      <sheetName val="EQUIPMENT -2"/>
      <sheetName val="전차선로 물량표"/>
      <sheetName val="단가 및 재료비"/>
      <sheetName val="1.설계조건"/>
      <sheetName val="공통가설"/>
      <sheetName val="순공사비"/>
      <sheetName val="횡배수관토공수량"/>
      <sheetName val="노무비"/>
      <sheetName val="견적"/>
      <sheetName val="9GNG운반"/>
      <sheetName val="공종목록표"/>
      <sheetName val="부서현황"/>
      <sheetName val="수량집계"/>
      <sheetName val="수량산출"/>
      <sheetName val="정산"/>
      <sheetName val="감액총괄표"/>
      <sheetName val="손익분석"/>
      <sheetName val="견적990322"/>
      <sheetName val="종배수관(신)"/>
      <sheetName val="적용단위길이"/>
      <sheetName val="AS복구"/>
      <sheetName val="중기터파기"/>
      <sheetName val="변수값"/>
      <sheetName val="중기상차"/>
      <sheetName val="N賃率_職"/>
      <sheetName val="버스운행안내"/>
      <sheetName val="예방접종계획"/>
      <sheetName val="근태계획서"/>
      <sheetName val="Sheet1"/>
      <sheetName val="Sheet2"/>
      <sheetName val="유기공정"/>
      <sheetName val="갑지"/>
      <sheetName val="데이타"/>
      <sheetName val="Macro(차단기)"/>
      <sheetName val="터널조도"/>
      <sheetName val="도급예산내역서봉투"/>
      <sheetName val="설계산출표지"/>
      <sheetName val="도급예산내역서총괄표"/>
      <sheetName val="단가조사"/>
      <sheetName val="분전함신설"/>
      <sheetName val="설계산출기초"/>
      <sheetName val="자재단가"/>
      <sheetName val="을부담운반비"/>
      <sheetName val="운반비산출"/>
      <sheetName val="접지1종"/>
      <sheetName val="조명율표"/>
      <sheetName val="시중노임단가"/>
      <sheetName val="전선"/>
      <sheetName val="SP-B1"/>
      <sheetName val="BASIC (2)"/>
      <sheetName val="DATE"/>
      <sheetName val="Macro1"/>
      <sheetName val="실행대비"/>
      <sheetName val="내역"/>
      <sheetName val="내역을"/>
      <sheetName val="대가_"/>
      <sheetName val="산-기계_"/>
      <sheetName val="숫자를_한글로"/>
      <sheetName val="빨간글꼴만_합하기"/>
      <sheetName val="셀에_한칸씩삽입"/>
      <sheetName val="EQUIPMENT_-2"/>
      <sheetName val="전차선로_물량표"/>
      <sheetName val="단가_및_재료비"/>
      <sheetName val="1_설계조건"/>
      <sheetName val="IMPEADENCE_MAP_취수장"/>
      <sheetName val="Sheet9"/>
      <sheetName val="94"/>
      <sheetName val="총괄"/>
      <sheetName val="공사비예산서(토목분)"/>
      <sheetName val="능률"/>
      <sheetName val="수수료"/>
      <sheetName val="자재테이블"/>
      <sheetName val="일위목록"/>
      <sheetName val="품셈총괄표"/>
      <sheetName val="실행내역서 "/>
      <sheetName val="전계가"/>
      <sheetName val="일위대가목록"/>
      <sheetName val="주방환기"/>
      <sheetName val="대가단최종"/>
      <sheetName val="환율"/>
      <sheetName val="입찰안"/>
      <sheetName val="4-3 보온 기본물량집계"/>
      <sheetName val="프로젝트"/>
      <sheetName val="인사자료총집계"/>
      <sheetName val="을_ATYPE"/>
      <sheetName val="일위단가"/>
      <sheetName val="금호"/>
      <sheetName val="EQT-ESTN"/>
      <sheetName val="맨홀수량산출"/>
      <sheetName val="전등수량산출서"/>
      <sheetName val="전열수량산출서"/>
      <sheetName val="단중표"/>
      <sheetName val="가로내역"/>
      <sheetName val="계수시트"/>
      <sheetName val="날개벽수량표"/>
      <sheetName val="갑지1"/>
      <sheetName val="DATA(VTL)"/>
      <sheetName val="건축"/>
      <sheetName val="총괄분 설계서용지"/>
      <sheetName val="파일의이용"/>
      <sheetName val="B부대공"/>
      <sheetName val="대가목록"/>
      <sheetName val="인건비"/>
      <sheetName val="기기리스트"/>
      <sheetName val="EACT10"/>
      <sheetName val="Baby일위대가"/>
      <sheetName val="단면설계"/>
      <sheetName val="안정검토"/>
      <sheetName val="부대비율"/>
      <sheetName val="빗물받이(910-510-410)"/>
      <sheetName val="설변내역서"/>
      <sheetName val="일위대가(가설)"/>
      <sheetName val="집수정"/>
      <sheetName val="단가산출"/>
      <sheetName val="96작생능"/>
      <sheetName val="전압강하계산"/>
      <sheetName val="일위대가목차"/>
      <sheetName val=""/>
      <sheetName val="2000년1차"/>
      <sheetName val="을-ATYPE"/>
      <sheetName val="일위_파일"/>
      <sheetName val="시행후면적"/>
      <sheetName val="가공"/>
      <sheetName val="활선"/>
      <sheetName val="일위대가표"/>
      <sheetName val="내역서1"/>
      <sheetName val="기준자료"/>
      <sheetName val="도급"/>
      <sheetName val="식재"/>
      <sheetName val="시설물"/>
      <sheetName val="식재출력용"/>
      <sheetName val="유지관리"/>
      <sheetName val="전기일위대가"/>
      <sheetName val="설계명세서"/>
      <sheetName val="공리공제"/>
      <sheetName val="집계표"/>
      <sheetName val="교각계산"/>
      <sheetName val="신호등일위대가"/>
      <sheetName val="POL6차-PIPING"/>
      <sheetName val="산#2-1 (2)"/>
      <sheetName val="WEIGHT LIST"/>
      <sheetName val="FB25JN"/>
      <sheetName val="요율"/>
      <sheetName val="고지내역"/>
      <sheetName val="기간사용량"/>
      <sheetName val="기간요금"/>
      <sheetName val="TVR사용량"/>
      <sheetName val="TVR요금"/>
      <sheetName val="대치판정"/>
      <sheetName val="__System3_piii450_PROJECT__EX_2"/>
      <sheetName val="__System3_piii450_PROJECT__EX_3"/>
    </sheetNames>
    <sheetDataSet>
      <sheetData sheetId="0">
        <row r="49">
          <cell r="G49">
            <v>21629409</v>
          </cell>
        </row>
      </sheetData>
      <sheetData sheetId="1"/>
      <sheetData sheetId="2"/>
      <sheetData sheetId="3" refreshError="1">
        <row r="49">
          <cell r="G49">
            <v>21629409</v>
          </cell>
          <cell r="I49">
            <v>11630114</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점수"/>
      <sheetName val="심사평가"/>
      <sheetName val="자재인력"/>
      <sheetName val="설계실행"/>
      <sheetName val="관리비"/>
      <sheetName val="표지1"/>
      <sheetName val="총괄1"/>
      <sheetName val="하도사항1"/>
      <sheetName val="별지1"/>
      <sheetName val="토공11"/>
      <sheetName val="토공12"/>
      <sheetName val="토공13"/>
      <sheetName val="토공14"/>
      <sheetName val="토공15"/>
      <sheetName val="철콘11"/>
      <sheetName val="철콘12"/>
      <sheetName val="철콘13"/>
      <sheetName val="철콘14"/>
      <sheetName val="철콘15"/>
      <sheetName val="철강1"/>
      <sheetName val="표지2"/>
      <sheetName val="총괄2"/>
      <sheetName val="하도사항2"/>
      <sheetName val="별지2"/>
      <sheetName val="토공21"/>
      <sheetName val="토공22"/>
      <sheetName val="토공23"/>
      <sheetName val="토공24"/>
      <sheetName val="토공25"/>
      <sheetName val="철콘21"/>
      <sheetName val="철콘22"/>
      <sheetName val="철콘23"/>
      <sheetName val="철콘24"/>
      <sheetName val="철콘25"/>
      <sheetName val="철강2"/>
      <sheetName val="조경"/>
      <sheetName val="포장"/>
      <sheetName val="P-F"/>
      <sheetName val="선정.1"/>
      <sheetName val="선정.2"/>
      <sheetName val="선정.3"/>
      <sheetName val="선정.4"/>
      <sheetName val="선정.5"/>
      <sheetName val="견적결과"/>
      <sheetName val="집행(1)"/>
      <sheetName val="집행(2)"/>
      <sheetName val="합의서"/>
      <sheetName val="견적조건"/>
      <sheetName val="전기집계"/>
      <sheetName val="전기투찰"/>
      <sheetName val="토목총괄"/>
      <sheetName val="전기총괄"/>
      <sheetName val="단가"/>
      <sheetName val="내역서"/>
      <sheetName val="설 계"/>
      <sheetName val="추풍최종"/>
      <sheetName val="입출재고현황 (2)"/>
      <sheetName val="차액보증"/>
      <sheetName val="노임"/>
      <sheetName val="일위대가(계측기설치)"/>
      <sheetName val="내역(설계)"/>
      <sheetName val="A-4"/>
      <sheetName val="INPUT"/>
      <sheetName val="45,46"/>
      <sheetName val="전기"/>
      <sheetName val="양수장(기계)"/>
      <sheetName val="품셈TABLE"/>
      <sheetName val="횡배수관토공수량"/>
      <sheetName val="ABUT수량-A1"/>
      <sheetName val="기초자료(x)"/>
      <sheetName val="2000년1차"/>
      <sheetName val="2000전체분"/>
      <sheetName val="도급"/>
      <sheetName val="갑지"/>
      <sheetName val="2000년하반기"/>
      <sheetName val="기본DATA"/>
      <sheetName val="지급자재"/>
      <sheetName val="취수탑"/>
      <sheetName val="3F"/>
      <sheetName val="일위대가(가설)"/>
      <sheetName val="점수계산1-2"/>
      <sheetName val="표지"/>
      <sheetName val="단가표"/>
      <sheetName val="Sheet5"/>
      <sheetName val="기계내역"/>
      <sheetName val="전신환매도율"/>
      <sheetName val="BID"/>
      <sheetName val="건축내역"/>
      <sheetName val="반중력식옹벽"/>
      <sheetName val="토공실행"/>
      <sheetName val="전계가"/>
      <sheetName val="청천내"/>
      <sheetName val="내역표지"/>
      <sheetName val="G.R300경비"/>
      <sheetName val="설계"/>
      <sheetName val="원본"/>
      <sheetName val="통합"/>
      <sheetName val="일위대가"/>
      <sheetName val="시멘트"/>
      <sheetName val="ASP포장"/>
      <sheetName val="내역"/>
      <sheetName val="공문"/>
      <sheetName val="조명율표"/>
      <sheetName val="공사비집계"/>
      <sheetName val="BSD (2)"/>
      <sheetName val="단면 (2)"/>
      <sheetName val="1.취수장"/>
      <sheetName val="7.가스"/>
      <sheetName val="MEXICO-C"/>
      <sheetName val="준검 내역서"/>
      <sheetName val="궤간정정"/>
      <sheetName val="면(37)"/>
      <sheetName val="면맞춤"/>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
      <sheetName val="98수문일위"/>
      <sheetName val="국공유지및사유지"/>
      <sheetName val="EACT10"/>
      <sheetName val="낙찰표"/>
      <sheetName val="슬래브"/>
      <sheetName val="1호맨홀토공"/>
      <sheetName val="현경"/>
      <sheetName val="교통대책내역"/>
      <sheetName val="개요"/>
      <sheetName val="DC-O-4-S(설명서)"/>
      <sheetName val="예산변경사항"/>
      <sheetName val="단가(반정1교-원주)"/>
      <sheetName val="원가"/>
      <sheetName val="공사내역"/>
      <sheetName val="APT"/>
      <sheetName val="부속동"/>
      <sheetName val="본관"/>
      <sheetName val="4)유동표"/>
      <sheetName val="부대내역"/>
      <sheetName val="현장"/>
      <sheetName val="구조물공"/>
      <sheetName val="배수공"/>
      <sheetName val="부대공"/>
      <sheetName val="토공"/>
      <sheetName val="포장공"/>
      <sheetName val="단면"/>
      <sheetName val="총공사내역서"/>
      <sheetName val="관개"/>
      <sheetName val="danga"/>
      <sheetName val="ilch"/>
      <sheetName val="예산변경원인분석"/>
      <sheetName val="양수장내역"/>
      <sheetName val="인건비"/>
      <sheetName val="관급"/>
      <sheetName val="D-3109"/>
      <sheetName val="물량집계"/>
      <sheetName val="별표집계"/>
      <sheetName val="EQUIPMENT -2"/>
      <sheetName val="말뚝기초"/>
      <sheetName val="일위대가표"/>
      <sheetName val="노무비"/>
      <sheetName val="Sheet2"/>
      <sheetName val="수량이동"/>
      <sheetName val="옹벽철근"/>
      <sheetName val="청산공사"/>
      <sheetName val="소요자금청구서 10월"/>
      <sheetName val="공사대금 12월"/>
      <sheetName val="장비 12월"/>
      <sheetName val="노무(출)12월"/>
      <sheetName val="Sheet1"/>
      <sheetName val="크레인"/>
      <sheetName val="지계차"/>
      <sheetName val="국제12"/>
      <sheetName val="원광12월"/>
      <sheetName val="서화12월."/>
      <sheetName val="기장건기"/>
      <sheetName val="도자"/>
      <sheetName val="팔팔건기"/>
      <sheetName val="팔팔건기 (2)"/>
      <sheetName val="운송"/>
      <sheetName val="최규헌"/>
      <sheetName val="인력"/>
      <sheetName val="목재"/>
      <sheetName val="앙카체"/>
      <sheetName val="철제"/>
      <sheetName val="일용직"/>
      <sheetName val="위"/>
      <sheetName val="아래"/>
      <sheetName val="전체"/>
      <sheetName val="장비"/>
      <sheetName val="산근1"/>
      <sheetName val="노무"/>
      <sheetName val="자재"/>
      <sheetName val="단가산출"/>
      <sheetName val="설계예산서"/>
      <sheetName val="설계개요"/>
      <sheetName val="전신"/>
      <sheetName val="직공비"/>
      <sheetName val="Macro1"/>
      <sheetName val="차선도색현황"/>
      <sheetName val="남양내역"/>
      <sheetName val="3.공통공사대비"/>
      <sheetName val="송라터널총괄"/>
      <sheetName val="매원개착터널총괄"/>
      <sheetName val="공사개요"/>
      <sheetName val="배수통관토공수량"/>
      <sheetName val="DATA 입력란"/>
      <sheetName val="1. 설계조건 2.단면가정 3. 하중계산"/>
      <sheetName val="기기리스트"/>
      <sheetName val="주방환기"/>
      <sheetName val="직노"/>
      <sheetName val="기초1"/>
      <sheetName val="부안일위"/>
      <sheetName val="Apt내역"/>
      <sheetName val="경상비"/>
      <sheetName val="부대시설"/>
      <sheetName val="토목주소"/>
      <sheetName val="프랜트면허"/>
      <sheetName val="변경후-SHEET"/>
      <sheetName val="토사(PE)"/>
      <sheetName val="IMPEADENCE MAP 취수장"/>
      <sheetName val="중기손료"/>
      <sheetName val="실행내역서 "/>
      <sheetName val="집계표"/>
      <sheetName val="SG"/>
      <sheetName val="수량산출"/>
      <sheetName val="총내역서"/>
      <sheetName val="제수"/>
      <sheetName val="공기"/>
      <sheetName val="식재총괄"/>
      <sheetName val="현장관리비 산출내역"/>
      <sheetName val="자압"/>
      <sheetName val="이방변동"/>
      <sheetName val="AIR SHOWER(3인용)"/>
      <sheetName val="간접1"/>
      <sheetName val="ITEM"/>
      <sheetName val="1.설계조건"/>
      <sheetName val="접지수량"/>
      <sheetName val="하수급견적대비"/>
      <sheetName val="Sheet1 (2)"/>
      <sheetName val="하수실행"/>
      <sheetName val="98비정기소모"/>
      <sheetName val="2.대외공문"/>
      <sheetName val="견적서"/>
      <sheetName val="좌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 val="내역서"/>
      <sheetName val="I一般比"/>
      <sheetName val="N賃率-職"/>
      <sheetName val="설직재-1"/>
      <sheetName val="제직재"/>
      <sheetName val="B2BERP"/>
      <sheetName val="을"/>
      <sheetName val="광혁기성"/>
      <sheetName val="교각1"/>
      <sheetName val="9-1차이내역"/>
      <sheetName val="Sheet5"/>
      <sheetName val="BSD (2)"/>
      <sheetName val="B부대공"/>
      <sheetName val="직재"/>
      <sheetName val="#REF"/>
      <sheetName val="20관리비율"/>
      <sheetName val="집계"/>
      <sheetName val="직노"/>
      <sheetName val="기본일위"/>
      <sheetName val="내역서2안"/>
      <sheetName val="패널"/>
      <sheetName val="실행내역"/>
      <sheetName val="전차선로 물량표"/>
      <sheetName val="자재단가비교표"/>
      <sheetName val="수로교총재료집계"/>
      <sheetName val="Sheet1"/>
      <sheetName val="수_01"/>
      <sheetName val="왕십리방향"/>
      <sheetName val="선번"/>
      <sheetName val="제-노임"/>
      <sheetName val="전신환매도율"/>
      <sheetName val="96갑지"/>
      <sheetName val="일위대가(계측기설치)"/>
      <sheetName val="유기공정"/>
      <sheetName val="참조자료"/>
      <sheetName val="출력X"/>
      <sheetName val="1.설계조건"/>
      <sheetName val="갑지"/>
      <sheetName val="집계표"/>
      <sheetName val="홍보비디오"/>
      <sheetName val="남양시작동자105노65기1.3화1.2"/>
      <sheetName val="포장복구집계"/>
      <sheetName val="ABUT수량-A1"/>
      <sheetName val="간선계산"/>
      <sheetName val="양천현"/>
      <sheetName val="공정집계_국별"/>
      <sheetName val="토적표(1)"/>
      <sheetName val="J直材4"/>
      <sheetName val="Sheet2"/>
      <sheetName val="버스운행안내"/>
      <sheetName val="예방접종계획"/>
      <sheetName val="근태계획서"/>
      <sheetName val="신우"/>
      <sheetName val="교통대책내역"/>
      <sheetName val="DATA"/>
      <sheetName val="제경집계"/>
      <sheetName val="기초DATA(2)"/>
      <sheetName val="FKM_장애분류별"/>
      <sheetName val="기초DATA(5)"/>
      <sheetName val="ﾕﾆｯﾄ別ｴﾗｰ"/>
      <sheetName val="CDU"/>
      <sheetName val="BRU休止分布"/>
      <sheetName val="本体適用"/>
      <sheetName val="갑지1"/>
      <sheetName val="말뚝물량"/>
      <sheetName val="경산"/>
      <sheetName val="인테리어내역"/>
      <sheetName val="슬래브(유곡)"/>
      <sheetName val="단가대비표"/>
      <sheetName val="AILC004"/>
      <sheetName val="부속동"/>
      <sheetName val="노임단가"/>
      <sheetName val="기본DATA"/>
      <sheetName val="부하"/>
      <sheetName val="견적서"/>
      <sheetName val="중기사용료"/>
      <sheetName val="일위대가"/>
      <sheetName val="데이타"/>
      <sheetName val="금액내역서"/>
      <sheetName val="계수시트"/>
      <sheetName val="원가계산서"/>
      <sheetName val="교각계산"/>
      <sheetName val="수량산출"/>
      <sheetName val="C3"/>
      <sheetName val="진주방향"/>
      <sheetName val="안정검토"/>
      <sheetName val="단면설계"/>
      <sheetName val="간선"/>
      <sheetName val="재료집계"/>
      <sheetName val="6호기"/>
      <sheetName val="INPUT"/>
      <sheetName val="표지"/>
      <sheetName val="표지 (2)"/>
      <sheetName val="기준자료"/>
      <sheetName val="토사(PE)"/>
      <sheetName val="갑지(추정)"/>
      <sheetName val="9-1차이내역."/>
      <sheetName val="97년추정손익계산서"/>
      <sheetName val="경"/>
      <sheetName val="서울산업대(토)"/>
      <sheetName val="계약원가"/>
      <sheetName val="계화배수"/>
      <sheetName val="BSD_(2)"/>
      <sheetName val="전차선로_물량표"/>
      <sheetName val="1_설계조건"/>
      <sheetName val="남양시작동자105노65기1_3화1_2"/>
      <sheetName val="표지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조도"/>
      <sheetName val="부하"/>
      <sheetName val="동력"/>
      <sheetName val="변압기"/>
      <sheetName val="발전기"/>
      <sheetName val="간선"/>
      <sheetName val="APT"/>
      <sheetName val="도체종-상수표"/>
      <sheetName val="임피던스"/>
      <sheetName val="CABLE SIZE"/>
      <sheetName val="접지"/>
      <sheetName val="Sheet10"/>
      <sheetName val="Sheet11"/>
      <sheetName val="Sheet12"/>
      <sheetName val="Sheet13"/>
      <sheetName val="Sheet14"/>
      <sheetName val="Sheet15"/>
      <sheetName val="Sheet16"/>
      <sheetName val="Sheet9"/>
      <sheetName val="GEN"/>
      <sheetName val="변압기 "/>
      <sheetName val="동지붕"/>
      <sheetName val="아파트동L-E"/>
      <sheetName val="코아별부하"/>
      <sheetName val="부속동"/>
      <sheetName val="지하주차장"/>
      <sheetName val="#REF"/>
      <sheetName val="전기자료"/>
      <sheetName val="Sheet8"/>
      <sheetName val="DUT-BAT1"/>
      <sheetName val="504전기실 동부하-L"/>
      <sheetName val="동부하-L"/>
      <sheetName val="주차장PK-B"/>
      <sheetName val="변압기  (2)"/>
      <sheetName val="기계실동력"/>
      <sheetName val="세대부하"/>
      <sheetName val="부속동부하"/>
      <sheetName val="주차장PK-A"/>
      <sheetName val="주차장동력"/>
      <sheetName val="LE-B1"/>
      <sheetName val="동-LE"/>
      <sheetName val="변압기2"/>
      <sheetName val="P-J"/>
      <sheetName val="일반전등부하 (LP-C-PNL)"/>
      <sheetName val="L-E"/>
      <sheetName val="발전기(갑지)"/>
      <sheetName val="수량산출"/>
      <sheetName val="교각1"/>
      <sheetName val="LEGE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연부97-1"/>
      <sheetName val="갑지1"/>
      <sheetName val="laroux"/>
      <sheetName val="총괄97-1"/>
      <sheetName val="갑지2"/>
      <sheetName val="총괄갑지"/>
      <sheetName val="연부갑지"/>
      <sheetName val="LEGEND"/>
      <sheetName val="내역서"/>
      <sheetName val="교각1"/>
      <sheetName val="수불카드"/>
      <sheetName val="기존단가 (2)"/>
      <sheetName val="교통대책내역"/>
      <sheetName val="9."/>
      <sheetName val="손익분석"/>
      <sheetName val="부속동"/>
      <sheetName val="guard(mac)"/>
      <sheetName val="산정기준"/>
      <sheetName val="품목"/>
      <sheetName val="PROJECT BRIEF(EX.NEW)"/>
      <sheetName val="공사비예산서(토목분)"/>
      <sheetName val="Sheet5"/>
      <sheetName val="재료집계"/>
      <sheetName val="간선계산"/>
      <sheetName val="단가목록"/>
      <sheetName val="CODE"/>
      <sheetName val="전차선로 물량표"/>
      <sheetName val="BSD (2)"/>
      <sheetName val="전계가"/>
      <sheetName val="21301동"/>
      <sheetName val="J直材4"/>
      <sheetName val="빙장비사양"/>
      <sheetName val="장비사양"/>
      <sheetName val="조건표"/>
      <sheetName val="36신설수량"/>
      <sheetName val="기존단가_(2)"/>
      <sheetName val="9_"/>
      <sheetName val="전차선로_물량표"/>
      <sheetName val="BSD_(2)"/>
      <sheetName val="8."/>
      <sheetName val="10."/>
      <sheetName val="5."/>
      <sheetName val="11"/>
      <sheetName val="12."/>
      <sheetName val="14."/>
      <sheetName val="13"/>
      <sheetName val="7."/>
      <sheetName val="업체명"/>
      <sheetName val="관리"/>
      <sheetName val="JUCK"/>
      <sheetName val="건축"/>
      <sheetName val="부대공"/>
      <sheetName val="방호벽"/>
      <sheetName val="낙석방지책"/>
      <sheetName val="1.설계조건"/>
      <sheetName val="지장물C"/>
      <sheetName val="직노"/>
      <sheetName val="실행내역"/>
      <sheetName val="입찰안"/>
      <sheetName val="계화배수(3대)"/>
      <sheetName val="부하"/>
      <sheetName val="장비부하"/>
      <sheetName val="건축내역"/>
      <sheetName val="단"/>
      <sheetName val="주방환기"/>
      <sheetName val="기본DATA"/>
      <sheetName val="연습"/>
      <sheetName val="물가자료"/>
      <sheetName val="내역"/>
      <sheetName val="선로정수계산"/>
      <sheetName val="부서현황"/>
      <sheetName val="INPUT"/>
      <sheetName val="RCMinput"/>
      <sheetName val="Macro(전기)"/>
      <sheetName val="잡비"/>
      <sheetName val="6호기"/>
      <sheetName val="평대"/>
      <sheetName val="1-최종안"/>
      <sheetName val="사업분석-분양가결정"/>
      <sheetName val="N賃率-職"/>
      <sheetName val="VV보온LINK"/>
      <sheetName val="FIT보온LINK"/>
      <sheetName val="960318-1"/>
      <sheetName val="경산"/>
      <sheetName val="연부97-1.XLS"/>
      <sheetName val="%EC%97%B0%EB%B6%8097-1.XLS"/>
      <sheetName val="단가"/>
      <sheetName val="제직재"/>
      <sheetName val="GAEYO"/>
      <sheetName val="용산1(해보)"/>
      <sheetName val="재집"/>
      <sheetName val="직재"/>
      <sheetName val="매립"/>
      <sheetName val="입출재고현황 (2)"/>
      <sheetName val="WORK"/>
      <sheetName val="DATA"/>
      <sheetName val="정부노임단가"/>
      <sheetName val="PROJECT_BRIEF(EX_NEW)"/>
      <sheetName val="conv전장품"/>
      <sheetName val="01"/>
      <sheetName val="Summary Sheets"/>
      <sheetName val="중갑지"/>
      <sheetName val="CTEMCOST"/>
      <sheetName val="11.자재단가"/>
      <sheetName val="안전보호구지급대장"/>
      <sheetName val="원가(2019)"/>
      <sheetName val="열린교실"/>
      <sheetName val="Sheet1"/>
      <sheetName val="기존단가_(2)1"/>
      <sheetName val="9_1"/>
      <sheetName val="전차선로_물량표1"/>
      <sheetName val="BSD_(2)1"/>
      <sheetName val="8_"/>
      <sheetName val="10_"/>
      <sheetName val="5_"/>
      <sheetName val="12_"/>
      <sheetName val="14_"/>
      <sheetName val="7_"/>
      <sheetName val="1_설계조건"/>
      <sheetName val="단가표"/>
    </sheetNames>
    <sheetDataSet>
      <sheetData sheetId="0"/>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
      <sheetName val="갑"/>
      <sheetName val="을"/>
      <sheetName val="재료비산출 (2)"/>
      <sheetName val="재료비산출"/>
      <sheetName val="공임산출"/>
      <sheetName val="표지"/>
      <sheetName val="일위대가"/>
      <sheetName val="Sheet2"/>
      <sheetName val="수련원펌프"/>
      <sheetName val="만덕고 부수터"/>
      <sheetName val="일위목록"/>
      <sheetName val="바.한일양산"/>
      <sheetName val="내역서"/>
      <sheetName val="EP0618"/>
      <sheetName val="__"/>
      <sheetName val="부대비율"/>
      <sheetName val="Sheet1"/>
      <sheetName val="DATA"/>
      <sheetName val="내역"/>
      <sheetName val="을지"/>
      <sheetName val="물가자료"/>
      <sheetName val="참조자료"/>
      <sheetName val="공사원가계산서"/>
      <sheetName val="적용단가"/>
      <sheetName val="내  역  서"/>
      <sheetName val="전차선로 물량표"/>
      <sheetName val="단가"/>
      <sheetName val="공통가설"/>
      <sheetName val="산출조서"/>
      <sheetName val="9GNG운반"/>
      <sheetName val="계약원가"/>
      <sheetName val="연부97-1"/>
      <sheetName val="갑지1"/>
      <sheetName val="인건비"/>
      <sheetName val="J直材4"/>
      <sheetName val="20관리비율"/>
      <sheetName val="EQUIP-H"/>
      <sheetName val="ELECTRIC"/>
      <sheetName val="CTEMCOST"/>
      <sheetName val="단면가정"/>
      <sheetName val="1-1"/>
      <sheetName val="N賃率-職"/>
      <sheetName val="전기일위대가"/>
      <sheetName val="손익분석"/>
      <sheetName val="수량산출"/>
      <sheetName val="대치판정"/>
      <sheetName val="잡비"/>
      <sheetName val="DATE"/>
      <sheetName val="ITB COST"/>
      <sheetName val="1. 설계조건 2.단면가정 3. 하중계산"/>
      <sheetName val="DATA 입력란"/>
      <sheetName val="기본사항"/>
      <sheetName val="#REF"/>
      <sheetName val="재료비산출_(2)"/>
      <sheetName val="만덕고_부수터"/>
      <sheetName val="바_한일양산"/>
      <sheetName val="내__역__서"/>
      <sheetName val="전차선로_물량표"/>
      <sheetName val="ITB_COST"/>
      <sheetName val="1__설계조건_2_단면가정_3__하중계산"/>
      <sheetName val="DATA_입력란"/>
      <sheetName val="206 무장,정비 장비용량 산출"/>
      <sheetName val="견적대비표"/>
      <sheetName val="1"/>
      <sheetName val="6"/>
      <sheetName val="2-1"/>
      <sheetName val="감1"/>
      <sheetName val="감2"/>
      <sheetName val="감3"/>
      <sheetName val="조1"/>
      <sheetName val="조2"/>
      <sheetName val="조3"/>
      <sheetName val="6-1"/>
      <sheetName val="3-1"/>
      <sheetName val="3-2"/>
      <sheetName val="수습"/>
      <sheetName val="D-경비1"/>
      <sheetName val="code"/>
      <sheetName val="총괄표"/>
      <sheetName val="8.PILE  (돌출)"/>
      <sheetName val="96노임기준"/>
      <sheetName val="예산대비"/>
      <sheetName val="LEGEND"/>
      <sheetName val="8.자재단가"/>
      <sheetName val="예비"/>
      <sheetName val="단가산출"/>
      <sheetName val="약품설비"/>
      <sheetName val="입력"/>
      <sheetName val="재집"/>
      <sheetName val="직재"/>
      <sheetName val="입출재고현황 (2)"/>
      <sheetName val="부하계산서"/>
      <sheetName val="Bid Summary"/>
      <sheetName val="이동시 예상비용"/>
      <sheetName val="Seg 1DE비용"/>
      <sheetName val="Transit 비용_감가상각미포함"/>
      <sheetName val="전기"/>
      <sheetName val="설직재-1"/>
      <sheetName val="인건-측정"/>
      <sheetName val="1단계"/>
      <sheetName val="일위대가목록"/>
      <sheetName val="일용노임단가2001상"/>
      <sheetName val="VXXXXXX"/>
      <sheetName val="Proposal"/>
      <sheetName val="수수료율표"/>
      <sheetName val="wall"/>
      <sheetName val="대비"/>
      <sheetName val="통장출금액"/>
      <sheetName val="SILICATE"/>
      <sheetName val="BSD (2)"/>
      <sheetName val="Sheet5"/>
      <sheetName val="장비투입계획"/>
      <sheetName val="단가조사"/>
      <sheetName val="일위_파일"/>
      <sheetName val="I一般比"/>
      <sheetName val="03전반노무비"/>
      <sheetName val="기둥(원형)"/>
      <sheetName val="MOTOR"/>
      <sheetName val="부서현황"/>
      <sheetName val="노무비"/>
      <sheetName val="통합"/>
      <sheetName val="갑지(추정)"/>
      <sheetName val="9."/>
      <sheetName val="금액내역서"/>
      <sheetName val="밸브설치"/>
      <sheetName val="내역서1"/>
      <sheetName val="배수장공사비"/>
      <sheetName val="토공총괄표"/>
      <sheetName val="전장품(관리용)"/>
      <sheetName val="SLAB&quot;1&quot;"/>
      <sheetName val="신우"/>
      <sheetName val="단가표"/>
      <sheetName val="UNIT"/>
      <sheetName val="일위산출"/>
      <sheetName val="집계"/>
      <sheetName val="자탐산출서 "/>
      <sheetName val="Sheet4"/>
      <sheetName val="CODE2"/>
      <sheetName val="CODE1"/>
      <sheetName val="일위대가(가설)"/>
      <sheetName val="D-623D"/>
      <sheetName val="Macro1"/>
      <sheetName val="오버레이산출근거"/>
      <sheetName val="조도계산서"/>
      <sheetName val="전선관"/>
      <sheetName val="중강당 내역"/>
      <sheetName val="1ST"/>
      <sheetName val="수량집계"/>
      <sheetName val="업무"/>
      <sheetName val="방송일위대가"/>
      <sheetName val="현장지지물물량"/>
      <sheetName val="남양시작동자105노65기1.3화1.2"/>
      <sheetName val="PROJECT BRIEF"/>
      <sheetName val="목록"/>
      <sheetName val="환율"/>
      <sheetName val="산거각호표"/>
      <sheetName val="gvl"/>
      <sheetName val="교각계산"/>
      <sheetName val="TG9504"/>
      <sheetName val="esc"/>
      <sheetName val="ABUT수량-A1"/>
      <sheetName val="예산서"/>
      <sheetName val="GI-LIST"/>
      <sheetName val="샘플표지"/>
      <sheetName val="배수장공사비명세서"/>
      <sheetName val="자재단가"/>
      <sheetName val="직원투입계획"/>
      <sheetName val="식재인부"/>
      <sheetName val="일위대가내역"/>
      <sheetName val="내역서2안"/>
      <sheetName val="준검 내역서"/>
      <sheetName val="빌딩 안내"/>
      <sheetName val="工완성공사율"/>
      <sheetName val="공틀공사"/>
      <sheetName val="투찰추정"/>
      <sheetName val="자료"/>
      <sheetName val="대가단최종"/>
      <sheetName val="수량산출서"/>
      <sheetName val="전기일위목록"/>
      <sheetName val="날개벽(좌,우=60도-4개)"/>
      <sheetName val="합의경상"/>
      <sheetName val="장지리내역"/>
      <sheetName val="정보매체A동"/>
      <sheetName val="9811"/>
      <sheetName val="건축내역"/>
      <sheetName val="A-4"/>
      <sheetName val="부산4"/>
      <sheetName val="3.CCTV설비공사"/>
      <sheetName val="INPUT(덕도방향-시점)"/>
      <sheetName val="Macro(전선)"/>
      <sheetName val="FRP내역서"/>
      <sheetName val="요율"/>
      <sheetName val="단"/>
      <sheetName val="토공"/>
      <sheetName val="단중표"/>
      <sheetName val="날개수량1.5"/>
      <sheetName val="96작생능"/>
      <sheetName val="시행후면적"/>
      <sheetName val="공정코드"/>
      <sheetName val="#3E1_GCR"/>
      <sheetName val="집계표"/>
      <sheetName val="BASIC (2)"/>
      <sheetName val="노임단가"/>
      <sheetName val="Controls"/>
      <sheetName val="Notes"/>
      <sheetName val="과천MAIN"/>
      <sheetName val="품셈TABLE"/>
      <sheetName val="DIAPHRAGM"/>
      <sheetName val="예비품"/>
      <sheetName val="품목"/>
      <sheetName val="CLAUSE"/>
      <sheetName val="단위세대물량"/>
      <sheetName val="경비"/>
      <sheetName val="토 적 표"/>
      <sheetName val="원가총괄"/>
      <sheetName val="원가계산서"/>
      <sheetName val="LD"/>
      <sheetName val="약품공급2"/>
      <sheetName val="화재 탐지 설비"/>
      <sheetName val="매립"/>
      <sheetName val="산출내역서집계표"/>
      <sheetName val="COST"/>
      <sheetName val="단가산출-기,교"/>
      <sheetName val="일위목록-기"/>
      <sheetName val="입찰안"/>
      <sheetName val="기안"/>
      <sheetName val="계약용량(서포)"/>
      <sheetName val="토공사"/>
      <sheetName val="조작대(1연)"/>
      <sheetName val="기기리스트"/>
      <sheetName val="부하(성남)"/>
      <sheetName val="COVER"/>
      <sheetName val="NEYOK"/>
      <sheetName val="마산방향철근집계"/>
      <sheetName val="진주방향"/>
      <sheetName val="마산방향"/>
      <sheetName val="실행철강하도"/>
      <sheetName val="일목"/>
      <sheetName val="자재단가비교표"/>
      <sheetName val="MATRLDATA"/>
      <sheetName val="TEST1"/>
      <sheetName val="열린교실"/>
      <sheetName val="간접비내역-1"/>
      <sheetName val="중기일위대가"/>
      <sheetName val="골조시행"/>
      <sheetName val="인사자료총집계"/>
      <sheetName val="CPM챠트"/>
      <sheetName val="표지1"/>
      <sheetName val="내역서표지"/>
      <sheetName val="말뚝지지력산정"/>
      <sheetName val="입찰"/>
      <sheetName val="현경"/>
      <sheetName val="총괄"/>
      <sheetName val="직공비"/>
      <sheetName val="하부철근수량"/>
      <sheetName val="대,유,램"/>
      <sheetName val="200"/>
      <sheetName val="costing_CV"/>
      <sheetName val="costing_ESDV"/>
      <sheetName val="costing_FE"/>
      <sheetName val="costing_Misc"/>
      <sheetName val="costing_MOV"/>
      <sheetName val="costing_Press"/>
      <sheetName val="6-1. 관개량조서"/>
      <sheetName val="7.경제성결과"/>
      <sheetName val="군산공장추가구매"/>
      <sheetName val="3CHBDC"/>
      <sheetName val="copy"/>
      <sheetName val="서식"/>
      <sheetName val="TRE TABLE"/>
      <sheetName val="11.우각부 보강"/>
      <sheetName val="FORM-0"/>
      <sheetName val="1__설쿄ᙹ8ߠď_x0000_뀀ߠ_x000f__x0000_ꈀ∮_x0000_ߠḏ_x0000_＀_xffff_"/>
      <sheetName val="간선계산"/>
      <sheetName val="개요"/>
      <sheetName val="설계조건"/>
      <sheetName val="주식"/>
      <sheetName val="갑지"/>
      <sheetName val="CIVIL"/>
      <sheetName val="M-EQPT-Z"/>
      <sheetName val="토목품셈"/>
      <sheetName val="날개벽(시점좌측)"/>
      <sheetName val="깨기"/>
      <sheetName val="01"/>
      <sheetName val="IMPEADENCE MAP 취수장"/>
      <sheetName val="6PILE  (돌출)"/>
      <sheetName val="1.설계조건"/>
      <sheetName val="소방일위 "/>
      <sheetName val="공사비예산서(토목분)"/>
      <sheetName val="데이타"/>
      <sheetName val="CON'C"/>
      <sheetName val="총괄내역서"/>
      <sheetName val="중기조종사 단위단가"/>
      <sheetName val="구분자"/>
      <sheetName val="자재"/>
      <sheetName val="정부노임단가"/>
      <sheetName val="오억미만"/>
      <sheetName val="수목데이타"/>
      <sheetName val="고유코드_설계"/>
      <sheetName val="변수값"/>
      <sheetName val="중기상차"/>
      <sheetName val="AS복구"/>
      <sheetName val="중기터파기"/>
      <sheetName val="공정표"/>
      <sheetName val="금액"/>
      <sheetName val="외천교"/>
      <sheetName val="원가"/>
      <sheetName val=""/>
      <sheetName val="투찰"/>
      <sheetName val="적격점수&lt;300억미만&gt;"/>
      <sheetName val="Baby일위대가"/>
      <sheetName val="방음벽기초(H=4m)"/>
      <sheetName val="2007년 발주처별 수주현황 (3)"/>
      <sheetName val="TOWER 12TON"/>
      <sheetName val="TOWER 10TON"/>
      <sheetName val="정렬"/>
      <sheetName val="설비내역서"/>
      <sheetName val="건축내역서"/>
      <sheetName val="전기내역서"/>
      <sheetName val="JIB CRANE,HOIST"/>
      <sheetName val="내역서 제출"/>
      <sheetName val="EUPDAT2"/>
      <sheetName val="결재갑지"/>
      <sheetName val="교각1"/>
      <sheetName val="결재판"/>
      <sheetName val="Total"/>
      <sheetName val="북제주원가"/>
      <sheetName val="원형1호맨홀토공수량"/>
      <sheetName val="목창호"/>
      <sheetName val="1.우편집중내역서"/>
      <sheetName val="일반공사"/>
      <sheetName val="포장복구집계"/>
      <sheetName val="초등학교내역서"/>
      <sheetName val="2000년1차"/>
      <sheetName val="부속동"/>
      <sheetName val="COA-17"/>
      <sheetName val="C-18"/>
      <sheetName val="일위대가표"/>
      <sheetName val="소방"/>
      <sheetName val="주경기-오배수"/>
      <sheetName val="4-3 보온 기본물량집계"/>
      <sheetName val="PBS"/>
      <sheetName val="NAI"/>
      <sheetName val="토공총괄집계"/>
      <sheetName val="별표 "/>
      <sheetName val="6호기"/>
      <sheetName val="기초일위"/>
      <sheetName val="조경"/>
      <sheetName val="관기성공.내"/>
      <sheetName val="급수"/>
      <sheetName val="TOTAL3"/>
      <sheetName val="간접"/>
      <sheetName val="예산경비"/>
      <sheetName val="단위가격"/>
      <sheetName val="단가보완"/>
      <sheetName val="COPING"/>
      <sheetName val="조명시설"/>
      <sheetName val="횡배수관토공수량"/>
      <sheetName val="공문"/>
      <sheetName val="철거산출근거"/>
      <sheetName val="연결임시"/>
      <sheetName val="산출금액내역"/>
      <sheetName val="공사비집계"/>
      <sheetName val="손익차9월2"/>
      <sheetName val="BID"/>
      <sheetName val="T형보"/>
      <sheetName val="o현장경비"/>
      <sheetName val="3.하중산정4.지지력"/>
      <sheetName val="공사비"/>
      <sheetName val="cost9702"/>
      <sheetName val="간접비"/>
      <sheetName val="VV보온LINK"/>
      <sheetName val="FIT보온LINK"/>
      <sheetName val="수목단가"/>
      <sheetName val="시설수량표"/>
      <sheetName val="식재수량표"/>
      <sheetName val="건축공사실행"/>
      <sheetName val="TOWER_12TON"/>
      <sheetName val="TOWER_10TON"/>
      <sheetName val="JIB_CRANE,HOIST"/>
      <sheetName val="내역서_제출"/>
      <sheetName val="2007년_발주처별_수주현황_(3)"/>
      <sheetName val="준검_내역서"/>
      <sheetName val="관기성공_내"/>
      <sheetName val="변경내역대비표(2)"/>
      <sheetName val="STAADINPUTA"/>
      <sheetName val="9.DYNAMIC1"/>
      <sheetName val="guard(mac)"/>
      <sheetName val="식재"/>
      <sheetName val="시설물"/>
      <sheetName val="식재출력용"/>
      <sheetName val="유지관리"/>
      <sheetName val="설계"/>
      <sheetName val="실행대비"/>
      <sheetName val="매입세"/>
      <sheetName val="tggwan(mac)"/>
      <sheetName val="가도공"/>
      <sheetName val="분전함신설"/>
      <sheetName val="접지1종"/>
      <sheetName val="미드수량"/>
      <sheetName val="KMT물량"/>
      <sheetName val="11.자재단가"/>
      <sheetName val="단락전류-A"/>
      <sheetName val="1__설쿄ᙹ8ߠď"/>
      <sheetName val="제직재"/>
      <sheetName val="제-노임"/>
      <sheetName val="실행예산"/>
      <sheetName val="계산근거"/>
      <sheetName val="DS-최종"/>
      <sheetName val="작업금지"/>
      <sheetName val="예산내역서"/>
      <sheetName val="SCHE"/>
      <sheetName val="UPRI"/>
      <sheetName val="SCHEDULE"/>
      <sheetName val="프랜트면허"/>
      <sheetName val="예가표"/>
      <sheetName val="SG"/>
      <sheetName val="준공조서갑지"/>
      <sheetName val="수지예산"/>
      <sheetName val="일위대가(계측기설치)"/>
      <sheetName val="제조부문배부"/>
      <sheetName val="INPUT"/>
      <sheetName val="SENDER"/>
      <sheetName val="형상별 FT"/>
      <sheetName val="TEST3"/>
      <sheetName val="물량분배_R0"/>
      <sheetName val="2234"/>
      <sheetName val="조립1부실적"/>
      <sheetName val="Bid_Summary"/>
      <sheetName val="이동시_예상비용"/>
      <sheetName val="Seg_1DE비용"/>
      <sheetName val="Transit_비용_감가상각미포함"/>
      <sheetName val="LIST"/>
      <sheetName val="지성학원"/>
      <sheetName val="ILBAN"/>
      <sheetName val="노무산출서"/>
      <sheetName val="설계명세서(종합)"/>
      <sheetName val="소요자재"/>
      <sheetName val="공종구간"/>
      <sheetName val="예정(3)"/>
      <sheetName val="동원(3)"/>
      <sheetName val="말뚝물량"/>
      <sheetName val="설계명세서"/>
      <sheetName val="운동장 (2)"/>
      <sheetName val="단위단가"/>
      <sheetName val="Sheet3"/>
      <sheetName val="APT내역"/>
      <sheetName val="부대시설"/>
      <sheetName val="매장구분"/>
      <sheetName val="연령현황"/>
      <sheetName val="견"/>
      <sheetName val="Sheet1 (2)"/>
      <sheetName val="삼성전기"/>
      <sheetName val="가공비"/>
      <sheetName val="8."/>
      <sheetName val="10."/>
      <sheetName val="5."/>
      <sheetName val="11"/>
      <sheetName val="12."/>
      <sheetName val="14."/>
      <sheetName val="13"/>
      <sheetName val="7."/>
      <sheetName val="건축공사"/>
      <sheetName val="INSTR"/>
      <sheetName val="주방환기"/>
      <sheetName val="코드"/>
      <sheetName val="동력부하계산"/>
      <sheetName val="신규DEP"/>
      <sheetName val="대구"/>
      <sheetName val="변경집계2"/>
      <sheetName val="사급비"/>
      <sheetName val="CABdata"/>
      <sheetName val="A 견적"/>
      <sheetName val="청천내"/>
      <sheetName val="설계내역서"/>
      <sheetName val="인테리어세부내역"/>
      <sheetName val="노무비단가"/>
      <sheetName val="Breakdown"/>
      <sheetName val="UnitRate"/>
      <sheetName val="차액보증"/>
      <sheetName val="운반비(시흥)"/>
      <sheetName val="재료집계"/>
      <sheetName val="해외생산"/>
      <sheetName val="중기사용료"/>
      <sheetName val="변수"/>
      <sheetName val="dV&amp;Cl"/>
      <sheetName val="CAP"/>
      <sheetName val="R"/>
      <sheetName val="노단"/>
      <sheetName val="수량인공"/>
      <sheetName val="misc"/>
      <sheetName val="효성CB 1P기초"/>
      <sheetName val="기계경비(시간당)"/>
      <sheetName val="램머"/>
      <sheetName val="4차원가계산서"/>
      <sheetName val="기(단) (1)"/>
      <sheetName val="단위수량"/>
      <sheetName val="산출근거"/>
      <sheetName val="일위대가목차"/>
      <sheetName val="집행예산"/>
      <sheetName val="2공구산출내역"/>
      <sheetName val=" 견적서"/>
      <sheetName val="TB-내역서"/>
      <sheetName val="기본 상수"/>
      <sheetName val="수목표준대가"/>
      <sheetName val="을 2"/>
      <sheetName val="을 1"/>
      <sheetName val="원가입력"/>
      <sheetName val="퇴비산출근거"/>
      <sheetName val="기초공"/>
      <sheetName val="BOQ건축"/>
      <sheetName val="기초단가"/>
      <sheetName val="원가계산서(남측)"/>
      <sheetName val="JUCKEYK"/>
      <sheetName val="PNT-QUOT-#3"/>
      <sheetName val="COAT&amp;WRAP-QIOT-#3"/>
      <sheetName val="우수"/>
      <sheetName val="경산"/>
      <sheetName val="견적의뢰"/>
      <sheetName val="토목내역"/>
      <sheetName val="시공여유율"/>
      <sheetName val="Customer Databas"/>
      <sheetName val="sheets"/>
      <sheetName val="금액집계"/>
      <sheetName val="COVER-P"/>
      <sheetName val="계화배수"/>
      <sheetName val="결재판(삭제하지말아주세요)"/>
      <sheetName val="O＆P"/>
      <sheetName val="DESIGN CRITERIA"/>
      <sheetName val="H-pile(298x299)"/>
      <sheetName val="H-pile(250x250)"/>
      <sheetName val="수목데이타 "/>
      <sheetName val="LABTOTAL"/>
      <sheetName val="공사내역서(을)실행"/>
      <sheetName val="단가조사서"/>
      <sheetName val="조직"/>
      <sheetName val="토목주소"/>
      <sheetName val="역T형"/>
      <sheetName val="관로토공집계표"/>
      <sheetName val="CIP BD"/>
      <sheetName val="뚝토공"/>
      <sheetName val="비계공사"/>
      <sheetName val="전기품산출"/>
      <sheetName val="WORK"/>
      <sheetName val="건식PD설치현황표"/>
      <sheetName val="일반전기"/>
      <sheetName val="ETC"/>
      <sheetName val="직노"/>
      <sheetName val="D25"/>
      <sheetName val="D16"/>
      <sheetName val="D22"/>
      <sheetName val="기계내역"/>
      <sheetName val="2002상반기노임기준"/>
      <sheetName val="명세서"/>
      <sheetName val="실행"/>
      <sheetName val="지수자료"/>
      <sheetName val="재료비산출_(2)1"/>
      <sheetName val="ITB_COST1"/>
      <sheetName val="TOWER_12TON1"/>
      <sheetName val="TOWER_10TON1"/>
      <sheetName val="JIB_CRANE,HOIST1"/>
      <sheetName val="내역서_제출1"/>
      <sheetName val="2007년_발주처별_수주현황_(3)1"/>
      <sheetName val="1_우편집중내역서"/>
      <sheetName val="4-3_보온_기본물량집계"/>
      <sheetName val="별표_"/>
      <sheetName val="준검_내역서1"/>
      <sheetName val="관기성공_내1"/>
      <sheetName val="7_경제성결과"/>
      <sheetName val="3_하중산정4_지지력"/>
      <sheetName val="9_DYNAMIC1"/>
      <sheetName val="_견적서"/>
      <sheetName val="현장"/>
      <sheetName val="적현로"/>
      <sheetName val="설계산출기초"/>
      <sheetName val="도급예산내역서봉투"/>
      <sheetName val="설계산출표지"/>
      <sheetName val="도급예산내역서총괄표"/>
      <sheetName val="을부담운반비"/>
      <sheetName val="운반비산출"/>
      <sheetName val="정산내역서"/>
      <sheetName val="시중노임(공사)"/>
      <sheetName val="견적단가"/>
      <sheetName val="1차 견적서"/>
      <sheetName val="예산M12A"/>
      <sheetName val="일위대가(건축)"/>
      <sheetName val="표준건축비"/>
      <sheetName val="자료입력"/>
      <sheetName val="1SGATE97"/>
      <sheetName val="여과지동"/>
      <sheetName val="기초자료"/>
      <sheetName val="Tables"/>
      <sheetName val="옹벽철근"/>
      <sheetName val="조건입력"/>
      <sheetName val="조건입력(2)"/>
      <sheetName val="장비선정"/>
      <sheetName val="대가목록"/>
      <sheetName val="합천내역"/>
      <sheetName val="북방3터널"/>
      <sheetName val="확약서"/>
      <sheetName val="준공내역서(을)"/>
      <sheetName val="견적990322"/>
      <sheetName val="원료"/>
      <sheetName val="Y-WORK"/>
      <sheetName val="견적집계표"/>
      <sheetName val="세부내역"/>
      <sheetName val="EACT10"/>
      <sheetName val="기성갑지"/>
      <sheetName val="울산자동제어"/>
      <sheetName val="콘크리트타설집계표"/>
      <sheetName val="물량(마감)"/>
      <sheetName val="물량(골조)"/>
      <sheetName val="AHU 산출"/>
      <sheetName val="실행예산서"/>
      <sheetName val="계약서"/>
      <sheetName val="D-3109"/>
      <sheetName val="SALE&amp;COST"/>
      <sheetName val="CAT_5"/>
      <sheetName val="단가산출2"/>
      <sheetName val="영동(D)"/>
      <sheetName val="AHU-1"/>
      <sheetName val="OHU"/>
      <sheetName val="급탕설비"/>
      <sheetName val="화장실배기팬"/>
      <sheetName val="b_balju_cho"/>
      <sheetName val="입고장부 (4)"/>
      <sheetName val="F4-F7"/>
      <sheetName val="대가모음(정화조)"/>
      <sheetName val="포장절단"/>
      <sheetName val="설비원가"/>
      <sheetName val="접지수량"/>
      <sheetName val="평3"/>
      <sheetName val="배수공"/>
      <sheetName val="EVO WS Units"/>
      <sheetName val="개발비자산성검토"/>
      <sheetName val="FD"/>
      <sheetName val="만덕고_부수터1"/>
      <sheetName val="바_한일양산1"/>
      <sheetName val="내__역__서1"/>
      <sheetName val="전차선로_물량표1"/>
      <sheetName val="8_자재단가"/>
      <sheetName val="1__설계조건_2_단면가정_3__하중계산1"/>
      <sheetName val="DATA_입력란1"/>
      <sheetName val="206_무장,정비_장비용량_산출"/>
      <sheetName val="8_PILE__(돌출)"/>
      <sheetName val="입출재고현황_(2)"/>
      <sheetName val="BSD_(2)"/>
      <sheetName val="9_"/>
      <sheetName val="자탐산출서_"/>
      <sheetName val="중강당_내역"/>
      <sheetName val="남양시작동자105노65기1_3화1_2"/>
      <sheetName val="PROJECT_BRIEF"/>
      <sheetName val="3_CCTV설비공사"/>
      <sheetName val="날개수량1_5"/>
      <sheetName val="BASIC_(2)"/>
      <sheetName val="빌딩_안내"/>
      <sheetName val="토_적_표"/>
      <sheetName val="화재_탐지_설비"/>
      <sheetName val="6-1__관개량조서"/>
      <sheetName val="TRE_TABLE"/>
      <sheetName val="11_우각부_보강"/>
      <sheetName val="1__설쿄ᙹ8ߠď뀀ߠꈀ∮ߠḏ＀"/>
      <sheetName val="IMPEADENCE_MAP_취수장"/>
      <sheetName val="6PILE__(돌출)"/>
      <sheetName val="1_설계조건"/>
      <sheetName val="소방일위_"/>
      <sheetName val="중기조종사_단위단가"/>
      <sheetName val="11_자재단가"/>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danga"/>
      <sheetName val="ilch"/>
      <sheetName val="을"/>
      <sheetName val="2F 회의실견적(5_14 일대)"/>
      <sheetName val="일위대가"/>
      <sheetName val="단면가정"/>
      <sheetName val="LEGEND"/>
      <sheetName val="직공비"/>
      <sheetName val="내역서"/>
      <sheetName val="직노"/>
      <sheetName val="계화배수"/>
      <sheetName val="I一般比"/>
      <sheetName val="1월"/>
      <sheetName val="기본단가표"/>
      <sheetName val="20관리비율"/>
      <sheetName val="평가데이터"/>
      <sheetName val="날개벽(시점좌측)"/>
      <sheetName val="정부노임단가"/>
      <sheetName val="정보매체A동"/>
      <sheetName val="code"/>
      <sheetName val="공통가설"/>
      <sheetName val="집계표"/>
      <sheetName val="일반물자(한국통신)"/>
      <sheetName val="토목내역"/>
      <sheetName val="DATA"/>
      <sheetName val="맨홀수량집계"/>
      <sheetName val="일위대가표"/>
      <sheetName val="교각계산"/>
      <sheetName val="INPUT(덕도방향-시점)"/>
      <sheetName val="기둥(원형)"/>
      <sheetName val="일위대가목차"/>
      <sheetName val="Y-WORK"/>
      <sheetName val="토공"/>
      <sheetName val="공사비명세서"/>
      <sheetName val="TABLE"/>
      <sheetName val="3BL공동구 수량"/>
      <sheetName val="포장절단"/>
      <sheetName val="JUCKEYK"/>
      <sheetName val="열린교실"/>
      <sheetName val="COPING"/>
      <sheetName val="3.하중산정4.지지력"/>
      <sheetName val="TB-내역서"/>
      <sheetName val="Sheet5"/>
      <sheetName val="내역"/>
      <sheetName val="1-1"/>
      <sheetName val="N賃率-職"/>
      <sheetName val="설산1.나"/>
      <sheetName val="본사S"/>
      <sheetName val="일반맨홀수량집계(A-7 LINE)"/>
      <sheetName val="일반맨홀수량집계"/>
      <sheetName val="총괄-1"/>
      <sheetName val="현장"/>
      <sheetName val="전기"/>
      <sheetName val="연령현황"/>
      <sheetName val=" 견적서"/>
      <sheetName val="대비"/>
      <sheetName val="변화치수"/>
      <sheetName val="LOPCALC"/>
      <sheetName val="품목"/>
      <sheetName val="공통부대비"/>
      <sheetName val="물량산출근거"/>
      <sheetName val="공사개요"/>
      <sheetName val="Sheet4"/>
      <sheetName val="96수출"/>
      <sheetName val="공정집계_국별"/>
      <sheetName val="적용률"/>
      <sheetName val="공사비"/>
      <sheetName val="예산서"/>
      <sheetName val="차액보증"/>
      <sheetName val="b_gunmul"/>
      <sheetName val="b_balju (2)"/>
      <sheetName val="부하(성남)"/>
      <sheetName val="J直材4"/>
      <sheetName val="품셈"/>
      <sheetName val="SORCE1"/>
      <sheetName val="가시설단위수량"/>
      <sheetName val="단위수량"/>
      <sheetName val="연부97-1"/>
      <sheetName val="갑지1"/>
      <sheetName val="#REF"/>
      <sheetName val="기본일위"/>
      <sheetName val="총괄"/>
      <sheetName val="부속동"/>
      <sheetName val="깨기"/>
      <sheetName val="VXXXXXXX"/>
      <sheetName val="교각1"/>
      <sheetName val="설계변경원가계산총괄표"/>
      <sheetName val="BID"/>
      <sheetName val="토공(완충)"/>
      <sheetName val="input"/>
      <sheetName val="원형맨홀수량"/>
      <sheetName val="SLAB&quot;1&quot;"/>
      <sheetName val="설계조건"/>
      <sheetName val="안정계산"/>
      <sheetName val="기계경비"/>
      <sheetName val="인건비(환율)"/>
      <sheetName val="단가표 "/>
      <sheetName val="woo(mac)"/>
      <sheetName val="방송일위대가"/>
      <sheetName val="Total"/>
      <sheetName val="쌍송교"/>
      <sheetName val="수량3"/>
      <sheetName val="투찰"/>
      <sheetName val="목록"/>
      <sheetName val="공사비예산서(토목분)"/>
      <sheetName val="표지"/>
      <sheetName val="토목품셈"/>
      <sheetName val="기초공"/>
      <sheetName val="부대내역"/>
      <sheetName val="내역1"/>
      <sheetName val="마산방향철근집계"/>
      <sheetName val="진주방향"/>
      <sheetName val="마산방향"/>
      <sheetName val="모니터"/>
      <sheetName val="건축내역"/>
      <sheetName val="CAT_5"/>
      <sheetName val="가설건물"/>
      <sheetName val="방송노임"/>
      <sheetName val="가공비"/>
      <sheetName val="작성"/>
      <sheetName val="산출내역"/>
      <sheetName val="Sheet1"/>
      <sheetName val="입찰안"/>
      <sheetName val="DATA-1"/>
      <sheetName val="우배수"/>
      <sheetName val="조건표"/>
      <sheetName val="단가"/>
      <sheetName val="2F_회의실견적(5_14_일대)"/>
      <sheetName val="3BL공동구_수량"/>
      <sheetName val="백암비스타내역"/>
      <sheetName val="목표세부명세"/>
      <sheetName val="공문"/>
      <sheetName val="DATA1"/>
      <sheetName val="전장품(관리용)"/>
      <sheetName val="간선계산"/>
      <sheetName val="DATA(BAC)"/>
      <sheetName val="내역서2안"/>
      <sheetName val="월선수금"/>
      <sheetName val="경산"/>
      <sheetName val="WORK"/>
      <sheetName val="1.우편집중내역서"/>
      <sheetName val="기둥"/>
      <sheetName val="저판(버림100)"/>
      <sheetName val="SILICATE"/>
      <sheetName val="guard(mac)"/>
      <sheetName val="06-BATCH "/>
      <sheetName val="실행내역"/>
      <sheetName val="수량산출"/>
      <sheetName val="대치판정"/>
      <sheetName val="단면검토"/>
      <sheetName val="기계내역"/>
      <sheetName val="CIVIL"/>
      <sheetName val="데이타"/>
      <sheetName val="노임단가"/>
      <sheetName val="공통가설공사"/>
      <sheetName val="BEND LOSS"/>
      <sheetName val="RING WALL"/>
      <sheetName val="D-3503"/>
      <sheetName val="전기품산출"/>
      <sheetName val="내역서(갑)"/>
      <sheetName val="DATE"/>
      <sheetName val="제품"/>
      <sheetName val="세부내역"/>
      <sheetName val="Tables"/>
      <sheetName val="금액내역서"/>
      <sheetName val="영업.일1"/>
      <sheetName val="광혁기성"/>
      <sheetName val="일위대가목록"/>
      <sheetName val="기흥하도용"/>
      <sheetName val="L형옹벽(key)"/>
      <sheetName val="단면(RW1)"/>
      <sheetName val="BSD (2)"/>
      <sheetName val="원가계산서"/>
      <sheetName val="옹벽"/>
      <sheetName val="경비2내역"/>
      <sheetName val="배수장공사비명세서"/>
      <sheetName val="전기일위대가"/>
      <sheetName val="Sheet2"/>
      <sheetName val="1단계"/>
      <sheetName val="정렬"/>
      <sheetName val="자재단가비교표"/>
      <sheetName val="KMT물량"/>
      <sheetName val="97년추정손익계산서"/>
      <sheetName val="관람석제출"/>
      <sheetName val="케이블"/>
      <sheetName val="단가산출2"/>
      <sheetName val="TYPE-A"/>
      <sheetName val="공구원가계산"/>
      <sheetName val="단가조사서"/>
      <sheetName val="내역서-CCTV"/>
      <sheetName val="인테리어세부내역"/>
      <sheetName val="피엘"/>
      <sheetName val="공종집계"/>
      <sheetName val="ETC"/>
      <sheetName val="2공구산출내역"/>
      <sheetName val="허용전류-IEC"/>
      <sheetName val="허용전류-IEC DATA"/>
      <sheetName val="전압강하계산"/>
      <sheetName val="Macro1"/>
      <sheetName val="설직재-1"/>
      <sheetName val="제직재"/>
      <sheetName val="제-노임"/>
      <sheetName val="부하"/>
      <sheetName val="배수관공"/>
      <sheetName val="ITB COST"/>
      <sheetName val="P.M 별"/>
      <sheetName val="960318-1"/>
      <sheetName val="주경기-오배수"/>
      <sheetName val="단중표"/>
      <sheetName val="날개벽"/>
      <sheetName val="CONCRETE"/>
      <sheetName val="EACT10"/>
      <sheetName val="자재"/>
      <sheetName val="간노_콘"/>
      <sheetName val="소비자가"/>
      <sheetName val="남양시작동자105노65기1.3화1.2"/>
      <sheetName val="삼성전기"/>
      <sheetName val="Sheet1 (2)"/>
      <sheetName val="부재력정리"/>
      <sheetName val="A-4"/>
      <sheetName val="입찰보고"/>
      <sheetName val="현장관리비내역서"/>
      <sheetName val="Customer Databas"/>
      <sheetName val="월별수입"/>
      <sheetName val="FRT_O"/>
      <sheetName val="FAB_I"/>
      <sheetName val="기성내역"/>
      <sheetName val="XL4Poppy"/>
      <sheetName val="조작대(1연)"/>
      <sheetName val="증감분석"/>
      <sheetName val="식재품셈"/>
      <sheetName val="Mc1"/>
      <sheetName val="3_하중산정4_지지력"/>
      <sheetName val="_견적서"/>
      <sheetName val="설산1_나"/>
      <sheetName val="일반맨홀수량집계(A-7_LINE)"/>
      <sheetName val="b_balju_(2)"/>
      <sheetName val="중기사용료산출근거"/>
      <sheetName val="단가 및 재료비"/>
      <sheetName val="보차도경계석"/>
      <sheetName val="금액"/>
      <sheetName val="copy"/>
      <sheetName val="서식"/>
      <sheetName val="설계명세서"/>
      <sheetName val="2.냉난방설비공사"/>
      <sheetName val="A"/>
      <sheetName val="민속촌메뉴"/>
      <sheetName val="ABUT수량-A1"/>
      <sheetName val="단가조사"/>
      <sheetName val="BLOCK(1)"/>
      <sheetName val="샘플표지"/>
      <sheetName val="대,유,램"/>
      <sheetName val="ASP"/>
      <sheetName val="하중계산"/>
      <sheetName val="직재"/>
      <sheetName val="우각부보강"/>
      <sheetName val="내역서form"/>
      <sheetName val="마감물량3"/>
      <sheetName val="빙장비사양"/>
      <sheetName val="장비사양"/>
      <sheetName val="감시제어"/>
      <sheetName val="목차임시"/>
      <sheetName val="견적대비"/>
      <sheetName val="적용기준"/>
      <sheetName val="공사비내역서"/>
      <sheetName val="시설물일위"/>
      <sheetName val="계수시트"/>
      <sheetName val="항목별"/>
      <sheetName val="합천내역"/>
      <sheetName val="내외국인총괄"/>
      <sheetName val="1을"/>
      <sheetName val="PRE"/>
      <sheetName val="PLCAL"/>
      <sheetName val="지장물C"/>
      <sheetName val="IMPEADENCE MAP 취수장"/>
      <sheetName val="TEL"/>
      <sheetName val="설계명세서(선로)"/>
      <sheetName val="갑지(추정)"/>
      <sheetName val="실행내역 "/>
      <sheetName val="출력X"/>
      <sheetName val="토사(PE)"/>
      <sheetName val="총계"/>
      <sheetName val="일위"/>
      <sheetName val="기별"/>
      <sheetName val="단가산출1"/>
      <sheetName val="2F_회의실견적(5_14_일대)1"/>
      <sheetName val="3_하중산정4_지지력1"/>
      <sheetName val="3BL공동구_수량1"/>
      <sheetName val="_견적서1"/>
      <sheetName val="설산1_나1"/>
      <sheetName val="일반맨홀수량집계(A-7_LINE)1"/>
      <sheetName val="b_balju_(2)1"/>
      <sheetName val="단가표_"/>
      <sheetName val="영업_일1"/>
      <sheetName val="BSD_(2)"/>
      <sheetName val="BEND_LOSS"/>
      <sheetName val="1_우편집중내역서"/>
      <sheetName val="06-BATCH_"/>
      <sheetName val="RING_WALL"/>
      <sheetName val="허용전류-IEC_DATA"/>
      <sheetName val="ITB_COST"/>
      <sheetName val="P_M_별"/>
      <sheetName val="남양시작동자105노65기1_3화1_2"/>
      <sheetName val="Sheet1_(2)"/>
      <sheetName val="2_냉난방설비공사"/>
      <sheetName val="CP-E2 (품셈표)"/>
      <sheetName val="터파기및재료"/>
      <sheetName val="SLAB"/>
      <sheetName val="ITEM"/>
      <sheetName val="단면 (2)"/>
      <sheetName val="주관사업"/>
      <sheetName val="1.설계조건"/>
      <sheetName val="계산근거"/>
      <sheetName val="공사요율"/>
      <sheetName val="단가견적조사표"/>
      <sheetName val="치수표"/>
      <sheetName val="을지"/>
      <sheetName val="보합"/>
      <sheetName val="단"/>
      <sheetName val="단가일람"/>
      <sheetName val="CPM챠트"/>
      <sheetName val="집1"/>
      <sheetName val="내역서_1.(3)"/>
      <sheetName val="6.수량산출서(설치공사)"/>
      <sheetName val="기별(종합)"/>
      <sheetName val="CABLE SIZE-3"/>
      <sheetName val="골재산출"/>
      <sheetName val="사급자재"/>
      <sheetName val="입출재고현황 (2)"/>
      <sheetName val="자재대"/>
      <sheetName val="토공(우물통,기타) "/>
      <sheetName val="조도계산서 (도서)"/>
      <sheetName val="말뚝지지력산정"/>
      <sheetName val="원형1호맨홀토공수량"/>
      <sheetName val="별표"/>
      <sheetName val="Sheet6"/>
      <sheetName val="FACTOR"/>
      <sheetName val="지중자재단가"/>
      <sheetName val="물가자료"/>
      <sheetName val="리터팬내장형"/>
      <sheetName val="환율"/>
      <sheetName val="FAB별"/>
      <sheetName val="UserData"/>
      <sheetName val="공사비 내역 (가)"/>
      <sheetName val="특별교실"/>
      <sheetName val="F-Assump"/>
      <sheetName val="도급"/>
      <sheetName val="내역(입찰)"/>
      <sheetName val="Facility Information"/>
      <sheetName val="General"/>
      <sheetName val="Instructions"/>
      <sheetName val="People"/>
      <sheetName val="Quality"/>
      <sheetName val="Risk"/>
      <sheetName val="Training"/>
      <sheetName val="부대비율"/>
      <sheetName val="5지구단위"/>
      <sheetName val="개요"/>
      <sheetName val="b_balju"/>
      <sheetName val="와동25-3(변경)"/>
      <sheetName val="배"/>
      <sheetName val="매장-시행견적"/>
      <sheetName val="수리결과"/>
      <sheetName val="BS Prior"/>
      <sheetName val="Threshold Table"/>
      <sheetName val="조직"/>
      <sheetName val="설계"/>
      <sheetName val="cross beam"/>
      <sheetName val="안정검토"/>
      <sheetName val="조명시설"/>
      <sheetName val="인공LIST"/>
      <sheetName val="11.단가비교표_"/>
      <sheetName val="16.기계경비산출내역_"/>
      <sheetName val="보도경계블럭"/>
      <sheetName val="Sheet3"/>
      <sheetName val="산출근거"/>
      <sheetName val="단가대비표"/>
      <sheetName val="CABdata"/>
      <sheetName val="4.2유효폭의 계산"/>
      <sheetName val="폐토수익화 "/>
      <sheetName val="종합일지"/>
      <sheetName val="기초자료"/>
      <sheetName val="견적집계표"/>
      <sheetName val="수량산출서"/>
      <sheetName val="특2호하천산근"/>
      <sheetName val="특2호부관하천산근"/>
      <sheetName val="산근(PE,300)"/>
      <sheetName val="국별인원"/>
      <sheetName val="설비"/>
      <sheetName val="2.가정단면"/>
      <sheetName val="대전월평내역"/>
      <sheetName val="각종양식"/>
      <sheetName val="식재인부"/>
      <sheetName val="견적대비표"/>
      <sheetName val="별표집계"/>
      <sheetName val="말뚝물량"/>
      <sheetName val="흄관기초"/>
      <sheetName val="품셈TABLE"/>
      <sheetName val="기본"/>
      <sheetName val="제원.설계조건"/>
      <sheetName val="기초1"/>
      <sheetName val="원가"/>
      <sheetName val="실행"/>
      <sheetName val="대전21토목내역서"/>
      <sheetName val="조명율표"/>
      <sheetName val="B부대공"/>
      <sheetName val="배수공"/>
      <sheetName val="Baby일위대가"/>
      <sheetName val="암거공"/>
      <sheetName val="_산근2_"/>
      <sheetName val="_산근4_"/>
      <sheetName val="_산근5_"/>
      <sheetName val="06 일위대가목록"/>
      <sheetName val="토공대가"/>
      <sheetName val="구조대가"/>
      <sheetName val="포설대가1"/>
      <sheetName val="부대대가"/>
      <sheetName val="토공연장"/>
      <sheetName val="설비내역서"/>
      <sheetName val="건축내역서"/>
      <sheetName val="전기내역서"/>
      <sheetName val="C-직노1"/>
      <sheetName val="슬래브"/>
      <sheetName val="협조전"/>
      <sheetName val="공통자료"/>
      <sheetName val="약품공급2"/>
      <sheetName val="단면치수"/>
      <sheetName val="심사계산"/>
      <sheetName val="심사물량"/>
      <sheetName val="견"/>
      <sheetName val="방음벽기초-수량"/>
      <sheetName val="COPING-1"/>
      <sheetName val="역T형교대-2수량"/>
      <sheetName val="CAL."/>
      <sheetName val="건설노임"/>
      <sheetName val="금액집계"/>
      <sheetName val="SANTOGO"/>
      <sheetName val="SANBAISU"/>
      <sheetName val="전체"/>
      <sheetName val="토공총괄표"/>
      <sheetName val="모래운반"/>
      <sheetName val="타공종이기"/>
      <sheetName val="대전-교대(A1-A2)"/>
      <sheetName val="수량산출내역1115"/>
      <sheetName val="공종별 집계"/>
      <sheetName val=" HIT-&gt;HMC 견적(3900)"/>
      <sheetName val="상부하중"/>
      <sheetName val="풍하중1"/>
      <sheetName val="HW"/>
      <sheetName val="DS-최종"/>
      <sheetName val="한강운반비"/>
      <sheetName val="재1"/>
      <sheetName val="사통"/>
      <sheetName val="전신환매도율"/>
      <sheetName val="MATRLDATA"/>
      <sheetName val="견적"/>
      <sheetName val="단가표"/>
      <sheetName val="경비_원본"/>
      <sheetName val="CDU"/>
      <sheetName val="本体適用"/>
      <sheetName val="기초DATA(2)"/>
      <sheetName val="FKM_장애분류별"/>
      <sheetName val="기초DATA(5)"/>
      <sheetName val="도장수량(하1)"/>
      <sheetName val="주형"/>
      <sheetName val="외자내역"/>
      <sheetName val="외자배분"/>
      <sheetName val="2F È¸ÀÇ½Ç°ßÀû(5_14 ÀÏ´ë)"/>
      <sheetName val="À»"/>
      <sheetName val="ÀÏÀ§´ë°¡"/>
      <sheetName val="´Ü¸é°¡Á¤"/>
      <sheetName val="Á÷°øºñ"/>
      <sheetName val="³»¿ª¼­"/>
      <sheetName val="Á÷³ë"/>
      <sheetName val="°èÈ­¹è¼ö"/>
      <sheetName val="IìéÚõÝï"/>
      <sheetName val="1¿ù"/>
      <sheetName val="Á¤º¸¸ÅÃ¼Aµ¿"/>
      <sheetName val="±âº»´Ü°¡Ç¥"/>
      <sheetName val="20°ü¸®ºñÀ²"/>
      <sheetName val="Æò°¡µ¥ÀÌÅÍ"/>
      <sheetName val="³¯°³º®(½ÃÁ¡ÁÂÃø)"/>
      <sheetName val="Á¤ºÎ³ëÀÓ´Ü°¡"/>
      <sheetName val="°øÅë°¡¼³"/>
      <sheetName val="ÀÏÀ§´ë°¡¸ñÂ÷"/>
      <sheetName val="¸ÇÈ¦¼ö·®Áý°è"/>
      <sheetName val="¹°·®»êÃâ±Ù°Å"/>
      <sheetName val="°ø»ç°³¿ä"/>
      <sheetName val="TB-³»¿ª¼­"/>
      <sheetName val="INPUT(´öµµ¹æÇâ-½ÃÁ¡)"/>
      <sheetName val="³»¿ª"/>
      <sheetName val="Åä¸ñ³»¿ª"/>
      <sheetName val="3BL°øµ¿±¸ ¼ö·®"/>
      <sheetName val="ÀÏÀ§´ë°¡Ç¥"/>
      <sheetName val="±³°¢°è»ê"/>
      <sheetName val="±âµÕ(¿øÇü)"/>
      <sheetName val="Åä°ø"/>
      <sheetName val="Áý°èÇ¥"/>
      <sheetName val="ÀÏ¹Ý¹°ÀÚ(ÇÑ±¹Åë½Å)"/>
      <sheetName val="3.ÇÏÁß»êÁ¤4.ÁöÁö·Â"/>
      <sheetName val="°ø»çºñ¸í¼¼¼­"/>
      <sheetName val="Æ÷ÀåÀý´Ü"/>
      <sheetName val="Àü±â"/>
      <sheetName val="¿¬·ÉÇöÈ²"/>
      <sheetName val="¿­¸°±³½Ç"/>
      <sheetName val="archi(본사)"/>
      <sheetName val="공주-교대(A1)"/>
      <sheetName val="Parts"/>
      <sheetName val="Menu A"/>
      <sheetName val="동관마찰손실표"/>
      <sheetName val="wall"/>
      <sheetName val="송라터널총괄"/>
      <sheetName val="갑지"/>
      <sheetName val="노임"/>
      <sheetName val="소모"/>
      <sheetName val="일반수량집계표"/>
      <sheetName val="재집"/>
      <sheetName val="dg"/>
      <sheetName val="현장관리비집계표"/>
      <sheetName val="PAINT"/>
      <sheetName val="손익분석"/>
      <sheetName val="인건-측정"/>
      <sheetName val="차수"/>
      <sheetName val="인건비"/>
      <sheetName val="자재단가"/>
      <sheetName val="98수문일위"/>
      <sheetName val="집계"/>
      <sheetName val="비용"/>
      <sheetName val="심사내역서(선감길외).xlsx"/>
      <sheetName val="일위_파일"/>
      <sheetName val="연결임시"/>
      <sheetName val="산출금액내역"/>
      <sheetName val="내역서1999.8최종"/>
      <sheetName val="신우"/>
      <sheetName val="운임"/>
      <sheetName val="충주"/>
      <sheetName val="과천MAIN"/>
      <sheetName val="일 위 대 가 표"/>
      <sheetName val="6PILE  (돌출)"/>
      <sheetName val="견적서세부내용"/>
      <sheetName val="견적내용입력"/>
      <sheetName val="점수계산1-2"/>
      <sheetName val="교각1(좌)"/>
      <sheetName val="집수정"/>
      <sheetName val="2000.05"/>
      <sheetName val="기계경비일람"/>
      <sheetName val="근고 블록 유형별 수량"/>
      <sheetName val="재료집계"/>
      <sheetName val="기타 정보통신공사"/>
      <sheetName val="원가입력"/>
      <sheetName val="석축단"/>
      <sheetName val="법면수집"/>
      <sheetName val="석축설면"/>
      <sheetName val="법면단"/>
      <sheetName val="LABTOTAL"/>
      <sheetName val="버스운행안내"/>
      <sheetName val="예방접종계획"/>
      <sheetName val="근태계획서"/>
      <sheetName val="Macro(전선)"/>
      <sheetName val="DESIGN"/>
      <sheetName val="11.자재단가"/>
      <sheetName val="이토변실제원"/>
      <sheetName val="가정단면"/>
      <sheetName val="기둥(하중)"/>
      <sheetName val="Proposal"/>
      <sheetName val="비교표"/>
      <sheetName val="관리비"/>
      <sheetName val="plan&amp;section of foundation"/>
      <sheetName val="횡분배정리(DB)"/>
      <sheetName val="현장지지물물량"/>
      <sheetName val="직원현황(최근)"/>
      <sheetName val="수처리사업"/>
      <sheetName val="UNIT"/>
      <sheetName val="Summary"/>
      <sheetName val="BS"/>
      <sheetName val="BS_Prior"/>
      <sheetName val="Threshold_Table"/>
      <sheetName val="11_자재단가"/>
      <sheetName val="Customer_Databas"/>
      <sheetName val="2F_회의실견적(5_14_일대)2"/>
      <sheetName val="영업_일11"/>
      <sheetName val="3BL공동구_수량2"/>
      <sheetName val="BS_Prior1"/>
      <sheetName val="Threshold_Table1"/>
      <sheetName val="단가표_1"/>
      <sheetName val="남양시작동자105노65기1_3화1_21"/>
      <sheetName val="BSD_(2)1"/>
      <sheetName val="BEND_LOSS1"/>
      <sheetName val="1_우편집중내역서1"/>
      <sheetName val="06-BATCH_1"/>
      <sheetName val="RING_WALL1"/>
      <sheetName val="허용전류-IEC_DATA1"/>
      <sheetName val="ITB_COST1"/>
      <sheetName val="P_M_별1"/>
      <sheetName val="11_자재단가1"/>
      <sheetName val="Customer_Databas1"/>
      <sheetName val="Asset9809CAK"/>
      <sheetName val="준검 내역서"/>
      <sheetName val="index"/>
      <sheetName val="해외법인"/>
      <sheetName val="LD일"/>
      <sheetName val="FA설치명세"/>
      <sheetName val="FD"/>
      <sheetName val="CC Down load 0716"/>
      <sheetName val="년판01"/>
      <sheetName val="배치1"/>
      <sheetName val="일반관리비"/>
      <sheetName val="Tbom-tot"/>
      <sheetName val="과거교육훈련비"/>
      <sheetName val="NNV"/>
      <sheetName val="부대공Ⅱ"/>
      <sheetName val="Config"/>
      <sheetName val="2F_회의실견적(5_14_일대)3"/>
      <sheetName val="영업_일12"/>
      <sheetName val="3BL공동구_수량3"/>
      <sheetName val="b_balju_(2)2"/>
      <sheetName val="3_하중산정4_지지력2"/>
      <sheetName val="설산1_나2"/>
      <sheetName val="터널조도"/>
      <sheetName val="노무산출서"/>
      <sheetName val="일반맨홀수량집계(A-7_LINE)2"/>
      <sheetName val="_견적서2"/>
      <sheetName val="BS_Prior2"/>
      <sheetName val="Threshold_Table2"/>
      <sheetName val="단가표_2"/>
      <sheetName val="남양시작동자105노65기1_3화1_22"/>
      <sheetName val="BSD_(2)2"/>
      <sheetName val="BEND_LOSS2"/>
      <sheetName val="1_우편집중내역서2"/>
      <sheetName val="06-BATCH_2"/>
      <sheetName val="RING_WALL2"/>
      <sheetName val="허용전류-IEC_DATA2"/>
      <sheetName val="ITB_COST2"/>
      <sheetName val="P_M_별2"/>
      <sheetName val="11_자재단가2"/>
      <sheetName val="Customer_Databas2"/>
      <sheetName val="준검_내역서"/>
      <sheetName val="공사비_내역_(가)"/>
      <sheetName val="실행내역_"/>
      <sheetName val="단가_및_재료비"/>
      <sheetName val="2_가정단면"/>
      <sheetName val="CC_Down_load_0716"/>
      <sheetName val="cross_beam"/>
      <sheetName val="입출재고현황_(2)"/>
      <sheetName val="인건비 "/>
      <sheetName val="하수실행"/>
      <sheetName val="XXXXXXXX"/>
      <sheetName val="재료-CODE"/>
      <sheetName val="내역_FILE"/>
      <sheetName val="9.2단가산출서"/>
      <sheetName val="손료"/>
      <sheetName val="일위대가(가설)"/>
      <sheetName val="부하계산서"/>
      <sheetName val="선로정수계산"/>
      <sheetName val="입력시트"/>
      <sheetName val="부대대비"/>
      <sheetName val="냉연집계"/>
      <sheetName val="1공구 건정토건 토공"/>
      <sheetName val="예산M12A"/>
      <sheetName val="0"/>
      <sheetName val="8.PILE  (돌출)"/>
      <sheetName val="부표총괄"/>
      <sheetName val="품셈1-17"/>
      <sheetName val="참조 (2)"/>
      <sheetName val="자재집계표"/>
      <sheetName val="노단"/>
      <sheetName val="sum"/>
      <sheetName val="가설공사"/>
      <sheetName val="단가결정"/>
      <sheetName val="내역아"/>
      <sheetName val="울타리"/>
      <sheetName val="변경총괄지(1)"/>
      <sheetName val="세부내역(직접인건비)"/>
      <sheetName val="토적표"/>
      <sheetName val="member design"/>
      <sheetName val="design criteria"/>
      <sheetName val="working load at the btm ft."/>
      <sheetName val="soil bearing check"/>
      <sheetName val="일위(시설)"/>
      <sheetName val="파일의이용"/>
      <sheetName val="포장수량집계"/>
      <sheetName val="CALCULATION"/>
      <sheetName val="건축총괄원가"/>
      <sheetName val="화산경계"/>
      <sheetName val="수목데이타 "/>
      <sheetName val="요율"/>
      <sheetName val="단가산출"/>
      <sheetName val="계화배수(3대)"/>
      <sheetName val="횡배수관토공수량"/>
      <sheetName val="SE-611"/>
      <sheetName val="내역서1"/>
      <sheetName val="자료입력"/>
      <sheetName val="1.취수장"/>
      <sheetName val="ACDIM6D"/>
      <sheetName val="공사비집계표(서해안고속도로)"/>
      <sheetName val="70%"/>
      <sheetName val="부대공"/>
      <sheetName val="지급자재"/>
      <sheetName val="재료비"/>
      <sheetName val="중기조종사 단위단가"/>
      <sheetName val="설계내역"/>
      <sheetName val="42 고급화검토"/>
      <sheetName val="입면고급화단가표"/>
      <sheetName val="일위목록"/>
      <sheetName val="총집계표"/>
      <sheetName val="Macro(차단기)"/>
      <sheetName val="Project Information In-Out"/>
      <sheetName val="케이블(6)"/>
      <sheetName val="구조물"/>
      <sheetName val="OCT.FDN"/>
      <sheetName val="지열설계-1"/>
      <sheetName val="노무비"/>
      <sheetName val="setup"/>
      <sheetName val="단락전류-A"/>
      <sheetName val="3련 BOX"/>
      <sheetName val="가로내역"/>
      <sheetName val="암거단위"/>
      <sheetName val="주beam"/>
      <sheetName val="견적서"/>
      <sheetName val="B2BERP"/>
      <sheetName val="비열TABLE"/>
      <sheetName val="바.한일양산"/>
      <sheetName val="COMPAQ-LIST"/>
      <sheetName val="type-F"/>
      <sheetName val="데리네이타현황"/>
      <sheetName val="적용건축"/>
      <sheetName val="가정급수관"/>
      <sheetName val="2000전체분"/>
      <sheetName val="대로근거"/>
      <sheetName val="SG"/>
      <sheetName val="일위집계표"/>
      <sheetName val="L형옹벽"/>
      <sheetName val="소각로"/>
      <sheetName val="MOTOR"/>
      <sheetName val="중기일위대가"/>
      <sheetName val="품질 및 특성 보정계수"/>
      <sheetName val="공조유량"/>
      <sheetName val="802191"/>
      <sheetName val="기타경비"/>
      <sheetName val="gvl"/>
      <sheetName val="계단수량집계"/>
      <sheetName val="참조"/>
      <sheetName val="Sheet17"/>
      <sheetName val="공사비증감"/>
      <sheetName val="인사자료총집계"/>
      <sheetName val="OPT손익 내수"/>
      <sheetName val="OPT손익 수출"/>
      <sheetName val="공사비총괄표"/>
      <sheetName val="#1,2"/>
      <sheetName val="예산분석"/>
      <sheetName val="간접재료비산출표-27-30"/>
      <sheetName val="목차"/>
      <sheetName val="수량"/>
      <sheetName val="사용자정의"/>
      <sheetName val="제품표준규격"/>
      <sheetName val="1.관로"/>
      <sheetName val="운동장 (2)"/>
      <sheetName val="제수"/>
      <sheetName val="공기"/>
      <sheetName val="자판실행"/>
      <sheetName val="MCC제원"/>
      <sheetName val="견적990322"/>
      <sheetName val="뚝토공"/>
      <sheetName val="가시설수량"/>
      <sheetName val="공사시행계획"/>
      <sheetName val="정산서"/>
      <sheetName val="매장-정산내역"/>
      <sheetName val="매장-공사완료보고서"/>
      <sheetName val="매장-시행합의"/>
      <sheetName val="공사완료보고"/>
      <sheetName val="빌트인시행합의"/>
      <sheetName val="사무실-시행합의"/>
      <sheetName val="집기견적서"/>
      <sheetName val="Breakdown"/>
      <sheetName val="UnitRate"/>
      <sheetName val="Project Brief"/>
      <sheetName val="음료실행"/>
      <sheetName val="노임이"/>
      <sheetName val="배수내역"/>
      <sheetName val="물량표"/>
      <sheetName val="토공사"/>
      <sheetName val="2.단면가정"/>
      <sheetName val="4.말뚝설계"/>
      <sheetName val="공내역"/>
      <sheetName val="표준차도부연장조서-ASP"/>
      <sheetName val="해외 연수비용 계산-삭제"/>
      <sheetName val="카메라"/>
      <sheetName val="해외 기술훈련비 (합계)"/>
      <sheetName val="국공유지및사유지"/>
      <sheetName val="RAHMEN"/>
      <sheetName val="가격정보"/>
      <sheetName val="내역색인"/>
      <sheetName val="표준내역"/>
      <sheetName val="NAI"/>
      <sheetName val="산업"/>
      <sheetName val="9."/>
      <sheetName val="ML"/>
      <sheetName val="5공철탑검토표"/>
      <sheetName val="4공철탑검토"/>
      <sheetName val="기기리스트"/>
      <sheetName val="FB25JN"/>
      <sheetName val="1. 설계조건 2.단면가정 3. 하중계산"/>
      <sheetName val="DATA 입력란"/>
      <sheetName val="B탱크"/>
      <sheetName val="Y_WORK"/>
      <sheetName val="c_balju"/>
      <sheetName val="산출내역서"/>
      <sheetName val="1차증가원가계산"/>
      <sheetName val="Sheet1(X)"/>
      <sheetName val="환률"/>
      <sheetName val="교량전기"/>
      <sheetName val="지출결의서(1-3)"/>
      <sheetName val="고정단포트구조계산서"/>
      <sheetName val="1_설계조건"/>
      <sheetName val="단면_(2)"/>
      <sheetName val="토공(우물통,기타)_"/>
      <sheetName val="CABLE_SIZE-3"/>
      <sheetName val="제원_설계조건"/>
      <sheetName val="단가_및_재료비1"/>
      <sheetName val="cross_beam1"/>
      <sheetName val="Sheet1_(2)1"/>
      <sheetName val="1_설계조건1"/>
      <sheetName val="단면_(2)1"/>
      <sheetName val="토공(우물통,기타)_1"/>
      <sheetName val="CABLE_SIZE-31"/>
      <sheetName val="실행내역_1"/>
      <sheetName val="제원_설계조건1"/>
      <sheetName val="2_냉난방설비공사1"/>
      <sheetName val="예산"/>
      <sheetName val="수량산출기초(케블등)"/>
      <sheetName val="NOMUBI"/>
      <sheetName val="sw1"/>
      <sheetName val="수원 호매실 119안전센터"/>
      <sheetName val="회사99"/>
      <sheetName val="부관맨홀조서"/>
      <sheetName val="플랜트 설치"/>
      <sheetName val="IMP(MAIN)"/>
      <sheetName val="IMP (REACTOR)"/>
      <sheetName val="상호참고자료"/>
      <sheetName val="11.우각부 보강"/>
      <sheetName val="CostData"/>
      <sheetName val="IncomeData"/>
      <sheetName val="PropertyData"/>
      <sheetName val="000000"/>
      <sheetName val="DES_x0000__x0000_Ԁ"/>
      <sheetName val="물량"/>
      <sheetName val="BM"/>
      <sheetName val="가압장(토목)"/>
      <sheetName val="I.설계조건"/>
      <sheetName val="건축원가계산서"/>
      <sheetName val="cable"/>
      <sheetName val="수안보-MBR1"/>
      <sheetName val="기본DATA"/>
      <sheetName val="당초"/>
      <sheetName val="BASIC (2)"/>
      <sheetName val="간접비내역-1"/>
      <sheetName val="부표총괄표"/>
      <sheetName val="3.하중산정"/>
      <sheetName val="2.내역서"/>
      <sheetName val="광속"/>
      <sheetName val="Macro(전등)"/>
      <sheetName val="교통시설 표지판"/>
      <sheetName val="일위대가(목록)"/>
      <sheetName val="산근(목록)"/>
      <sheetName val="이형관중량"/>
      <sheetName val="신호등일위대가"/>
      <sheetName val="공사비집계"/>
      <sheetName val="원가서"/>
      <sheetName val="순환펌프"/>
      <sheetName val="저수조"/>
      <sheetName val="급,배기팬"/>
      <sheetName val="급탕순환펌프"/>
      <sheetName val="여방토적"/>
      <sheetName val="묘곡여방 철근"/>
      <sheetName val="경상비"/>
      <sheetName val="감가상각"/>
      <sheetName val="주식"/>
      <sheetName val="현황"/>
      <sheetName val="3_하중산정4_지지력3"/>
      <sheetName val="_견적서3"/>
      <sheetName val="설산1_나3"/>
      <sheetName val="일반맨홀수량집계(A-7_LINE)3"/>
      <sheetName val="b_balju_(2)3"/>
      <sheetName val="FOOTING단면력"/>
      <sheetName val="1.설계기준"/>
      <sheetName val="공사원가계산서"/>
      <sheetName val="기초입력 DATA"/>
      <sheetName val="COST"/>
      <sheetName val="ATS단가"/>
      <sheetName val="연습"/>
      <sheetName val="J"/>
      <sheetName val="토공정보"/>
      <sheetName val="견적의뢰"/>
      <sheetName val="설계내역서"/>
      <sheetName val="1.물가시세표"/>
      <sheetName val="5.노임단가"/>
      <sheetName val="4.중기단가산출"/>
      <sheetName val="수입"/>
      <sheetName val="외주가공"/>
      <sheetName val="교량data"/>
      <sheetName val="견적대비 견적서"/>
      <sheetName val="stability check"/>
      <sheetName val="교통대책내역"/>
      <sheetName val="간접비계산"/>
      <sheetName val="기초자료입력"/>
      <sheetName val="기계 사용료"/>
      <sheetName val="건설기계"/>
      <sheetName val="벌목조재,박피"/>
      <sheetName val="작업로"/>
      <sheetName val="Macro(발전기)"/>
      <sheetName val="TONG HOP VL-NC"/>
      <sheetName val="DON GIA"/>
      <sheetName val="주요가정"/>
      <sheetName val="Macro2"/>
      <sheetName val="토목검측서"/>
      <sheetName val="계획금액"/>
      <sheetName val="분석대장"/>
      <sheetName val="base"/>
      <sheetName val="수전기기DATA"/>
      <sheetName val="개산공사비"/>
      <sheetName val="기안"/>
      <sheetName val="산근"/>
      <sheetName val="동력부하계산"/>
      <sheetName val="06_BATCH "/>
      <sheetName val="hvac(제어동)"/>
      <sheetName val="공종별집계표"/>
      <sheetName val="design load"/>
      <sheetName val="단가산출서"/>
      <sheetName val="200"/>
      <sheetName val="적용토목"/>
      <sheetName val="D040416"/>
      <sheetName val="하중"/>
      <sheetName val="통합"/>
      <sheetName val="지역별수출"/>
      <sheetName val="Kontakte"/>
      <sheetName val="위치조서"/>
      <sheetName val="도급철콘내역"/>
    </sheetNames>
    <sheetDataSet>
      <sheetData sheetId="0">
        <row r="1">
          <cell r="A1" t="str">
            <v>코드</v>
          </cell>
        </row>
      </sheetData>
      <sheetData sheetId="1" refreshError="1">
        <row r="1">
          <cell r="A1" t="str">
            <v>코드</v>
          </cell>
          <cell r="B1">
            <v>0</v>
          </cell>
          <cell r="C1">
            <v>0</v>
          </cell>
          <cell r="D1" t="str">
            <v xml:space="preserve"> </v>
          </cell>
          <cell r="E1" t="str">
            <v xml:space="preserve"> </v>
          </cell>
          <cell r="F1">
            <v>0</v>
          </cell>
          <cell r="G1" t="str">
            <v>단위당 소요인원</v>
          </cell>
        </row>
        <row r="2">
          <cell r="A2" t="str">
            <v>번호</v>
          </cell>
          <cell r="B2">
            <v>0</v>
          </cell>
          <cell r="C2">
            <v>0</v>
          </cell>
          <cell r="D2">
            <v>0</v>
          </cell>
          <cell r="E2">
            <v>0</v>
          </cell>
          <cell r="F2">
            <v>0</v>
          </cell>
          <cell r="G2" t="str">
            <v>내선전공</v>
          </cell>
          <cell r="H2" t="str">
            <v>프랜트전공</v>
          </cell>
          <cell r="I2" t="str">
            <v>통신내선공</v>
          </cell>
          <cell r="J2" t="str">
            <v>통신CA공</v>
          </cell>
          <cell r="K2" t="str">
            <v>통신설비공</v>
          </cell>
          <cell r="L2" t="str">
            <v>배관공</v>
          </cell>
          <cell r="M2" t="str">
            <v>보통인부</v>
          </cell>
        </row>
        <row r="3">
          <cell r="A3" t="str">
            <v>d001</v>
          </cell>
          <cell r="B3">
            <v>1</v>
          </cell>
          <cell r="C3" t="str">
            <v>노 무 비</v>
          </cell>
          <cell r="D3" t="str">
            <v>특고압케이블전공</v>
          </cell>
          <cell r="E3" t="str">
            <v>인</v>
          </cell>
          <cell r="F3">
            <v>86408</v>
          </cell>
          <cell r="G3">
            <v>1693</v>
          </cell>
          <cell r="H3">
            <v>1693</v>
          </cell>
          <cell r="I3">
            <v>11024</v>
          </cell>
          <cell r="J3">
            <v>11024</v>
          </cell>
        </row>
        <row r="4">
          <cell r="A4" t="str">
            <v>d002</v>
          </cell>
          <cell r="B4">
            <v>2</v>
          </cell>
          <cell r="C4" t="str">
            <v>노 무 비</v>
          </cell>
          <cell r="D4" t="str">
            <v>기계공</v>
          </cell>
          <cell r="E4" t="str">
            <v>인</v>
          </cell>
          <cell r="F4">
            <v>58509</v>
          </cell>
          <cell r="G4">
            <v>1733</v>
          </cell>
          <cell r="H4">
            <v>1733</v>
          </cell>
          <cell r="I4">
            <v>11024</v>
          </cell>
          <cell r="J4">
            <v>11024</v>
          </cell>
        </row>
        <row r="5">
          <cell r="A5" t="str">
            <v>d003</v>
          </cell>
          <cell r="B5">
            <v>3</v>
          </cell>
          <cell r="C5" t="str">
            <v>노 무 비</v>
          </cell>
          <cell r="D5" t="str">
            <v>기계설치공</v>
          </cell>
          <cell r="E5" t="str">
            <v>인</v>
          </cell>
          <cell r="F5">
            <v>52520</v>
          </cell>
          <cell r="G5">
            <v>1755</v>
          </cell>
          <cell r="H5">
            <v>1755</v>
          </cell>
          <cell r="I5">
            <v>1101</v>
          </cell>
          <cell r="J5">
            <v>1101</v>
          </cell>
        </row>
        <row r="6">
          <cell r="A6" t="str">
            <v>d004</v>
          </cell>
          <cell r="B6">
            <v>4</v>
          </cell>
          <cell r="C6" t="str">
            <v>노 무 비</v>
          </cell>
          <cell r="D6" t="str">
            <v>내선전공</v>
          </cell>
          <cell r="E6" t="str">
            <v>인</v>
          </cell>
          <cell r="F6">
            <v>53181</v>
          </cell>
          <cell r="G6">
            <v>1775</v>
          </cell>
          <cell r="H6">
            <v>1775</v>
          </cell>
          <cell r="I6">
            <v>1101</v>
          </cell>
          <cell r="J6">
            <v>1101</v>
          </cell>
        </row>
        <row r="7">
          <cell r="A7" t="str">
            <v>d005</v>
          </cell>
          <cell r="B7">
            <v>5</v>
          </cell>
          <cell r="C7" t="str">
            <v>노 무 비</v>
          </cell>
          <cell r="D7" t="str">
            <v>목도</v>
          </cell>
          <cell r="E7" t="str">
            <v>인</v>
          </cell>
          <cell r="F7">
            <v>58119</v>
          </cell>
          <cell r="G7">
            <v>1799</v>
          </cell>
          <cell r="H7">
            <v>1799</v>
          </cell>
          <cell r="I7">
            <v>1101</v>
          </cell>
          <cell r="J7">
            <v>1101</v>
          </cell>
        </row>
        <row r="8">
          <cell r="A8" t="str">
            <v>d006</v>
          </cell>
          <cell r="B8">
            <v>6</v>
          </cell>
          <cell r="C8" t="str">
            <v>노 무 비</v>
          </cell>
          <cell r="D8" t="str">
            <v>무선안테나공</v>
          </cell>
          <cell r="E8" t="str">
            <v>인</v>
          </cell>
          <cell r="F8">
            <v>103707</v>
          </cell>
          <cell r="G8">
            <v>2075</v>
          </cell>
          <cell r="H8">
            <v>2075</v>
          </cell>
          <cell r="I8">
            <v>1101</v>
          </cell>
          <cell r="J8">
            <v>1101</v>
          </cell>
        </row>
        <row r="9">
          <cell r="A9" t="str">
            <v>d007</v>
          </cell>
          <cell r="B9">
            <v>7</v>
          </cell>
          <cell r="C9" t="str">
            <v>노 무 비</v>
          </cell>
          <cell r="D9" t="str">
            <v>배관공</v>
          </cell>
          <cell r="E9" t="str">
            <v>인</v>
          </cell>
          <cell r="F9">
            <v>53408</v>
          </cell>
          <cell r="G9">
            <v>2201</v>
          </cell>
          <cell r="H9">
            <v>2201</v>
          </cell>
          <cell r="I9">
            <v>1101</v>
          </cell>
          <cell r="J9">
            <v>1101</v>
          </cell>
        </row>
        <row r="10">
          <cell r="A10" t="str">
            <v>d008</v>
          </cell>
          <cell r="B10">
            <v>8</v>
          </cell>
          <cell r="C10" t="str">
            <v>노 무 비</v>
          </cell>
          <cell r="D10" t="str">
            <v>배전전공</v>
          </cell>
          <cell r="E10" t="str">
            <v>인</v>
          </cell>
          <cell r="F10">
            <v>176675</v>
          </cell>
          <cell r="G10">
            <v>2457</v>
          </cell>
          <cell r="H10">
            <v>2457</v>
          </cell>
          <cell r="I10">
            <v>1101</v>
          </cell>
          <cell r="J10">
            <v>1101</v>
          </cell>
        </row>
        <row r="11">
          <cell r="A11" t="str">
            <v>d009</v>
          </cell>
          <cell r="B11">
            <v>9</v>
          </cell>
          <cell r="C11" t="str">
            <v>노 무 비</v>
          </cell>
          <cell r="D11" t="str">
            <v>배전활선전공</v>
          </cell>
          <cell r="E11" t="str">
            <v>인</v>
          </cell>
          <cell r="F11">
            <v>202051</v>
          </cell>
          <cell r="G11">
            <v>591.86800000000005</v>
          </cell>
          <cell r="H11">
            <v>591.86800000000005</v>
          </cell>
          <cell r="I11">
            <v>1787</v>
          </cell>
          <cell r="J11">
            <v>1787</v>
          </cell>
        </row>
        <row r="12">
          <cell r="A12" t="str">
            <v>d010</v>
          </cell>
          <cell r="B12">
            <v>10</v>
          </cell>
          <cell r="C12" t="str">
            <v>노 무 비</v>
          </cell>
          <cell r="D12" t="str">
            <v>보일러공</v>
          </cell>
          <cell r="E12" t="str">
            <v>인</v>
          </cell>
          <cell r="F12">
            <v>53408</v>
          </cell>
          <cell r="G12">
            <v>236.34500000000003</v>
          </cell>
          <cell r="H12">
            <v>236.34500000000003</v>
          </cell>
          <cell r="I12">
            <v>3216</v>
          </cell>
          <cell r="J12">
            <v>3216</v>
          </cell>
        </row>
        <row r="13">
          <cell r="A13" t="str">
            <v>d011</v>
          </cell>
          <cell r="B13">
            <v>11</v>
          </cell>
          <cell r="C13" t="str">
            <v>노 무 비</v>
          </cell>
          <cell r="D13" t="str">
            <v>보통인부</v>
          </cell>
          <cell r="E13" t="str">
            <v>인</v>
          </cell>
          <cell r="F13">
            <v>34947</v>
          </cell>
          <cell r="G13">
            <v>27913</v>
          </cell>
          <cell r="H13">
            <v>27913</v>
          </cell>
          <cell r="I13">
            <v>2176675</v>
          </cell>
          <cell r="J13">
            <v>2176675</v>
          </cell>
        </row>
        <row r="14">
          <cell r="A14" t="str">
            <v>d012</v>
          </cell>
          <cell r="B14">
            <v>12</v>
          </cell>
          <cell r="C14" t="str">
            <v>노 무 비</v>
          </cell>
          <cell r="D14" t="str">
            <v>비계공</v>
          </cell>
          <cell r="E14" t="str">
            <v>인</v>
          </cell>
          <cell r="F14">
            <v>78568</v>
          </cell>
          <cell r="G14">
            <v>54876</v>
          </cell>
          <cell r="H14">
            <v>54876</v>
          </cell>
          <cell r="I14">
            <v>196800</v>
          </cell>
          <cell r="J14">
            <v>196800</v>
          </cell>
        </row>
        <row r="15">
          <cell r="A15" t="str">
            <v>d013</v>
          </cell>
          <cell r="B15">
            <v>13</v>
          </cell>
          <cell r="C15" t="str">
            <v>노 무 비</v>
          </cell>
          <cell r="D15" t="str">
            <v>송전전공</v>
          </cell>
          <cell r="E15" t="str">
            <v>인</v>
          </cell>
          <cell r="F15">
            <v>213858</v>
          </cell>
          <cell r="G15">
            <v>0</v>
          </cell>
          <cell r="H15">
            <v>0</v>
          </cell>
          <cell r="I15">
            <v>10483</v>
          </cell>
          <cell r="J15">
            <v>10483</v>
          </cell>
        </row>
        <row r="16">
          <cell r="A16" t="str">
            <v>d014</v>
          </cell>
          <cell r="B16">
            <v>14</v>
          </cell>
          <cell r="C16" t="str">
            <v>노 무 비</v>
          </cell>
          <cell r="D16" t="str">
            <v>철공</v>
          </cell>
          <cell r="E16" t="str">
            <v>인</v>
          </cell>
          <cell r="F16">
            <v>67900</v>
          </cell>
          <cell r="G16">
            <v>7188.4515000000001</v>
          </cell>
          <cell r="H16">
            <v>7188.4515000000001</v>
          </cell>
          <cell r="I16">
            <v>166035.663</v>
          </cell>
          <cell r="J16">
            <v>166035.663</v>
          </cell>
        </row>
        <row r="17">
          <cell r="A17" t="str">
            <v>d015</v>
          </cell>
          <cell r="B17">
            <v>15</v>
          </cell>
          <cell r="C17" t="str">
            <v>노 무 비</v>
          </cell>
          <cell r="D17" t="str">
            <v>안전관리기사 1급</v>
          </cell>
          <cell r="E17" t="str">
            <v>인</v>
          </cell>
          <cell r="F17">
            <v>42091</v>
          </cell>
          <cell r="G17">
            <v>167121</v>
          </cell>
          <cell r="H17">
            <v>167121</v>
          </cell>
          <cell r="I17">
            <v>244058</v>
          </cell>
          <cell r="J17">
            <v>244058</v>
          </cell>
        </row>
        <row r="18">
          <cell r="A18" t="str">
            <v>d016</v>
          </cell>
          <cell r="B18">
            <v>16</v>
          </cell>
          <cell r="C18" t="str">
            <v>노 무 비</v>
          </cell>
          <cell r="D18" t="str">
            <v>안전관리기사 2급</v>
          </cell>
          <cell r="E18" t="str">
            <v>인</v>
          </cell>
          <cell r="F18">
            <v>36222</v>
          </cell>
          <cell r="G18">
            <v>209376</v>
          </cell>
          <cell r="H18">
            <v>209376</v>
          </cell>
          <cell r="I18">
            <v>213125</v>
          </cell>
          <cell r="J18">
            <v>213125</v>
          </cell>
        </row>
        <row r="19">
          <cell r="A19" t="str">
            <v>d017</v>
          </cell>
          <cell r="B19">
            <v>17</v>
          </cell>
          <cell r="C19" t="str">
            <v>노 무 비</v>
          </cell>
          <cell r="D19" t="str">
            <v>용접공(일반)</v>
          </cell>
          <cell r="E19" t="str">
            <v>인</v>
          </cell>
          <cell r="F19">
            <v>65529</v>
          </cell>
          <cell r="G19">
            <v>773105</v>
          </cell>
          <cell r="H19">
            <v>773105</v>
          </cell>
          <cell r="I19">
            <v>130426.31999999999</v>
          </cell>
          <cell r="J19">
            <v>130426.31999999999</v>
          </cell>
        </row>
        <row r="20">
          <cell r="A20" t="str">
            <v>d018</v>
          </cell>
          <cell r="B20">
            <v>18</v>
          </cell>
          <cell r="C20" t="str">
            <v>노 무 비</v>
          </cell>
          <cell r="D20" t="str">
            <v>저압케이블전공</v>
          </cell>
          <cell r="E20" t="str">
            <v>인</v>
          </cell>
          <cell r="F20">
            <v>63007</v>
          </cell>
          <cell r="G20">
            <v>3296</v>
          </cell>
          <cell r="H20">
            <v>3296</v>
          </cell>
          <cell r="I20">
            <v>8508</v>
          </cell>
          <cell r="J20">
            <v>8508</v>
          </cell>
        </row>
        <row r="21">
          <cell r="A21" t="str">
            <v>d019</v>
          </cell>
          <cell r="B21">
            <v>19</v>
          </cell>
          <cell r="C21" t="str">
            <v>노 무 비</v>
          </cell>
          <cell r="D21" t="str">
            <v>전기공사 기사1급</v>
          </cell>
          <cell r="E21" t="str">
            <v>인</v>
          </cell>
          <cell r="F21">
            <v>65241</v>
          </cell>
          <cell r="G21">
            <v>3566</v>
          </cell>
          <cell r="H21">
            <v>3566</v>
          </cell>
          <cell r="I21">
            <v>8508</v>
          </cell>
          <cell r="J21">
            <v>8508</v>
          </cell>
        </row>
        <row r="22">
          <cell r="A22" t="str">
            <v>d020</v>
          </cell>
          <cell r="B22">
            <v>20</v>
          </cell>
          <cell r="C22" t="str">
            <v>노 무 비</v>
          </cell>
          <cell r="D22" t="str">
            <v>전기공사 기사2급</v>
          </cell>
          <cell r="E22" t="str">
            <v>인</v>
          </cell>
          <cell r="F22">
            <v>57636</v>
          </cell>
          <cell r="G22">
            <v>55680</v>
          </cell>
          <cell r="H22">
            <v>55680</v>
          </cell>
          <cell r="I22">
            <v>13827</v>
          </cell>
          <cell r="J22">
            <v>13827</v>
          </cell>
        </row>
        <row r="23">
          <cell r="A23" t="str">
            <v>d021</v>
          </cell>
          <cell r="B23">
            <v>21</v>
          </cell>
          <cell r="C23" t="str">
            <v>노 무 비</v>
          </cell>
          <cell r="D23" t="str">
            <v>통신 기능사</v>
          </cell>
          <cell r="E23" t="str">
            <v>인</v>
          </cell>
          <cell r="F23">
            <v>72145</v>
          </cell>
          <cell r="G23">
            <v>524487</v>
          </cell>
          <cell r="H23">
            <v>524487</v>
          </cell>
          <cell r="I23">
            <v>881611</v>
          </cell>
          <cell r="J23">
            <v>881611</v>
          </cell>
        </row>
        <row r="24">
          <cell r="A24" t="str">
            <v>d022</v>
          </cell>
          <cell r="B24">
            <v>22</v>
          </cell>
          <cell r="C24" t="str">
            <v>노 무 비</v>
          </cell>
          <cell r="D24" t="str">
            <v>통신기사 1급</v>
          </cell>
          <cell r="E24" t="str">
            <v>인</v>
          </cell>
          <cell r="F24">
            <v>89527</v>
          </cell>
        </row>
        <row r="25">
          <cell r="A25" t="str">
            <v>d023</v>
          </cell>
          <cell r="B25">
            <v>23</v>
          </cell>
          <cell r="C25" t="str">
            <v>노 무 비</v>
          </cell>
          <cell r="D25" t="str">
            <v>통신기사 2급</v>
          </cell>
          <cell r="E25" t="str">
            <v>인</v>
          </cell>
          <cell r="F25">
            <v>78395</v>
          </cell>
        </row>
        <row r="26">
          <cell r="A26" t="str">
            <v>d024</v>
          </cell>
          <cell r="B26">
            <v>24</v>
          </cell>
          <cell r="C26" t="str">
            <v>노 무 비</v>
          </cell>
          <cell r="D26" t="str">
            <v>통신내선공</v>
          </cell>
          <cell r="E26" t="str">
            <v>인</v>
          </cell>
          <cell r="F26">
            <v>70804</v>
          </cell>
        </row>
        <row r="27">
          <cell r="A27" t="str">
            <v>d025</v>
          </cell>
          <cell r="B27">
            <v>25</v>
          </cell>
          <cell r="C27" t="str">
            <v>노 무 비</v>
          </cell>
          <cell r="D27" t="str">
            <v>통신설비공</v>
          </cell>
          <cell r="E27" t="str">
            <v>인</v>
          </cell>
          <cell r="F27">
            <v>73709</v>
          </cell>
        </row>
        <row r="28">
          <cell r="A28" t="str">
            <v>d026</v>
          </cell>
          <cell r="B28">
            <v>26</v>
          </cell>
          <cell r="C28" t="str">
            <v>노 무 비</v>
          </cell>
          <cell r="D28" t="str">
            <v>통신외선공</v>
          </cell>
          <cell r="E28" t="str">
            <v>인</v>
          </cell>
          <cell r="F28">
            <v>84302</v>
          </cell>
        </row>
        <row r="29">
          <cell r="A29" t="str">
            <v>d027</v>
          </cell>
          <cell r="B29">
            <v>27</v>
          </cell>
          <cell r="C29" t="str">
            <v>노 무 비</v>
          </cell>
          <cell r="D29" t="str">
            <v>통신케이블공</v>
          </cell>
          <cell r="E29" t="str">
            <v>인</v>
          </cell>
          <cell r="F29">
            <v>87823</v>
          </cell>
        </row>
        <row r="30">
          <cell r="A30" t="str">
            <v>d028</v>
          </cell>
          <cell r="B30">
            <v>28</v>
          </cell>
          <cell r="C30" t="str">
            <v>노 무 비</v>
          </cell>
          <cell r="D30" t="str">
            <v>특별인부</v>
          </cell>
          <cell r="E30" t="str">
            <v>인</v>
          </cell>
          <cell r="F30">
            <v>55074</v>
          </cell>
        </row>
        <row r="31">
          <cell r="A31" t="str">
            <v>d029</v>
          </cell>
          <cell r="B31">
            <v>29</v>
          </cell>
          <cell r="C31" t="str">
            <v>노 무 비</v>
          </cell>
          <cell r="D31" t="str">
            <v>프랜트전공</v>
          </cell>
          <cell r="E31" t="str">
            <v>인</v>
          </cell>
          <cell r="F31">
            <v>62877</v>
          </cell>
        </row>
        <row r="32">
          <cell r="A32" t="str">
            <v>d030</v>
          </cell>
          <cell r="B32">
            <v>30</v>
          </cell>
          <cell r="C32" t="str">
            <v>노 무 비</v>
          </cell>
          <cell r="D32" t="str">
            <v>형틀목공</v>
          </cell>
          <cell r="E32" t="str">
            <v>인</v>
          </cell>
          <cell r="F32">
            <v>70616</v>
          </cell>
        </row>
        <row r="33">
          <cell r="A33" t="str">
            <v>d031</v>
          </cell>
          <cell r="B33">
            <v>31</v>
          </cell>
          <cell r="C33" t="str">
            <v>노 무 비</v>
          </cell>
          <cell r="D33" t="str">
            <v>CPU 시험기사</v>
          </cell>
          <cell r="E33" t="str">
            <v>인</v>
          </cell>
          <cell r="F33">
            <v>76241</v>
          </cell>
        </row>
        <row r="34">
          <cell r="A34" t="str">
            <v>d032</v>
          </cell>
          <cell r="B34">
            <v>32</v>
          </cell>
          <cell r="C34" t="str">
            <v>노 무 비</v>
          </cell>
          <cell r="D34" t="str">
            <v>H/W 설치기사</v>
          </cell>
          <cell r="E34" t="str">
            <v>인</v>
          </cell>
          <cell r="F34">
            <v>79720</v>
          </cell>
        </row>
        <row r="35">
          <cell r="A35" t="str">
            <v>d033</v>
          </cell>
          <cell r="B35">
            <v>33</v>
          </cell>
          <cell r="C35" t="str">
            <v>노 무 비</v>
          </cell>
          <cell r="D35" t="str">
            <v>H/W 시험기사</v>
          </cell>
          <cell r="E35" t="str">
            <v>인</v>
          </cell>
          <cell r="F35">
            <v>75373</v>
          </cell>
        </row>
        <row r="36">
          <cell r="A36" t="str">
            <v>d034</v>
          </cell>
          <cell r="B36">
            <v>34</v>
          </cell>
          <cell r="C36" t="str">
            <v>노 무 비</v>
          </cell>
          <cell r="D36" t="str">
            <v>S/W 시험기사</v>
          </cell>
          <cell r="E36" t="str">
            <v>인</v>
          </cell>
          <cell r="F36">
            <v>75292</v>
          </cell>
        </row>
        <row r="37">
          <cell r="A37" t="str">
            <v>d035</v>
          </cell>
          <cell r="B37">
            <v>35</v>
          </cell>
          <cell r="C37" t="str">
            <v>노 무 비</v>
          </cell>
          <cell r="D37" t="str">
            <v>도장공</v>
          </cell>
          <cell r="E37" t="str">
            <v>인</v>
          </cell>
          <cell r="F37">
            <v>59569</v>
          </cell>
        </row>
        <row r="38">
          <cell r="A38" t="str">
            <v>d186</v>
          </cell>
          <cell r="B38">
            <v>186</v>
          </cell>
          <cell r="C38" t="str">
            <v>90도 H Elbow</v>
          </cell>
          <cell r="D38" t="str">
            <v>W=300</v>
          </cell>
          <cell r="E38" t="str">
            <v>EA</v>
          </cell>
          <cell r="F38">
            <v>18000</v>
          </cell>
        </row>
        <row r="39">
          <cell r="A39" t="str">
            <v>d185</v>
          </cell>
          <cell r="B39">
            <v>185</v>
          </cell>
          <cell r="C39" t="str">
            <v>90도 V Elbow</v>
          </cell>
          <cell r="D39" t="str">
            <v>W=300</v>
          </cell>
          <cell r="E39" t="str">
            <v>EA</v>
          </cell>
          <cell r="F39">
            <v>13500</v>
          </cell>
        </row>
        <row r="40">
          <cell r="A40" t="str">
            <v>d036</v>
          </cell>
          <cell r="B40">
            <v>36</v>
          </cell>
          <cell r="C40" t="str">
            <v>가요전선관</v>
          </cell>
          <cell r="D40" t="str">
            <v>방수 16mm</v>
          </cell>
          <cell r="E40" t="str">
            <v>M</v>
          </cell>
          <cell r="F40">
            <v>240</v>
          </cell>
          <cell r="G40">
            <v>5.8799999999999998E-2</v>
          </cell>
        </row>
        <row r="41">
          <cell r="A41" t="str">
            <v>d037</v>
          </cell>
          <cell r="B41">
            <v>37</v>
          </cell>
          <cell r="C41" t="str">
            <v>가요전선관</v>
          </cell>
          <cell r="D41" t="str">
            <v>방수 22mm</v>
          </cell>
          <cell r="E41" t="str">
            <v>M</v>
          </cell>
          <cell r="F41">
            <v>330</v>
          </cell>
          <cell r="G41">
            <v>7.5600000000000001E-2</v>
          </cell>
        </row>
        <row r="42">
          <cell r="A42" t="str">
            <v>d038</v>
          </cell>
          <cell r="B42">
            <v>38</v>
          </cell>
          <cell r="C42" t="str">
            <v>가요전선관</v>
          </cell>
          <cell r="D42" t="str">
            <v>비방수 16mm</v>
          </cell>
          <cell r="E42" t="str">
            <v>M</v>
          </cell>
          <cell r="F42">
            <v>160</v>
          </cell>
          <cell r="G42">
            <v>4.9000000000000002E-2</v>
          </cell>
        </row>
        <row r="43">
          <cell r="A43" t="str">
            <v>d039</v>
          </cell>
          <cell r="B43">
            <v>39</v>
          </cell>
          <cell r="C43" t="str">
            <v>가요전선관</v>
          </cell>
          <cell r="D43" t="str">
            <v>비방수 22mm</v>
          </cell>
          <cell r="E43" t="str">
            <v>M</v>
          </cell>
          <cell r="F43">
            <v>190</v>
          </cell>
          <cell r="G43">
            <v>6.3E-2</v>
          </cell>
        </row>
        <row r="44">
          <cell r="A44" t="str">
            <v>d040</v>
          </cell>
          <cell r="B44">
            <v>40</v>
          </cell>
          <cell r="C44" t="str">
            <v>감지기</v>
          </cell>
          <cell r="D44" t="str">
            <v>연기식</v>
          </cell>
          <cell r="E44" t="str">
            <v>EA</v>
          </cell>
          <cell r="F44">
            <v>4500</v>
          </cell>
          <cell r="G44">
            <v>0.13</v>
          </cell>
        </row>
        <row r="45">
          <cell r="A45" t="str">
            <v>d041</v>
          </cell>
          <cell r="B45">
            <v>41</v>
          </cell>
          <cell r="C45" t="str">
            <v>감지기</v>
          </cell>
          <cell r="D45" t="str">
            <v>차동식</v>
          </cell>
          <cell r="E45" t="str">
            <v>EA</v>
          </cell>
          <cell r="F45">
            <v>4500</v>
          </cell>
          <cell r="G45">
            <v>0.13</v>
          </cell>
        </row>
        <row r="46">
          <cell r="A46" t="str">
            <v>d042</v>
          </cell>
          <cell r="B46">
            <v>42</v>
          </cell>
          <cell r="C46" t="str">
            <v>강관</v>
          </cell>
          <cell r="D46" t="str">
            <v>백관 32mm</v>
          </cell>
          <cell r="E46" t="str">
            <v>M</v>
          </cell>
          <cell r="F46">
            <v>1485</v>
          </cell>
        </row>
        <row r="47">
          <cell r="A47" t="str">
            <v>d043</v>
          </cell>
          <cell r="B47">
            <v>43</v>
          </cell>
          <cell r="C47" t="str">
            <v>강관</v>
          </cell>
          <cell r="D47" t="str">
            <v>백관 40mm</v>
          </cell>
          <cell r="E47" t="str">
            <v>M</v>
          </cell>
          <cell r="F47">
            <v>1710</v>
          </cell>
        </row>
        <row r="48">
          <cell r="A48" t="str">
            <v>d044</v>
          </cell>
          <cell r="B48">
            <v>44</v>
          </cell>
          <cell r="C48" t="str">
            <v>경종</v>
          </cell>
          <cell r="D48" t="str">
            <v>DC 24V MBD</v>
          </cell>
          <cell r="E48" t="str">
            <v>EA</v>
          </cell>
          <cell r="F48">
            <v>5000</v>
          </cell>
          <cell r="G48">
            <v>0.15</v>
          </cell>
        </row>
        <row r="49">
          <cell r="A49" t="str">
            <v>d046</v>
          </cell>
          <cell r="B49">
            <v>46</v>
          </cell>
          <cell r="C49" t="str">
            <v>계량기 함</v>
          </cell>
          <cell r="D49" t="str">
            <v>1Ø2W 3-4세대용(SUS)</v>
          </cell>
          <cell r="E49" t="str">
            <v>EA</v>
          </cell>
          <cell r="F49">
            <v>36400</v>
          </cell>
          <cell r="G49">
            <v>0.3</v>
          </cell>
        </row>
        <row r="50">
          <cell r="A50" t="str">
            <v>d045</v>
          </cell>
          <cell r="B50">
            <v>45</v>
          </cell>
          <cell r="C50" t="str">
            <v>계량기 함</v>
          </cell>
          <cell r="D50" t="str">
            <v>합성수지 3Ø4W 중형</v>
          </cell>
          <cell r="E50" t="str">
            <v>EA</v>
          </cell>
          <cell r="F50">
            <v>17100</v>
          </cell>
          <cell r="G50">
            <v>0.3</v>
          </cell>
        </row>
        <row r="51">
          <cell r="A51" t="str">
            <v>d047</v>
          </cell>
          <cell r="B51">
            <v>47</v>
          </cell>
          <cell r="C51" t="str">
            <v>고압 애폭시애자</v>
          </cell>
          <cell r="D51" t="str">
            <v>7.2KV 55mm x 80mm</v>
          </cell>
          <cell r="E51" t="str">
            <v>EA</v>
          </cell>
          <cell r="F51">
            <v>3000</v>
          </cell>
          <cell r="G51">
            <v>0</v>
          </cell>
          <cell r="H51">
            <v>0.21</v>
          </cell>
          <cell r="I51">
            <v>0</v>
          </cell>
          <cell r="J51">
            <v>0</v>
          </cell>
          <cell r="K51">
            <v>0</v>
          </cell>
          <cell r="L51">
            <v>0</v>
          </cell>
          <cell r="M51">
            <v>0.15</v>
          </cell>
        </row>
        <row r="52">
          <cell r="A52" t="str">
            <v>d048</v>
          </cell>
          <cell r="B52">
            <v>48</v>
          </cell>
          <cell r="C52" t="str">
            <v>고조도 반삿갓</v>
          </cell>
          <cell r="D52" t="str">
            <v>220(V)x20Wx2등</v>
          </cell>
          <cell r="E52" t="str">
            <v>EA</v>
          </cell>
          <cell r="F52">
            <v>5780</v>
          </cell>
        </row>
        <row r="53">
          <cell r="A53" t="str">
            <v>d049</v>
          </cell>
          <cell r="B53">
            <v>49</v>
          </cell>
          <cell r="C53" t="str">
            <v>고조도 반삿갓</v>
          </cell>
          <cell r="D53" t="str">
            <v>220(V)x40Wx2등</v>
          </cell>
          <cell r="E53" t="str">
            <v>EA</v>
          </cell>
          <cell r="F53">
            <v>8000</v>
          </cell>
        </row>
        <row r="54">
          <cell r="A54" t="str">
            <v>d050</v>
          </cell>
          <cell r="B54">
            <v>50</v>
          </cell>
          <cell r="C54" t="str">
            <v>나이프 S/W</v>
          </cell>
          <cell r="D54" t="str">
            <v>4P 200A</v>
          </cell>
          <cell r="E54" t="str">
            <v>EA</v>
          </cell>
          <cell r="F54">
            <v>45000</v>
          </cell>
          <cell r="G54">
            <v>0.68899999999999995</v>
          </cell>
        </row>
        <row r="55">
          <cell r="A55" t="str">
            <v>d051</v>
          </cell>
          <cell r="B55">
            <v>51</v>
          </cell>
          <cell r="C55" t="str">
            <v>넛트 와샤</v>
          </cell>
          <cell r="D55" t="str">
            <v>Ø10</v>
          </cell>
          <cell r="E55" t="str">
            <v>EA</v>
          </cell>
          <cell r="F55">
            <v>11.34</v>
          </cell>
        </row>
        <row r="56">
          <cell r="A56" t="str">
            <v>d208</v>
          </cell>
          <cell r="B56">
            <v>208</v>
          </cell>
          <cell r="C56" t="str">
            <v>넝         마</v>
          </cell>
          <cell r="D56">
            <v>0</v>
          </cell>
          <cell r="E56">
            <v>0</v>
          </cell>
          <cell r="F56">
            <v>0</v>
          </cell>
        </row>
        <row r="57">
          <cell r="A57" t="str">
            <v>d052</v>
          </cell>
          <cell r="B57">
            <v>52</v>
          </cell>
          <cell r="C57" t="str">
            <v>노말밴드</v>
          </cell>
          <cell r="D57" t="str">
            <v>HIPVC28mm</v>
          </cell>
          <cell r="E57" t="str">
            <v>EA</v>
          </cell>
          <cell r="F57">
            <v>585</v>
          </cell>
        </row>
        <row r="58">
          <cell r="A58" t="str">
            <v>d053</v>
          </cell>
          <cell r="B58">
            <v>53</v>
          </cell>
          <cell r="C58" t="str">
            <v>노말밴드</v>
          </cell>
          <cell r="D58" t="str">
            <v>HIPVC36mm</v>
          </cell>
          <cell r="E58" t="str">
            <v>EA</v>
          </cell>
          <cell r="F58">
            <v>750</v>
          </cell>
        </row>
        <row r="59">
          <cell r="A59" t="str">
            <v>d054</v>
          </cell>
          <cell r="B59">
            <v>54</v>
          </cell>
          <cell r="C59" t="str">
            <v>노말밴드</v>
          </cell>
          <cell r="D59" t="str">
            <v>HIPVC42mm</v>
          </cell>
          <cell r="E59" t="str">
            <v>EA</v>
          </cell>
          <cell r="F59">
            <v>950</v>
          </cell>
        </row>
        <row r="60">
          <cell r="A60" t="str">
            <v>d055</v>
          </cell>
          <cell r="B60">
            <v>55</v>
          </cell>
          <cell r="C60" t="str">
            <v>노말밴드</v>
          </cell>
          <cell r="D60" t="str">
            <v>HIPVC54mm</v>
          </cell>
          <cell r="E60" t="str">
            <v>EA</v>
          </cell>
          <cell r="F60">
            <v>1430</v>
          </cell>
        </row>
        <row r="61">
          <cell r="A61" t="str">
            <v>d056</v>
          </cell>
          <cell r="B61">
            <v>56</v>
          </cell>
          <cell r="C61" t="str">
            <v>노말밴드</v>
          </cell>
          <cell r="D61" t="str">
            <v>S/T 28mm</v>
          </cell>
          <cell r="E61" t="str">
            <v>EA</v>
          </cell>
          <cell r="F61">
            <v>1440</v>
          </cell>
        </row>
        <row r="62">
          <cell r="A62" t="str">
            <v>d057</v>
          </cell>
          <cell r="B62">
            <v>57</v>
          </cell>
          <cell r="C62" t="str">
            <v>노말밴드</v>
          </cell>
          <cell r="D62" t="str">
            <v>S/T 36mm</v>
          </cell>
          <cell r="E62" t="str">
            <v>EA</v>
          </cell>
          <cell r="F62">
            <v>2240</v>
          </cell>
        </row>
        <row r="63">
          <cell r="A63" t="str">
            <v>d058</v>
          </cell>
          <cell r="B63">
            <v>58</v>
          </cell>
          <cell r="C63" t="str">
            <v>노말밴드</v>
          </cell>
          <cell r="D63" t="str">
            <v>S/T 42mm</v>
          </cell>
          <cell r="E63" t="str">
            <v>EA</v>
          </cell>
          <cell r="F63">
            <v>2640</v>
          </cell>
        </row>
        <row r="64">
          <cell r="A64" t="str">
            <v>d059</v>
          </cell>
          <cell r="B64">
            <v>59</v>
          </cell>
          <cell r="C64" t="str">
            <v>노말밴드</v>
          </cell>
          <cell r="D64" t="str">
            <v>S/T 54mm</v>
          </cell>
          <cell r="E64" t="str">
            <v>EA</v>
          </cell>
          <cell r="F64">
            <v>4000</v>
          </cell>
        </row>
        <row r="65">
          <cell r="A65" t="str">
            <v>d230</v>
          </cell>
          <cell r="B65">
            <v>230</v>
          </cell>
          <cell r="C65" t="str">
            <v>노말밴드</v>
          </cell>
          <cell r="D65" t="str">
            <v>S/T 104mm</v>
          </cell>
          <cell r="E65" t="str">
            <v>EA</v>
          </cell>
          <cell r="F65">
            <v>18400</v>
          </cell>
        </row>
        <row r="66">
          <cell r="A66" t="str">
            <v>d206</v>
          </cell>
          <cell r="B66">
            <v>206</v>
          </cell>
          <cell r="C66" t="str">
            <v>녹막이  페 인 트</v>
          </cell>
          <cell r="D66" t="str">
            <v>2종 1급</v>
          </cell>
          <cell r="E66" t="str">
            <v>ℓ</v>
          </cell>
          <cell r="F66">
            <v>0</v>
          </cell>
        </row>
        <row r="67">
          <cell r="A67" t="str">
            <v>d211</v>
          </cell>
          <cell r="B67">
            <v>211</v>
          </cell>
          <cell r="C67" t="str">
            <v>ㄷ 형강</v>
          </cell>
          <cell r="D67" t="str">
            <v>5.0t 100x50</v>
          </cell>
          <cell r="E67" t="str">
            <v>EA</v>
          </cell>
          <cell r="F67">
            <v>300</v>
          </cell>
        </row>
        <row r="68">
          <cell r="A68" t="str">
            <v>d064</v>
          </cell>
          <cell r="B68">
            <v>64</v>
          </cell>
          <cell r="C68" t="str">
            <v>동 압착 슬리브</v>
          </cell>
          <cell r="D68" t="str">
            <v>C형 100-38㎟</v>
          </cell>
          <cell r="E68" t="str">
            <v>EA</v>
          </cell>
          <cell r="F68">
            <v>2000</v>
          </cell>
          <cell r="G68">
            <v>0.15</v>
          </cell>
        </row>
        <row r="69">
          <cell r="A69" t="str">
            <v>d065</v>
          </cell>
          <cell r="B69">
            <v>65</v>
          </cell>
          <cell r="C69" t="str">
            <v>동 압착 슬리브</v>
          </cell>
          <cell r="D69" t="str">
            <v>C형 100㎟</v>
          </cell>
          <cell r="E69" t="str">
            <v>EA</v>
          </cell>
          <cell r="F69">
            <v>2375</v>
          </cell>
          <cell r="G69">
            <v>0.15</v>
          </cell>
        </row>
        <row r="70">
          <cell r="A70" t="str">
            <v>d066</v>
          </cell>
          <cell r="B70">
            <v>66</v>
          </cell>
          <cell r="C70" t="str">
            <v>동 압착 슬리브</v>
          </cell>
          <cell r="D70" t="str">
            <v>C형 150㎟</v>
          </cell>
          <cell r="E70" t="str">
            <v>EA</v>
          </cell>
          <cell r="F70">
            <v>2850</v>
          </cell>
          <cell r="G70">
            <v>0.15</v>
          </cell>
        </row>
        <row r="71">
          <cell r="A71" t="str">
            <v>d067</v>
          </cell>
          <cell r="B71">
            <v>67</v>
          </cell>
          <cell r="C71" t="str">
            <v>동 압착 슬리브</v>
          </cell>
          <cell r="D71" t="str">
            <v>C형 200㎟</v>
          </cell>
          <cell r="E71" t="str">
            <v>EA</v>
          </cell>
          <cell r="F71">
            <v>3800</v>
          </cell>
          <cell r="G71">
            <v>0.15</v>
          </cell>
        </row>
        <row r="72">
          <cell r="A72" t="str">
            <v>d060</v>
          </cell>
          <cell r="B72">
            <v>60</v>
          </cell>
          <cell r="C72" t="str">
            <v>동 압착 슬리브</v>
          </cell>
          <cell r="D72" t="str">
            <v>C형 22㎟</v>
          </cell>
          <cell r="E72" t="str">
            <v>EA</v>
          </cell>
          <cell r="F72">
            <v>950</v>
          </cell>
          <cell r="G72">
            <v>0.15</v>
          </cell>
        </row>
        <row r="73">
          <cell r="A73" t="str">
            <v>d068</v>
          </cell>
          <cell r="B73">
            <v>68</v>
          </cell>
          <cell r="C73" t="str">
            <v>동 압착 슬리브</v>
          </cell>
          <cell r="D73" t="str">
            <v>C형 250㎟</v>
          </cell>
          <cell r="E73" t="str">
            <v>EA</v>
          </cell>
          <cell r="F73">
            <v>4940</v>
          </cell>
          <cell r="G73">
            <v>0.15</v>
          </cell>
        </row>
        <row r="74">
          <cell r="A74" t="str">
            <v>d061</v>
          </cell>
          <cell r="B74">
            <v>61</v>
          </cell>
          <cell r="C74" t="str">
            <v>동 압착 슬리브</v>
          </cell>
          <cell r="D74" t="str">
            <v>C형 38㎟</v>
          </cell>
          <cell r="E74" t="str">
            <v>EA</v>
          </cell>
          <cell r="F74">
            <v>1235</v>
          </cell>
          <cell r="G74">
            <v>0.15</v>
          </cell>
        </row>
        <row r="75">
          <cell r="A75" t="str">
            <v>d069</v>
          </cell>
          <cell r="B75">
            <v>69</v>
          </cell>
          <cell r="C75" t="str">
            <v>동 압착 슬리브</v>
          </cell>
          <cell r="D75" t="str">
            <v>C형 400-50㎟</v>
          </cell>
          <cell r="E75" t="str">
            <v>EA</v>
          </cell>
          <cell r="F75">
            <v>11000</v>
          </cell>
          <cell r="G75">
            <v>0.15</v>
          </cell>
        </row>
        <row r="76">
          <cell r="A76" t="str">
            <v>d062</v>
          </cell>
          <cell r="B76">
            <v>62</v>
          </cell>
          <cell r="C76" t="str">
            <v>동 압착 슬리브</v>
          </cell>
          <cell r="D76" t="str">
            <v>C형 50㎟</v>
          </cell>
          <cell r="E76" t="str">
            <v>EA</v>
          </cell>
          <cell r="F76">
            <v>1520</v>
          </cell>
          <cell r="G76">
            <v>0.15</v>
          </cell>
        </row>
        <row r="77">
          <cell r="A77" t="str">
            <v>d063</v>
          </cell>
          <cell r="B77">
            <v>63</v>
          </cell>
          <cell r="C77" t="str">
            <v>동 압착 슬리브</v>
          </cell>
          <cell r="D77" t="str">
            <v>C형 80㎟</v>
          </cell>
          <cell r="E77" t="str">
            <v>EA</v>
          </cell>
          <cell r="F77">
            <v>1900</v>
          </cell>
          <cell r="G77">
            <v>0.15</v>
          </cell>
        </row>
        <row r="78">
          <cell r="A78" t="str">
            <v>d070</v>
          </cell>
          <cell r="B78">
            <v>70</v>
          </cell>
          <cell r="C78" t="str">
            <v>동 피뢰침</v>
          </cell>
          <cell r="D78" t="str">
            <v>14 x 485mm</v>
          </cell>
          <cell r="E78" t="str">
            <v>EA</v>
          </cell>
          <cell r="F78">
            <v>9000</v>
          </cell>
          <cell r="G78">
            <v>1.5</v>
          </cell>
        </row>
        <row r="79">
          <cell r="A79" t="str">
            <v>d077</v>
          </cell>
          <cell r="B79">
            <v>77</v>
          </cell>
          <cell r="C79" t="str">
            <v>동관단자</v>
          </cell>
          <cell r="D79" t="str">
            <v>2홀 100㎟</v>
          </cell>
          <cell r="E79" t="str">
            <v>EA</v>
          </cell>
          <cell r="F79">
            <v>1500</v>
          </cell>
        </row>
        <row r="80">
          <cell r="A80" t="str">
            <v>d072</v>
          </cell>
          <cell r="B80">
            <v>72</v>
          </cell>
          <cell r="C80" t="str">
            <v>동관단자</v>
          </cell>
          <cell r="D80" t="str">
            <v>2홀 14㎟</v>
          </cell>
          <cell r="E80" t="str">
            <v>EA</v>
          </cell>
          <cell r="F80">
            <v>330</v>
          </cell>
        </row>
        <row r="81">
          <cell r="A81" t="str">
            <v>d078</v>
          </cell>
          <cell r="B81">
            <v>78</v>
          </cell>
          <cell r="C81" t="str">
            <v>동관단자</v>
          </cell>
          <cell r="D81" t="str">
            <v>2홀 150㎟</v>
          </cell>
          <cell r="E81" t="str">
            <v>EA</v>
          </cell>
          <cell r="F81">
            <v>2400</v>
          </cell>
        </row>
        <row r="82">
          <cell r="A82" t="str">
            <v>d079</v>
          </cell>
          <cell r="B82">
            <v>79</v>
          </cell>
          <cell r="C82" t="str">
            <v>동관단자</v>
          </cell>
          <cell r="D82" t="str">
            <v>2홀 200㎟</v>
          </cell>
          <cell r="E82" t="str">
            <v>EA</v>
          </cell>
          <cell r="F82">
            <v>2800</v>
          </cell>
        </row>
        <row r="83">
          <cell r="A83" t="str">
            <v>d073</v>
          </cell>
          <cell r="B83">
            <v>73</v>
          </cell>
          <cell r="C83" t="str">
            <v>동관단자</v>
          </cell>
          <cell r="D83" t="str">
            <v>2홀 22㎟</v>
          </cell>
          <cell r="E83" t="str">
            <v>EA</v>
          </cell>
          <cell r="F83">
            <v>380</v>
          </cell>
        </row>
        <row r="84">
          <cell r="A84" t="str">
            <v>d080</v>
          </cell>
          <cell r="B84">
            <v>80</v>
          </cell>
          <cell r="C84" t="str">
            <v>동관단자</v>
          </cell>
          <cell r="D84" t="str">
            <v>2홀 250㎟</v>
          </cell>
          <cell r="E84" t="str">
            <v>EA</v>
          </cell>
          <cell r="F84">
            <v>3800</v>
          </cell>
        </row>
        <row r="85">
          <cell r="A85" t="str">
            <v>d081</v>
          </cell>
          <cell r="B85">
            <v>81</v>
          </cell>
          <cell r="C85" t="str">
            <v>동관단자</v>
          </cell>
          <cell r="D85" t="str">
            <v>2홀 325㎟</v>
          </cell>
          <cell r="E85" t="str">
            <v>EA</v>
          </cell>
          <cell r="F85">
            <v>6500</v>
          </cell>
        </row>
        <row r="86">
          <cell r="A86" t="str">
            <v>d074</v>
          </cell>
          <cell r="B86">
            <v>74</v>
          </cell>
          <cell r="C86" t="str">
            <v>동관단자</v>
          </cell>
          <cell r="D86" t="str">
            <v>2홀 38㎟</v>
          </cell>
          <cell r="E86" t="str">
            <v>EA</v>
          </cell>
          <cell r="F86">
            <v>520</v>
          </cell>
        </row>
        <row r="87">
          <cell r="A87" t="str">
            <v>d082</v>
          </cell>
          <cell r="B87">
            <v>82</v>
          </cell>
          <cell r="C87" t="str">
            <v>동관단자</v>
          </cell>
          <cell r="D87" t="str">
            <v>2홀 400㎟</v>
          </cell>
          <cell r="E87" t="str">
            <v>EA</v>
          </cell>
          <cell r="F87">
            <v>8000</v>
          </cell>
        </row>
        <row r="88">
          <cell r="A88" t="str">
            <v>d075</v>
          </cell>
          <cell r="B88">
            <v>75</v>
          </cell>
          <cell r="C88" t="str">
            <v>동관단자</v>
          </cell>
          <cell r="D88" t="str">
            <v>2홀 60㎟</v>
          </cell>
          <cell r="E88" t="str">
            <v>EA</v>
          </cell>
          <cell r="F88">
            <v>800</v>
          </cell>
        </row>
        <row r="89">
          <cell r="A89" t="str">
            <v>d076</v>
          </cell>
          <cell r="B89">
            <v>76</v>
          </cell>
          <cell r="C89" t="str">
            <v>동관단자</v>
          </cell>
          <cell r="D89" t="str">
            <v>2홀 80㎟</v>
          </cell>
          <cell r="E89" t="str">
            <v>EA</v>
          </cell>
          <cell r="F89">
            <v>990</v>
          </cell>
        </row>
        <row r="90">
          <cell r="A90" t="str">
            <v>d071</v>
          </cell>
          <cell r="B90">
            <v>71</v>
          </cell>
          <cell r="C90" t="str">
            <v>동관단자</v>
          </cell>
          <cell r="D90" t="str">
            <v>2홀 8㎟</v>
          </cell>
          <cell r="E90" t="str">
            <v>EA</v>
          </cell>
          <cell r="F90">
            <v>280</v>
          </cell>
        </row>
        <row r="91">
          <cell r="A91" t="str">
            <v>d083</v>
          </cell>
          <cell r="B91">
            <v>83</v>
          </cell>
          <cell r="C91" t="str">
            <v>동축케이블(T.V)</v>
          </cell>
          <cell r="D91" t="str">
            <v>ECX 5C-2V</v>
          </cell>
          <cell r="E91" t="str">
            <v>M</v>
          </cell>
          <cell r="F91">
            <v>330</v>
          </cell>
          <cell r="G91">
            <v>0</v>
          </cell>
          <cell r="H91">
            <v>0</v>
          </cell>
          <cell r="I91">
            <v>0</v>
          </cell>
          <cell r="J91">
            <v>0</v>
          </cell>
          <cell r="K91">
            <v>1.7999999999999999E-2</v>
          </cell>
        </row>
        <row r="92">
          <cell r="A92" t="str">
            <v>d084</v>
          </cell>
          <cell r="B92">
            <v>84</v>
          </cell>
          <cell r="C92" t="str">
            <v>리미트 S/W</v>
          </cell>
          <cell r="D92" t="str">
            <v>250V15A 로라레바형</v>
          </cell>
          <cell r="E92" t="str">
            <v>EA</v>
          </cell>
          <cell r="F92">
            <v>5100</v>
          </cell>
          <cell r="G92">
            <v>0.12</v>
          </cell>
        </row>
        <row r="93">
          <cell r="A93" t="str">
            <v>d085</v>
          </cell>
          <cell r="B93">
            <v>85</v>
          </cell>
          <cell r="C93" t="str">
            <v>모  래</v>
          </cell>
          <cell r="D93" t="str">
            <v>세사</v>
          </cell>
          <cell r="E93" t="str">
            <v>㎣</v>
          </cell>
          <cell r="F93">
            <v>7000</v>
          </cell>
        </row>
        <row r="94">
          <cell r="A94" t="str">
            <v>d086</v>
          </cell>
          <cell r="B94">
            <v>86</v>
          </cell>
          <cell r="C94" t="str">
            <v>발신기</v>
          </cell>
          <cell r="D94" t="str">
            <v>2급(보통형)</v>
          </cell>
          <cell r="E94" t="str">
            <v>EA</v>
          </cell>
          <cell r="F94">
            <v>3400</v>
          </cell>
          <cell r="G94">
            <v>0.3</v>
          </cell>
        </row>
        <row r="95">
          <cell r="A95" t="str">
            <v>d200</v>
          </cell>
          <cell r="B95">
            <v>200</v>
          </cell>
          <cell r="C95" t="str">
            <v>발전기 접속함</v>
          </cell>
          <cell r="D95" t="str">
            <v>접속자 200A</v>
          </cell>
          <cell r="E95" t="str">
            <v>면</v>
          </cell>
          <cell r="F95">
            <v>0</v>
          </cell>
          <cell r="G95">
            <v>0.92200000000000004</v>
          </cell>
        </row>
        <row r="96">
          <cell r="A96" t="str">
            <v>d087</v>
          </cell>
          <cell r="B96">
            <v>87</v>
          </cell>
          <cell r="C96" t="str">
            <v>백열등기구</v>
          </cell>
          <cell r="D96" t="str">
            <v>220V 100W 방폭증</v>
          </cell>
          <cell r="E96" t="str">
            <v>SET</v>
          </cell>
          <cell r="F96">
            <v>56000</v>
          </cell>
          <cell r="G96">
            <v>0.36</v>
          </cell>
        </row>
        <row r="97">
          <cell r="A97" t="str">
            <v>d197</v>
          </cell>
          <cell r="B97">
            <v>197</v>
          </cell>
          <cell r="C97" t="str">
            <v>백열등기구</v>
          </cell>
          <cell r="D97" t="str">
            <v>직부형</v>
          </cell>
          <cell r="E97" t="str">
            <v>SET</v>
          </cell>
          <cell r="F97">
            <v>5000</v>
          </cell>
          <cell r="G97">
            <v>0.18</v>
          </cell>
        </row>
        <row r="98">
          <cell r="A98" t="str">
            <v>d088</v>
          </cell>
          <cell r="B98">
            <v>88</v>
          </cell>
          <cell r="C98" t="str">
            <v>백열전구</v>
          </cell>
          <cell r="D98" t="str">
            <v>220V 60W</v>
          </cell>
          <cell r="E98" t="str">
            <v>EA</v>
          </cell>
          <cell r="F98">
            <v>220</v>
          </cell>
        </row>
        <row r="99">
          <cell r="A99" t="str">
            <v>d091</v>
          </cell>
          <cell r="B99">
            <v>91</v>
          </cell>
          <cell r="C99" t="str">
            <v>브스바</v>
          </cell>
          <cell r="D99" t="str">
            <v>100x100x1000mm(8.9)</v>
          </cell>
          <cell r="E99" t="str">
            <v>Kg</v>
          </cell>
          <cell r="F99">
            <v>2850</v>
          </cell>
          <cell r="G99">
            <v>0</v>
          </cell>
          <cell r="H99">
            <v>0.13</v>
          </cell>
          <cell r="I99">
            <v>0</v>
          </cell>
          <cell r="J99">
            <v>0</v>
          </cell>
          <cell r="K99">
            <v>0</v>
          </cell>
          <cell r="L99">
            <v>0</v>
          </cell>
          <cell r="M99">
            <v>0.09</v>
          </cell>
        </row>
        <row r="100">
          <cell r="A100" t="str">
            <v>d089</v>
          </cell>
          <cell r="B100">
            <v>89</v>
          </cell>
          <cell r="C100" t="str">
            <v>브스바</v>
          </cell>
          <cell r="D100" t="str">
            <v>3.0mm x 25(0.66)</v>
          </cell>
          <cell r="E100" t="str">
            <v>Kg</v>
          </cell>
          <cell r="F100">
            <v>2850</v>
          </cell>
          <cell r="G100">
            <v>0</v>
          </cell>
          <cell r="H100">
            <v>0.12</v>
          </cell>
          <cell r="I100">
            <v>0</v>
          </cell>
          <cell r="J100">
            <v>0</v>
          </cell>
          <cell r="K100">
            <v>0</v>
          </cell>
          <cell r="L100">
            <v>0</v>
          </cell>
          <cell r="M100">
            <v>0.08</v>
          </cell>
        </row>
        <row r="101">
          <cell r="A101" t="str">
            <v>d090</v>
          </cell>
          <cell r="B101">
            <v>90</v>
          </cell>
          <cell r="C101" t="str">
            <v>브스바</v>
          </cell>
          <cell r="D101" t="str">
            <v>3.0mm x 50(1.33)</v>
          </cell>
          <cell r="E101" t="str">
            <v>Kg</v>
          </cell>
          <cell r="F101">
            <v>2850</v>
          </cell>
          <cell r="G101">
            <v>0</v>
          </cell>
          <cell r="H101">
            <v>0.12</v>
          </cell>
          <cell r="I101">
            <v>0</v>
          </cell>
          <cell r="J101">
            <v>0</v>
          </cell>
          <cell r="K101">
            <v>0</v>
          </cell>
          <cell r="L101">
            <v>0</v>
          </cell>
          <cell r="M101">
            <v>0.08</v>
          </cell>
        </row>
        <row r="102">
          <cell r="A102" t="str">
            <v>d092</v>
          </cell>
          <cell r="B102">
            <v>92</v>
          </cell>
          <cell r="C102" t="str">
            <v>비디오폰</v>
          </cell>
          <cell r="D102" t="str">
            <v xml:space="preserve">CH 911SV 화재,방범,가스 </v>
          </cell>
          <cell r="E102" t="str">
            <v>SET</v>
          </cell>
          <cell r="F102">
            <v>440000</v>
          </cell>
          <cell r="G102">
            <v>0.44</v>
          </cell>
        </row>
        <row r="103">
          <cell r="A103" t="str">
            <v>d095</v>
          </cell>
          <cell r="B103">
            <v>95</v>
          </cell>
          <cell r="C103" t="str">
            <v>세프티 S/W</v>
          </cell>
          <cell r="D103" t="str">
            <v>3P 100A</v>
          </cell>
          <cell r="E103" t="str">
            <v>EA</v>
          </cell>
          <cell r="F103">
            <v>56300</v>
          </cell>
          <cell r="G103">
            <v>0.4</v>
          </cell>
        </row>
        <row r="104">
          <cell r="A104" t="str">
            <v>d096</v>
          </cell>
          <cell r="B104">
            <v>96</v>
          </cell>
          <cell r="C104" t="str">
            <v>세프티 S/W</v>
          </cell>
          <cell r="D104" t="str">
            <v>3P 200A</v>
          </cell>
          <cell r="E104" t="str">
            <v>EA</v>
          </cell>
          <cell r="F104">
            <v>112500</v>
          </cell>
          <cell r="G104">
            <v>0.55000000000000004</v>
          </cell>
        </row>
        <row r="105">
          <cell r="A105" t="str">
            <v>d093</v>
          </cell>
          <cell r="B105">
            <v>93</v>
          </cell>
          <cell r="C105" t="str">
            <v>세프티 S/W</v>
          </cell>
          <cell r="D105" t="str">
            <v>3P 30A</v>
          </cell>
          <cell r="E105" t="str">
            <v>EA</v>
          </cell>
          <cell r="F105">
            <v>22500</v>
          </cell>
          <cell r="G105">
            <v>0.2</v>
          </cell>
        </row>
        <row r="106">
          <cell r="A106" t="str">
            <v>d094</v>
          </cell>
          <cell r="B106">
            <v>94</v>
          </cell>
          <cell r="C106" t="str">
            <v>세프티 S/W</v>
          </cell>
          <cell r="D106" t="str">
            <v>3P 60A</v>
          </cell>
          <cell r="E106" t="str">
            <v>EA</v>
          </cell>
          <cell r="F106">
            <v>30400</v>
          </cell>
          <cell r="G106">
            <v>0.3</v>
          </cell>
        </row>
        <row r="107">
          <cell r="A107" t="str">
            <v>d097</v>
          </cell>
          <cell r="B107">
            <v>97</v>
          </cell>
          <cell r="C107" t="str">
            <v>셋트 앙카</v>
          </cell>
          <cell r="D107" t="str">
            <v>1/2" x 100</v>
          </cell>
          <cell r="E107" t="str">
            <v>EA</v>
          </cell>
          <cell r="F107">
            <v>140</v>
          </cell>
          <cell r="G107">
            <v>0.08</v>
          </cell>
          <cell r="H107">
            <v>0</v>
          </cell>
          <cell r="I107">
            <v>0</v>
          </cell>
          <cell r="J107">
            <v>0</v>
          </cell>
          <cell r="K107">
            <v>0</v>
          </cell>
          <cell r="L107">
            <v>0</v>
          </cell>
          <cell r="M107">
            <v>3.5999999999999997E-2</v>
          </cell>
        </row>
        <row r="108">
          <cell r="A108" t="str">
            <v>d098</v>
          </cell>
          <cell r="B108">
            <v>98</v>
          </cell>
          <cell r="C108" t="str">
            <v>수신기</v>
          </cell>
          <cell r="D108" t="str">
            <v>P형 1급 5CC</v>
          </cell>
          <cell r="E108" t="str">
            <v>대</v>
          </cell>
          <cell r="F108">
            <v>180000</v>
          </cell>
          <cell r="G108">
            <v>7.5</v>
          </cell>
        </row>
        <row r="109">
          <cell r="A109" t="str">
            <v>d099</v>
          </cell>
          <cell r="B109">
            <v>99</v>
          </cell>
          <cell r="C109" t="str">
            <v>스위치 박스</v>
          </cell>
          <cell r="D109" t="str">
            <v>S/W BOX 54mm 1EA</v>
          </cell>
          <cell r="E109" t="str">
            <v>EA</v>
          </cell>
          <cell r="F109">
            <v>440</v>
          </cell>
          <cell r="G109">
            <v>0.2</v>
          </cell>
        </row>
        <row r="110">
          <cell r="A110" t="str">
            <v>d100</v>
          </cell>
          <cell r="B110">
            <v>100</v>
          </cell>
          <cell r="C110" t="str">
            <v>스위치(매입램프)</v>
          </cell>
          <cell r="D110" t="str">
            <v>250V15A1구 ALW1111</v>
          </cell>
          <cell r="E110" t="str">
            <v>EA</v>
          </cell>
          <cell r="F110">
            <v>820</v>
          </cell>
          <cell r="G110">
            <v>6.5000000000000002E-2</v>
          </cell>
        </row>
        <row r="111">
          <cell r="A111" t="str">
            <v>d101</v>
          </cell>
          <cell r="B111">
            <v>101</v>
          </cell>
          <cell r="C111" t="str">
            <v>스위치(매입램프)</v>
          </cell>
          <cell r="D111" t="str">
            <v>250V15A2구 ALW1111</v>
          </cell>
          <cell r="E111" t="str">
            <v>EA</v>
          </cell>
          <cell r="F111">
            <v>1080</v>
          </cell>
          <cell r="G111">
            <v>7.8E-2</v>
          </cell>
        </row>
        <row r="112">
          <cell r="A112" t="str">
            <v>d102</v>
          </cell>
          <cell r="B112">
            <v>102</v>
          </cell>
          <cell r="C112" t="str">
            <v>스위치(매입램프)</v>
          </cell>
          <cell r="D112" t="str">
            <v>250V15A3구 ALW1111</v>
          </cell>
          <cell r="E112" t="str">
            <v>EA</v>
          </cell>
          <cell r="F112">
            <v>2600</v>
          </cell>
          <cell r="G112">
            <v>9.0999999999999998E-2</v>
          </cell>
        </row>
        <row r="113">
          <cell r="A113" t="str">
            <v>d103</v>
          </cell>
          <cell r="B113">
            <v>103</v>
          </cell>
          <cell r="C113" t="str">
            <v>스위치(매입램프)</v>
          </cell>
          <cell r="D113" t="str">
            <v>250V15A3로 ALW1111</v>
          </cell>
          <cell r="E113" t="str">
            <v>EA</v>
          </cell>
          <cell r="F113">
            <v>1004</v>
          </cell>
          <cell r="G113">
            <v>9.5000000000000001E-2</v>
          </cell>
        </row>
        <row r="114">
          <cell r="A114" t="str">
            <v>d207</v>
          </cell>
          <cell r="B114">
            <v>207</v>
          </cell>
          <cell r="C114" t="str">
            <v>신         너</v>
          </cell>
          <cell r="D114" t="str">
            <v>1종 1급 DR291</v>
          </cell>
          <cell r="E114" t="str">
            <v>ℓ</v>
          </cell>
          <cell r="F114">
            <v>0</v>
          </cell>
        </row>
        <row r="115">
          <cell r="A115" t="str">
            <v>d104</v>
          </cell>
          <cell r="B115">
            <v>104</v>
          </cell>
          <cell r="C115" t="str">
            <v>아우트레트 박스</v>
          </cell>
          <cell r="D115" t="str">
            <v>4각BOX 54mm</v>
          </cell>
          <cell r="E115" t="str">
            <v>EA</v>
          </cell>
          <cell r="F115">
            <v>489</v>
          </cell>
          <cell r="G115">
            <v>0.2</v>
          </cell>
        </row>
        <row r="116">
          <cell r="A116" t="str">
            <v>d105</v>
          </cell>
          <cell r="B116">
            <v>105</v>
          </cell>
          <cell r="C116" t="str">
            <v>아우트레트 박스</v>
          </cell>
          <cell r="D116" t="str">
            <v>8각BOX 54mm</v>
          </cell>
          <cell r="E116" t="str">
            <v>EA</v>
          </cell>
          <cell r="F116">
            <v>445</v>
          </cell>
          <cell r="G116">
            <v>0.2</v>
          </cell>
        </row>
        <row r="117">
          <cell r="A117" t="str">
            <v>d106</v>
          </cell>
          <cell r="B117">
            <v>106</v>
          </cell>
          <cell r="C117" t="str">
            <v>아우트레트 박스</v>
          </cell>
          <cell r="D117" t="str">
            <v>S/WBOX 54mm</v>
          </cell>
          <cell r="E117" t="str">
            <v>EA</v>
          </cell>
          <cell r="F117">
            <v>360</v>
          </cell>
          <cell r="G117">
            <v>0.2</v>
          </cell>
        </row>
        <row r="118">
          <cell r="A118" t="str">
            <v>d213</v>
          </cell>
          <cell r="B118">
            <v>213</v>
          </cell>
          <cell r="C118" t="str">
            <v>앵 카 볼 트</v>
          </cell>
          <cell r="D118" t="str">
            <v>13MM(1/2)x125L</v>
          </cell>
          <cell r="E118" t="str">
            <v>EA</v>
          </cell>
          <cell r="F118">
            <v>145</v>
          </cell>
        </row>
        <row r="119">
          <cell r="A119" t="str">
            <v>d210</v>
          </cell>
          <cell r="B119">
            <v>210</v>
          </cell>
          <cell r="C119" t="str">
            <v>연   마   지</v>
          </cell>
          <cell r="D119" t="str">
            <v>22.8 x 25Cm</v>
          </cell>
          <cell r="E119">
            <v>0</v>
          </cell>
          <cell r="F119">
            <v>0</v>
          </cell>
        </row>
        <row r="120">
          <cell r="A120" t="str">
            <v>d107</v>
          </cell>
          <cell r="B120">
            <v>107</v>
          </cell>
          <cell r="C120" t="str">
            <v>오뚜기식 제어기</v>
          </cell>
          <cell r="D120" t="str">
            <v>부력식형</v>
          </cell>
          <cell r="E120" t="str">
            <v>EA</v>
          </cell>
          <cell r="F120">
            <v>33000</v>
          </cell>
          <cell r="G120">
            <v>0.08</v>
          </cell>
        </row>
        <row r="121">
          <cell r="A121" t="str">
            <v>d108</v>
          </cell>
          <cell r="B121">
            <v>108</v>
          </cell>
          <cell r="C121" t="str">
            <v>위샤캡</v>
          </cell>
          <cell r="D121" t="str">
            <v>S/T 28mm</v>
          </cell>
          <cell r="E121" t="str">
            <v>EA</v>
          </cell>
          <cell r="F121">
            <v>2100</v>
          </cell>
          <cell r="G121">
            <v>0.03</v>
          </cell>
        </row>
        <row r="122">
          <cell r="A122" t="str">
            <v>d109</v>
          </cell>
          <cell r="B122">
            <v>109</v>
          </cell>
          <cell r="C122" t="str">
            <v>위샤캡</v>
          </cell>
          <cell r="D122" t="str">
            <v>S/T 36mm</v>
          </cell>
          <cell r="E122" t="str">
            <v>EA</v>
          </cell>
          <cell r="F122">
            <v>2480</v>
          </cell>
          <cell r="G122">
            <v>0.04</v>
          </cell>
        </row>
        <row r="123">
          <cell r="A123" t="str">
            <v>d110</v>
          </cell>
          <cell r="B123">
            <v>110</v>
          </cell>
          <cell r="C123" t="str">
            <v>위샤캡</v>
          </cell>
          <cell r="D123" t="str">
            <v>S/T 42mm</v>
          </cell>
          <cell r="E123" t="str">
            <v>EA</v>
          </cell>
          <cell r="F123">
            <v>2770</v>
          </cell>
          <cell r="G123">
            <v>0.04</v>
          </cell>
        </row>
        <row r="124">
          <cell r="A124" t="str">
            <v>d111</v>
          </cell>
          <cell r="B124">
            <v>111</v>
          </cell>
          <cell r="C124" t="str">
            <v>위샤캡</v>
          </cell>
          <cell r="D124" t="str">
            <v>S/T 54mm</v>
          </cell>
          <cell r="E124" t="str">
            <v>EA</v>
          </cell>
          <cell r="F124">
            <v>3440</v>
          </cell>
          <cell r="G124">
            <v>0.04</v>
          </cell>
        </row>
        <row r="125">
          <cell r="A125" t="str">
            <v>d229</v>
          </cell>
          <cell r="B125">
            <v>229</v>
          </cell>
          <cell r="C125" t="str">
            <v>위샤캡</v>
          </cell>
          <cell r="D125" t="str">
            <v>S/T 104mm</v>
          </cell>
          <cell r="E125" t="str">
            <v>EA</v>
          </cell>
          <cell r="F125">
            <v>23906</v>
          </cell>
          <cell r="G125">
            <v>0.04</v>
          </cell>
        </row>
        <row r="126">
          <cell r="A126" t="str">
            <v>d212</v>
          </cell>
          <cell r="B126">
            <v>212</v>
          </cell>
          <cell r="C126" t="str">
            <v>유니스트러트 챤넬</v>
          </cell>
          <cell r="D126" t="str">
            <v>2.3t 42x42</v>
          </cell>
          <cell r="E126" t="str">
            <v>EA</v>
          </cell>
          <cell r="F126">
            <v>0</v>
          </cell>
        </row>
        <row r="127">
          <cell r="A127" t="str">
            <v>d205</v>
          </cell>
          <cell r="B127">
            <v>205</v>
          </cell>
          <cell r="C127" t="str">
            <v>은            분</v>
          </cell>
          <cell r="D127">
            <v>0</v>
          </cell>
          <cell r="E127" t="str">
            <v>ℓ</v>
          </cell>
          <cell r="F127">
            <v>0</v>
          </cell>
        </row>
        <row r="128">
          <cell r="A128" t="str">
            <v>d112</v>
          </cell>
          <cell r="B128">
            <v>112</v>
          </cell>
          <cell r="C128" t="str">
            <v>작은나사</v>
          </cell>
          <cell r="D128" t="str">
            <v>황동 1/8"x1 1/4"</v>
          </cell>
          <cell r="E128" t="str">
            <v>EA</v>
          </cell>
          <cell r="F128">
            <v>4.5999999999999996</v>
          </cell>
        </row>
        <row r="129">
          <cell r="A129" t="str">
            <v>d113</v>
          </cell>
          <cell r="B129">
            <v>113</v>
          </cell>
          <cell r="C129" t="str">
            <v>장미전구</v>
          </cell>
          <cell r="D129" t="str">
            <v>220(V) x 20W전자식</v>
          </cell>
          <cell r="E129" t="str">
            <v>EA</v>
          </cell>
          <cell r="F129">
            <v>7500</v>
          </cell>
          <cell r="G129">
            <v>0.245</v>
          </cell>
        </row>
        <row r="130">
          <cell r="A130" t="str">
            <v>d116</v>
          </cell>
          <cell r="B130">
            <v>116</v>
          </cell>
          <cell r="C130" t="str">
            <v>전  선</v>
          </cell>
          <cell r="D130" t="str">
            <v>CPEV 0.65mm 10P</v>
          </cell>
          <cell r="E130" t="str">
            <v>M</v>
          </cell>
          <cell r="F130">
            <v>523</v>
          </cell>
          <cell r="G130">
            <v>0</v>
          </cell>
          <cell r="H130">
            <v>0</v>
          </cell>
          <cell r="I130">
            <v>0</v>
          </cell>
          <cell r="J130">
            <v>0.18</v>
          </cell>
        </row>
        <row r="131">
          <cell r="A131" t="str">
            <v>d114</v>
          </cell>
          <cell r="B131">
            <v>114</v>
          </cell>
          <cell r="C131" t="str">
            <v>전극봉식 제어기</v>
          </cell>
          <cell r="D131" t="str">
            <v>3선 3극</v>
          </cell>
          <cell r="E131" t="str">
            <v>EA</v>
          </cell>
          <cell r="F131">
            <v>33000</v>
          </cell>
          <cell r="G131">
            <v>0.08</v>
          </cell>
        </row>
        <row r="132">
          <cell r="A132" t="str">
            <v>d115</v>
          </cell>
          <cell r="B132">
            <v>115</v>
          </cell>
          <cell r="C132" t="str">
            <v>전기맨홀</v>
          </cell>
          <cell r="D132" t="str">
            <v>Ø950(Ø750)소형</v>
          </cell>
          <cell r="E132" t="str">
            <v>EA</v>
          </cell>
          <cell r="F132">
            <v>365000</v>
          </cell>
        </row>
        <row r="133">
          <cell r="A133" t="str">
            <v>d117</v>
          </cell>
          <cell r="B133">
            <v>117</v>
          </cell>
          <cell r="C133" t="str">
            <v>전선</v>
          </cell>
          <cell r="D133" t="str">
            <v>CV 5.5㎟/1C</v>
          </cell>
          <cell r="E133" t="str">
            <v>M</v>
          </cell>
          <cell r="F133">
            <v>270</v>
          </cell>
          <cell r="G133">
            <v>0.01</v>
          </cell>
        </row>
        <row r="134">
          <cell r="A134" t="str">
            <v>d118</v>
          </cell>
          <cell r="B134">
            <v>118</v>
          </cell>
          <cell r="C134" t="str">
            <v>전선</v>
          </cell>
          <cell r="D134" t="str">
            <v>CV 8㎟/1C</v>
          </cell>
          <cell r="E134" t="str">
            <v>M</v>
          </cell>
          <cell r="F134">
            <v>350</v>
          </cell>
          <cell r="G134">
            <v>0.02</v>
          </cell>
        </row>
        <row r="135">
          <cell r="A135" t="str">
            <v>d119</v>
          </cell>
          <cell r="B135">
            <v>119</v>
          </cell>
          <cell r="C135" t="str">
            <v>전선</v>
          </cell>
          <cell r="D135" t="str">
            <v>CV 14㎟/1C</v>
          </cell>
          <cell r="E135" t="str">
            <v>M</v>
          </cell>
          <cell r="F135">
            <v>615</v>
          </cell>
          <cell r="G135">
            <v>0.02</v>
          </cell>
        </row>
        <row r="136">
          <cell r="A136" t="str">
            <v>d120</v>
          </cell>
          <cell r="B136">
            <v>120</v>
          </cell>
          <cell r="C136" t="str">
            <v>전선</v>
          </cell>
          <cell r="D136" t="str">
            <v>CV 22㎟/1C</v>
          </cell>
          <cell r="E136" t="str">
            <v>M</v>
          </cell>
          <cell r="F136">
            <v>812</v>
          </cell>
          <cell r="G136">
            <v>3.1E-2</v>
          </cell>
        </row>
        <row r="137">
          <cell r="A137" t="str">
            <v>d121</v>
          </cell>
          <cell r="B137">
            <v>121</v>
          </cell>
          <cell r="C137" t="str">
            <v>전선</v>
          </cell>
          <cell r="D137" t="str">
            <v>CV 38㎟/1C</v>
          </cell>
          <cell r="E137" t="str">
            <v>M</v>
          </cell>
          <cell r="F137">
            <v>1250</v>
          </cell>
          <cell r="G137">
            <v>3.1E-2</v>
          </cell>
        </row>
        <row r="138">
          <cell r="A138" t="str">
            <v>d228</v>
          </cell>
          <cell r="B138">
            <v>228</v>
          </cell>
          <cell r="C138" t="str">
            <v>전선</v>
          </cell>
          <cell r="D138" t="str">
            <v>CV 100㎟/1C</v>
          </cell>
          <cell r="E138" t="str">
            <v>M</v>
          </cell>
          <cell r="F138">
            <v>3518</v>
          </cell>
          <cell r="G138">
            <v>6.4000000000000001E-2</v>
          </cell>
        </row>
        <row r="139">
          <cell r="A139" t="str">
            <v>d122</v>
          </cell>
          <cell r="B139">
            <v>122</v>
          </cell>
          <cell r="C139" t="str">
            <v>전선</v>
          </cell>
          <cell r="D139" t="str">
            <v>CVV 2.0㎟/1C</v>
          </cell>
          <cell r="E139" t="str">
            <v>M</v>
          </cell>
          <cell r="F139">
            <v>95</v>
          </cell>
          <cell r="G139">
            <v>0.01</v>
          </cell>
        </row>
        <row r="140">
          <cell r="A140" t="str">
            <v>d125</v>
          </cell>
          <cell r="B140">
            <v>125</v>
          </cell>
          <cell r="C140" t="str">
            <v>전선</v>
          </cell>
          <cell r="D140" t="str">
            <v>GV 100㎟</v>
          </cell>
          <cell r="E140" t="str">
            <v>M</v>
          </cell>
          <cell r="F140">
            <v>3518</v>
          </cell>
          <cell r="G140">
            <v>0.02</v>
          </cell>
        </row>
        <row r="141">
          <cell r="A141" t="str">
            <v>d128</v>
          </cell>
          <cell r="B141">
            <v>128</v>
          </cell>
          <cell r="C141" t="str">
            <v>전선</v>
          </cell>
          <cell r="D141" t="str">
            <v>GV 14㎟</v>
          </cell>
          <cell r="E141" t="str">
            <v>M</v>
          </cell>
          <cell r="F141">
            <v>715</v>
          </cell>
          <cell r="G141">
            <v>0.02</v>
          </cell>
        </row>
        <row r="142">
          <cell r="A142" t="str">
            <v>d123</v>
          </cell>
          <cell r="B142">
            <v>123</v>
          </cell>
          <cell r="C142" t="str">
            <v>전선</v>
          </cell>
          <cell r="D142" t="str">
            <v>GV 38㎟</v>
          </cell>
          <cell r="E142" t="str">
            <v>M</v>
          </cell>
          <cell r="F142">
            <v>1494</v>
          </cell>
          <cell r="G142">
            <v>3.1E-2</v>
          </cell>
        </row>
        <row r="143">
          <cell r="A143" t="str">
            <v>d126</v>
          </cell>
          <cell r="B143">
            <v>126</v>
          </cell>
          <cell r="C143" t="str">
            <v>전선</v>
          </cell>
          <cell r="D143" t="str">
            <v>GV 400㎟</v>
          </cell>
          <cell r="E143" t="str">
            <v>M</v>
          </cell>
          <cell r="F143">
            <v>13768</v>
          </cell>
          <cell r="G143">
            <v>2.5000000000000001E-2</v>
          </cell>
        </row>
        <row r="144">
          <cell r="A144" t="str">
            <v>d124</v>
          </cell>
          <cell r="B144">
            <v>124</v>
          </cell>
          <cell r="C144" t="str">
            <v>전선</v>
          </cell>
          <cell r="D144" t="str">
            <v>GV 50㎟</v>
          </cell>
          <cell r="E144" t="str">
            <v>M</v>
          </cell>
          <cell r="F144">
            <v>2006</v>
          </cell>
          <cell r="G144">
            <v>1.4999999999999999E-2</v>
          </cell>
        </row>
        <row r="145">
          <cell r="A145" t="str">
            <v>d214</v>
          </cell>
          <cell r="B145">
            <v>214</v>
          </cell>
          <cell r="C145" t="str">
            <v>전선</v>
          </cell>
          <cell r="D145" t="str">
            <v>GV 8㎟</v>
          </cell>
          <cell r="E145" t="str">
            <v>M</v>
          </cell>
          <cell r="F145">
            <v>414</v>
          </cell>
          <cell r="G145">
            <v>0.02</v>
          </cell>
        </row>
        <row r="146">
          <cell r="A146" t="str">
            <v>d127</v>
          </cell>
          <cell r="B146">
            <v>127</v>
          </cell>
          <cell r="C146" t="str">
            <v>전선</v>
          </cell>
          <cell r="D146" t="str">
            <v>HIV 2.0mm</v>
          </cell>
          <cell r="E146" t="str">
            <v>M</v>
          </cell>
          <cell r="F146">
            <v>94</v>
          </cell>
          <cell r="G146">
            <v>0.01</v>
          </cell>
        </row>
        <row r="147">
          <cell r="A147" t="str">
            <v>d129</v>
          </cell>
          <cell r="B147">
            <v>129</v>
          </cell>
          <cell r="C147" t="str">
            <v>전선</v>
          </cell>
          <cell r="D147" t="str">
            <v>HIV 5.5㎟</v>
          </cell>
          <cell r="E147" t="str">
            <v>M</v>
          </cell>
          <cell r="F147">
            <v>183</v>
          </cell>
          <cell r="G147">
            <v>0.01</v>
          </cell>
        </row>
        <row r="148">
          <cell r="A148" t="str">
            <v>d130</v>
          </cell>
          <cell r="B148">
            <v>130</v>
          </cell>
          <cell r="C148" t="str">
            <v>전선</v>
          </cell>
          <cell r="D148" t="str">
            <v>HIV 8㎟</v>
          </cell>
          <cell r="E148" t="str">
            <v>M</v>
          </cell>
          <cell r="F148">
            <v>265</v>
          </cell>
          <cell r="G148">
            <v>0.02</v>
          </cell>
        </row>
        <row r="149">
          <cell r="A149" t="str">
            <v>d131</v>
          </cell>
          <cell r="B149">
            <v>131</v>
          </cell>
          <cell r="C149" t="str">
            <v>전선</v>
          </cell>
          <cell r="D149" t="str">
            <v>TIV 0.8mm/2C</v>
          </cell>
          <cell r="E149" t="str">
            <v>M</v>
          </cell>
          <cell r="F149">
            <v>38</v>
          </cell>
          <cell r="G149">
            <v>0</v>
          </cell>
          <cell r="H149">
            <v>0</v>
          </cell>
          <cell r="I149">
            <v>1.4999999999999999E-2</v>
          </cell>
        </row>
        <row r="150">
          <cell r="A150" t="str">
            <v>d217</v>
          </cell>
          <cell r="B150">
            <v>217</v>
          </cell>
          <cell r="C150" t="str">
            <v>전선관</v>
          </cell>
          <cell r="D150" t="str">
            <v>ELP D : 30</v>
          </cell>
          <cell r="E150" t="str">
            <v>M</v>
          </cell>
          <cell r="F150">
            <v>305</v>
          </cell>
          <cell r="G150">
            <v>1.2E-2</v>
          </cell>
          <cell r="H150">
            <v>0</v>
          </cell>
          <cell r="I150">
            <v>0</v>
          </cell>
          <cell r="J150">
            <v>0</v>
          </cell>
          <cell r="K150">
            <v>0</v>
          </cell>
          <cell r="L150">
            <v>0</v>
          </cell>
          <cell r="M150">
            <v>2.9000000000000001E-2</v>
          </cell>
        </row>
        <row r="151">
          <cell r="A151" t="str">
            <v>d218</v>
          </cell>
          <cell r="B151">
            <v>218</v>
          </cell>
          <cell r="C151" t="str">
            <v>전선관</v>
          </cell>
          <cell r="D151" t="str">
            <v>ELP D : 40</v>
          </cell>
          <cell r="E151" t="str">
            <v>M</v>
          </cell>
          <cell r="F151">
            <v>500</v>
          </cell>
          <cell r="G151">
            <v>1.2E-2</v>
          </cell>
          <cell r="H151">
            <v>0</v>
          </cell>
          <cell r="I151">
            <v>0</v>
          </cell>
          <cell r="J151">
            <v>0</v>
          </cell>
          <cell r="K151">
            <v>0</v>
          </cell>
          <cell r="L151">
            <v>0</v>
          </cell>
          <cell r="M151">
            <v>2.9000000000000001E-2</v>
          </cell>
        </row>
        <row r="152">
          <cell r="A152" t="str">
            <v>d219</v>
          </cell>
          <cell r="B152">
            <v>219</v>
          </cell>
          <cell r="C152" t="str">
            <v>전선관</v>
          </cell>
          <cell r="D152" t="str">
            <v>ELP D : 50</v>
          </cell>
          <cell r="E152" t="str">
            <v>M</v>
          </cell>
          <cell r="F152">
            <v>630</v>
          </cell>
          <cell r="G152">
            <v>1.2E-2</v>
          </cell>
          <cell r="H152">
            <v>0</v>
          </cell>
          <cell r="I152">
            <v>0</v>
          </cell>
          <cell r="J152">
            <v>0</v>
          </cell>
          <cell r="K152">
            <v>0</v>
          </cell>
          <cell r="L152">
            <v>0</v>
          </cell>
          <cell r="M152">
            <v>2.9000000000000001E-2</v>
          </cell>
        </row>
        <row r="153">
          <cell r="A153" t="str">
            <v>d220</v>
          </cell>
          <cell r="B153">
            <v>220</v>
          </cell>
          <cell r="C153" t="str">
            <v>전선관</v>
          </cell>
          <cell r="D153" t="str">
            <v>ELP D : 65</v>
          </cell>
          <cell r="E153" t="str">
            <v>M</v>
          </cell>
          <cell r="F153">
            <v>925</v>
          </cell>
          <cell r="G153">
            <v>1.4999999999999999E-2</v>
          </cell>
          <cell r="H153">
            <v>0</v>
          </cell>
          <cell r="I153">
            <v>0</v>
          </cell>
          <cell r="J153">
            <v>0</v>
          </cell>
          <cell r="K153">
            <v>0</v>
          </cell>
          <cell r="L153">
            <v>0</v>
          </cell>
          <cell r="M153">
            <v>3.5000000000000003E-2</v>
          </cell>
        </row>
        <row r="154">
          <cell r="A154" t="str">
            <v>d132</v>
          </cell>
          <cell r="B154">
            <v>132</v>
          </cell>
          <cell r="C154" t="str">
            <v>전선관</v>
          </cell>
          <cell r="D154" t="str">
            <v>HIPVC 16mm</v>
          </cell>
          <cell r="E154" t="str">
            <v>M</v>
          </cell>
          <cell r="F154">
            <v>235</v>
          </cell>
          <cell r="G154">
            <v>0.05</v>
          </cell>
        </row>
        <row r="155">
          <cell r="A155" t="str">
            <v>d133</v>
          </cell>
          <cell r="B155">
            <v>133</v>
          </cell>
          <cell r="C155" t="str">
            <v>전선관</v>
          </cell>
          <cell r="D155" t="str">
            <v>HIPVC 22mm</v>
          </cell>
          <cell r="E155" t="str">
            <v>M</v>
          </cell>
          <cell r="F155">
            <v>283</v>
          </cell>
          <cell r="G155">
            <v>0.06</v>
          </cell>
        </row>
        <row r="156">
          <cell r="A156" t="str">
            <v>d134</v>
          </cell>
          <cell r="B156">
            <v>134</v>
          </cell>
          <cell r="C156" t="str">
            <v>전선관</v>
          </cell>
          <cell r="D156" t="str">
            <v>HIPVC 28mm</v>
          </cell>
          <cell r="E156" t="str">
            <v>M</v>
          </cell>
          <cell r="F156">
            <v>548</v>
          </cell>
          <cell r="G156">
            <v>0.08</v>
          </cell>
        </row>
        <row r="157">
          <cell r="A157" t="str">
            <v>d135</v>
          </cell>
          <cell r="B157">
            <v>135</v>
          </cell>
          <cell r="C157" t="str">
            <v>전선관</v>
          </cell>
          <cell r="D157" t="str">
            <v>HIPVC 36mm</v>
          </cell>
          <cell r="E157" t="str">
            <v>M</v>
          </cell>
          <cell r="F157">
            <v>760</v>
          </cell>
          <cell r="G157">
            <v>0.01</v>
          </cell>
        </row>
        <row r="158">
          <cell r="A158" t="str">
            <v>d136</v>
          </cell>
          <cell r="B158">
            <v>136</v>
          </cell>
          <cell r="C158" t="str">
            <v>전선관</v>
          </cell>
          <cell r="D158" t="str">
            <v>HIPVC 42mm</v>
          </cell>
          <cell r="E158" t="str">
            <v>M</v>
          </cell>
          <cell r="F158">
            <v>996</v>
          </cell>
          <cell r="G158">
            <v>0.13</v>
          </cell>
        </row>
        <row r="159">
          <cell r="A159" t="str">
            <v>d137</v>
          </cell>
          <cell r="B159">
            <v>137</v>
          </cell>
          <cell r="C159" t="str">
            <v>전선관</v>
          </cell>
          <cell r="D159" t="str">
            <v>HIPVC 54mm</v>
          </cell>
          <cell r="E159" t="str">
            <v>M</v>
          </cell>
          <cell r="F159">
            <v>1413</v>
          </cell>
          <cell r="G159">
            <v>0.19</v>
          </cell>
        </row>
        <row r="160">
          <cell r="A160" t="str">
            <v>d138</v>
          </cell>
          <cell r="B160">
            <v>138</v>
          </cell>
          <cell r="C160" t="str">
            <v>전선관</v>
          </cell>
          <cell r="D160" t="str">
            <v>S/T 16mm</v>
          </cell>
          <cell r="E160" t="str">
            <v>M</v>
          </cell>
          <cell r="F160">
            <v>665</v>
          </cell>
          <cell r="G160">
            <v>0.08</v>
          </cell>
        </row>
        <row r="161">
          <cell r="A161" t="str">
            <v>d139</v>
          </cell>
          <cell r="B161">
            <v>139</v>
          </cell>
          <cell r="C161" t="str">
            <v>전선관</v>
          </cell>
          <cell r="D161" t="str">
            <v>S/T 22mm</v>
          </cell>
          <cell r="E161" t="str">
            <v>M</v>
          </cell>
          <cell r="F161">
            <v>852</v>
          </cell>
          <cell r="G161">
            <v>0.11</v>
          </cell>
        </row>
        <row r="162">
          <cell r="A162" t="str">
            <v>d140</v>
          </cell>
          <cell r="B162">
            <v>140</v>
          </cell>
          <cell r="C162" t="str">
            <v>전선관</v>
          </cell>
          <cell r="D162" t="str">
            <v>S/T 28mm</v>
          </cell>
          <cell r="E162" t="str">
            <v>M</v>
          </cell>
          <cell r="F162">
            <v>1112</v>
          </cell>
          <cell r="G162">
            <v>0.14000000000000001</v>
          </cell>
        </row>
        <row r="163">
          <cell r="A163" t="str">
            <v>d141</v>
          </cell>
          <cell r="B163">
            <v>141</v>
          </cell>
          <cell r="C163" t="str">
            <v>전선관</v>
          </cell>
          <cell r="D163" t="str">
            <v>S/T 36mm</v>
          </cell>
          <cell r="E163" t="str">
            <v>M</v>
          </cell>
          <cell r="F163">
            <v>1365</v>
          </cell>
          <cell r="G163">
            <v>0.2</v>
          </cell>
        </row>
        <row r="164">
          <cell r="A164" t="str">
            <v>d142</v>
          </cell>
          <cell r="B164">
            <v>142</v>
          </cell>
          <cell r="C164" t="str">
            <v>전선관</v>
          </cell>
          <cell r="D164" t="str">
            <v>S/T 42mm</v>
          </cell>
          <cell r="E164" t="str">
            <v>M</v>
          </cell>
          <cell r="F164">
            <v>1582</v>
          </cell>
          <cell r="G164">
            <v>0.25</v>
          </cell>
        </row>
        <row r="165">
          <cell r="A165" t="str">
            <v>d143</v>
          </cell>
          <cell r="B165">
            <v>143</v>
          </cell>
          <cell r="C165" t="str">
            <v>전선관</v>
          </cell>
          <cell r="D165" t="str">
            <v>S/T 54mm</v>
          </cell>
          <cell r="E165" t="str">
            <v>M</v>
          </cell>
          <cell r="F165">
            <v>2206</v>
          </cell>
          <cell r="G165">
            <v>0.34</v>
          </cell>
        </row>
        <row r="166">
          <cell r="A166" t="str">
            <v>d227</v>
          </cell>
          <cell r="B166">
            <v>143</v>
          </cell>
          <cell r="C166" t="str">
            <v>전선관</v>
          </cell>
          <cell r="D166" t="str">
            <v>S/T 104mm</v>
          </cell>
          <cell r="E166" t="str">
            <v>M</v>
          </cell>
          <cell r="F166">
            <v>5019</v>
          </cell>
          <cell r="G166">
            <v>0.71</v>
          </cell>
        </row>
        <row r="167">
          <cell r="A167" t="str">
            <v>d144</v>
          </cell>
          <cell r="B167">
            <v>144</v>
          </cell>
          <cell r="C167" t="str">
            <v>전화 콘센트</v>
          </cell>
          <cell r="D167" t="str">
            <v>4P</v>
          </cell>
          <cell r="E167" t="str">
            <v>EA</v>
          </cell>
          <cell r="F167">
            <v>730</v>
          </cell>
          <cell r="G167">
            <v>0</v>
          </cell>
          <cell r="H167">
            <v>0</v>
          </cell>
          <cell r="I167">
            <v>7.0000000000000007E-2</v>
          </cell>
        </row>
        <row r="168">
          <cell r="A168" t="str">
            <v>d145</v>
          </cell>
          <cell r="B168">
            <v>145</v>
          </cell>
          <cell r="C168" t="str">
            <v>접지 단자함(SUS)</v>
          </cell>
          <cell r="D168" t="str">
            <v>1 CCT</v>
          </cell>
          <cell r="E168" t="str">
            <v>EA</v>
          </cell>
          <cell r="F168">
            <v>70000</v>
          </cell>
          <cell r="G168">
            <v>0.66</v>
          </cell>
        </row>
        <row r="169">
          <cell r="A169" t="str">
            <v>d146</v>
          </cell>
          <cell r="B169">
            <v>146</v>
          </cell>
          <cell r="C169" t="str">
            <v>접지동봉</v>
          </cell>
          <cell r="D169" t="str">
            <v>ø18 x 2400</v>
          </cell>
          <cell r="E169" t="str">
            <v>본</v>
          </cell>
          <cell r="F169">
            <v>5300</v>
          </cell>
          <cell r="G169">
            <v>0.2</v>
          </cell>
          <cell r="H169">
            <v>0</v>
          </cell>
          <cell r="I169">
            <v>0</v>
          </cell>
          <cell r="J169">
            <v>0</v>
          </cell>
          <cell r="K169">
            <v>0</v>
          </cell>
          <cell r="L169">
            <v>0</v>
          </cell>
          <cell r="M169">
            <v>0.1</v>
          </cell>
        </row>
        <row r="170">
          <cell r="A170" t="str">
            <v>d195</v>
          </cell>
          <cell r="B170">
            <v>195</v>
          </cell>
          <cell r="C170" t="str">
            <v>접지목</v>
          </cell>
          <cell r="D170" t="str">
            <v>100x100x1000</v>
          </cell>
          <cell r="E170" t="str">
            <v>EA</v>
          </cell>
          <cell r="F170">
            <v>30000</v>
          </cell>
        </row>
        <row r="171">
          <cell r="A171" t="str">
            <v>d147</v>
          </cell>
          <cell r="B171">
            <v>147</v>
          </cell>
          <cell r="C171" t="str">
            <v>접지저항 저감제</v>
          </cell>
          <cell r="D171" t="str">
            <v>아스판-M</v>
          </cell>
          <cell r="E171" t="str">
            <v>포</v>
          </cell>
          <cell r="F171">
            <v>15000</v>
          </cell>
        </row>
        <row r="172">
          <cell r="A172" t="str">
            <v>d148</v>
          </cell>
          <cell r="B172">
            <v>148</v>
          </cell>
          <cell r="C172" t="str">
            <v>정온전선</v>
          </cell>
          <cell r="D172" t="str">
            <v>15W/M 220V</v>
          </cell>
          <cell r="E172" t="str">
            <v>M</v>
          </cell>
          <cell r="F172">
            <v>5600</v>
          </cell>
          <cell r="G172">
            <v>0.4</v>
          </cell>
        </row>
        <row r="173">
          <cell r="A173" t="str">
            <v>d149</v>
          </cell>
          <cell r="B173">
            <v>149</v>
          </cell>
          <cell r="C173" t="str">
            <v>주택용 분전반</v>
          </cell>
          <cell r="D173" t="str">
            <v>ME-4회로</v>
          </cell>
          <cell r="E173" t="str">
            <v>면</v>
          </cell>
          <cell r="F173">
            <v>21000</v>
          </cell>
          <cell r="G173">
            <v>0.43</v>
          </cell>
        </row>
        <row r="174">
          <cell r="A174" t="str">
            <v>d152</v>
          </cell>
          <cell r="B174">
            <v>152</v>
          </cell>
          <cell r="C174" t="str">
            <v>중간 단자함</v>
          </cell>
          <cell r="D174" t="str">
            <v>SUS 10P</v>
          </cell>
          <cell r="E174" t="str">
            <v>EA</v>
          </cell>
          <cell r="F174">
            <v>24800</v>
          </cell>
          <cell r="G174">
            <v>0</v>
          </cell>
          <cell r="H174">
            <v>0</v>
          </cell>
          <cell r="I174">
            <v>0.55000000000000004</v>
          </cell>
          <cell r="J174">
            <v>0</v>
          </cell>
          <cell r="K174">
            <v>0</v>
          </cell>
          <cell r="L174">
            <v>0</v>
          </cell>
          <cell r="M174">
            <v>0.45</v>
          </cell>
        </row>
        <row r="175">
          <cell r="A175" t="str">
            <v>d153</v>
          </cell>
          <cell r="B175">
            <v>153</v>
          </cell>
          <cell r="C175" t="str">
            <v>중간단자함</v>
          </cell>
          <cell r="D175" t="str">
            <v>SUS 20P</v>
          </cell>
          <cell r="E175" t="str">
            <v>EA</v>
          </cell>
          <cell r="F175">
            <v>27600</v>
          </cell>
          <cell r="G175">
            <v>0</v>
          </cell>
          <cell r="H175">
            <v>0</v>
          </cell>
          <cell r="I175">
            <v>0.55000000000000004</v>
          </cell>
          <cell r="J175">
            <v>0</v>
          </cell>
          <cell r="K175">
            <v>0</v>
          </cell>
          <cell r="L175">
            <v>0</v>
          </cell>
          <cell r="M175">
            <v>0.45</v>
          </cell>
        </row>
        <row r="176">
          <cell r="A176" t="str">
            <v>d150</v>
          </cell>
          <cell r="B176">
            <v>150</v>
          </cell>
          <cell r="C176" t="str">
            <v>철재분전함(D:SUS)</v>
          </cell>
          <cell r="D176" t="str">
            <v>450x300x150</v>
          </cell>
          <cell r="E176" t="str">
            <v>EA</v>
          </cell>
          <cell r="F176">
            <v>18000</v>
          </cell>
        </row>
        <row r="177">
          <cell r="A177" t="str">
            <v>d151</v>
          </cell>
          <cell r="B177">
            <v>151</v>
          </cell>
          <cell r="C177" t="str">
            <v>철재분전함(D:SUS)</v>
          </cell>
          <cell r="D177" t="str">
            <v>450x360X180</v>
          </cell>
          <cell r="E177" t="str">
            <v>EA</v>
          </cell>
          <cell r="F177">
            <v>21000</v>
          </cell>
        </row>
        <row r="178">
          <cell r="A178" t="str">
            <v>d154</v>
          </cell>
          <cell r="B178">
            <v>154</v>
          </cell>
          <cell r="C178" t="str">
            <v>커버 나이프 S/W</v>
          </cell>
          <cell r="D178" t="str">
            <v>3P 30A</v>
          </cell>
          <cell r="E178" t="str">
            <v>EA</v>
          </cell>
          <cell r="F178">
            <v>2304</v>
          </cell>
          <cell r="G178">
            <v>0.2</v>
          </cell>
        </row>
        <row r="179">
          <cell r="A179" t="str">
            <v>d155</v>
          </cell>
          <cell r="B179">
            <v>155</v>
          </cell>
          <cell r="C179" t="str">
            <v>커버 나이프 S/W</v>
          </cell>
          <cell r="D179" t="str">
            <v>쌍투 3P30A</v>
          </cell>
          <cell r="E179" t="str">
            <v>EA</v>
          </cell>
          <cell r="F179">
            <v>3372</v>
          </cell>
          <cell r="G179">
            <v>0.24</v>
          </cell>
        </row>
        <row r="180">
          <cell r="A180" t="str">
            <v>d156</v>
          </cell>
          <cell r="B180">
            <v>156</v>
          </cell>
          <cell r="C180" t="str">
            <v>콘센트</v>
          </cell>
          <cell r="D180" t="str">
            <v>250V15A1구(무)</v>
          </cell>
          <cell r="E180" t="str">
            <v>EA</v>
          </cell>
          <cell r="F180">
            <v>820</v>
          </cell>
          <cell r="G180">
            <v>6.5000000000000002E-2</v>
          </cell>
        </row>
        <row r="181">
          <cell r="A181" t="str">
            <v>d157</v>
          </cell>
          <cell r="B181">
            <v>157</v>
          </cell>
          <cell r="C181" t="str">
            <v>콘센트</v>
          </cell>
          <cell r="D181" t="str">
            <v>250V15A2구(접)</v>
          </cell>
          <cell r="E181" t="str">
            <v>EA</v>
          </cell>
          <cell r="F181">
            <v>1045</v>
          </cell>
          <cell r="G181">
            <v>6.5000000000000002E-2</v>
          </cell>
        </row>
        <row r="182">
          <cell r="A182" t="str">
            <v>d158</v>
          </cell>
          <cell r="B182">
            <v>158</v>
          </cell>
          <cell r="C182" t="str">
            <v>타임머(24H)</v>
          </cell>
          <cell r="D182" t="str">
            <v>220V25A최소15분</v>
          </cell>
          <cell r="E182" t="str">
            <v>EA</v>
          </cell>
          <cell r="F182">
            <v>22600</v>
          </cell>
          <cell r="G182">
            <v>0.2</v>
          </cell>
        </row>
        <row r="183">
          <cell r="A183" t="str">
            <v>d165</v>
          </cell>
          <cell r="B183">
            <v>165</v>
          </cell>
          <cell r="C183" t="str">
            <v>통로유도등</v>
          </cell>
          <cell r="D183" t="str">
            <v>매입 10W 소형</v>
          </cell>
          <cell r="E183" t="str">
            <v>EA</v>
          </cell>
          <cell r="F183">
            <v>24500</v>
          </cell>
          <cell r="G183">
            <v>0.2</v>
          </cell>
        </row>
        <row r="184">
          <cell r="A184" t="str">
            <v>d194</v>
          </cell>
          <cell r="B184">
            <v>194</v>
          </cell>
          <cell r="C184" t="str">
            <v>통신용 접지함</v>
          </cell>
          <cell r="D184" t="str">
            <v>아크릴 5t</v>
          </cell>
          <cell r="E184" t="str">
            <v>EA</v>
          </cell>
          <cell r="F184">
            <v>130000</v>
          </cell>
          <cell r="G184">
            <v>0.66</v>
          </cell>
        </row>
        <row r="185">
          <cell r="A185" t="str">
            <v>d199</v>
          </cell>
          <cell r="B185">
            <v>199</v>
          </cell>
          <cell r="C185" t="str">
            <v>통합분전반</v>
          </cell>
          <cell r="D185" t="str">
            <v>ATS 200A 3Ø4W</v>
          </cell>
          <cell r="E185" t="str">
            <v>면</v>
          </cell>
          <cell r="F185">
            <v>0</v>
          </cell>
          <cell r="G185">
            <v>0.92200000000000004</v>
          </cell>
        </row>
        <row r="186">
          <cell r="A186" t="str">
            <v>d159</v>
          </cell>
          <cell r="B186">
            <v>159</v>
          </cell>
          <cell r="C186" t="str">
            <v>파이프 행거</v>
          </cell>
          <cell r="D186" t="str">
            <v>16C</v>
          </cell>
          <cell r="E186" t="str">
            <v>EA</v>
          </cell>
          <cell r="F186">
            <v>435</v>
          </cell>
        </row>
        <row r="187">
          <cell r="A187" t="str">
            <v>d160</v>
          </cell>
          <cell r="B187">
            <v>160</v>
          </cell>
          <cell r="C187" t="str">
            <v>파이프 행거</v>
          </cell>
          <cell r="D187" t="str">
            <v>22C</v>
          </cell>
          <cell r="E187" t="str">
            <v>EA</v>
          </cell>
          <cell r="F187">
            <v>445</v>
          </cell>
        </row>
        <row r="188">
          <cell r="A188" t="str">
            <v>d161</v>
          </cell>
          <cell r="B188">
            <v>161</v>
          </cell>
          <cell r="C188" t="str">
            <v>파이프 행거</v>
          </cell>
          <cell r="D188" t="str">
            <v>28C</v>
          </cell>
          <cell r="E188" t="str">
            <v>EA</v>
          </cell>
          <cell r="F188">
            <v>457</v>
          </cell>
        </row>
        <row r="189">
          <cell r="A189" t="str">
            <v>d162</v>
          </cell>
          <cell r="B189">
            <v>162</v>
          </cell>
          <cell r="C189" t="str">
            <v>파이프 행거</v>
          </cell>
          <cell r="D189" t="str">
            <v>36C</v>
          </cell>
          <cell r="E189" t="str">
            <v>EA</v>
          </cell>
          <cell r="F189">
            <v>595</v>
          </cell>
        </row>
        <row r="190">
          <cell r="A190" t="str">
            <v>d163</v>
          </cell>
          <cell r="B190">
            <v>163</v>
          </cell>
          <cell r="C190" t="str">
            <v>파이프 행거</v>
          </cell>
          <cell r="D190" t="str">
            <v>42C</v>
          </cell>
          <cell r="E190" t="str">
            <v>EA</v>
          </cell>
          <cell r="F190">
            <v>658</v>
          </cell>
        </row>
        <row r="191">
          <cell r="A191" t="str">
            <v>d164</v>
          </cell>
          <cell r="B191">
            <v>164</v>
          </cell>
          <cell r="C191" t="str">
            <v>파이프 행거</v>
          </cell>
          <cell r="D191" t="str">
            <v>54C</v>
          </cell>
          <cell r="E191" t="str">
            <v>EA</v>
          </cell>
          <cell r="F191">
            <v>786</v>
          </cell>
        </row>
        <row r="192">
          <cell r="A192" t="str">
            <v>d166</v>
          </cell>
          <cell r="B192">
            <v>166</v>
          </cell>
          <cell r="C192" t="str">
            <v>표시등</v>
          </cell>
          <cell r="D192" t="str">
            <v>DC 24V (IL-D24)</v>
          </cell>
          <cell r="E192" t="str">
            <v>EA</v>
          </cell>
          <cell r="F192">
            <v>1000</v>
          </cell>
          <cell r="G192">
            <v>0.2</v>
          </cell>
        </row>
        <row r="193">
          <cell r="A193" t="str">
            <v>d167</v>
          </cell>
          <cell r="B193">
            <v>167</v>
          </cell>
          <cell r="C193" t="str">
            <v>풀박스</v>
          </cell>
          <cell r="D193" t="str">
            <v>200x200x100</v>
          </cell>
          <cell r="E193" t="str">
            <v>EA</v>
          </cell>
          <cell r="F193">
            <v>2790</v>
          </cell>
          <cell r="G193">
            <v>0.66</v>
          </cell>
        </row>
        <row r="194">
          <cell r="A194" t="str">
            <v>d168</v>
          </cell>
          <cell r="B194">
            <v>168</v>
          </cell>
          <cell r="C194" t="str">
            <v>풀박스</v>
          </cell>
          <cell r="D194" t="str">
            <v>250x250x150</v>
          </cell>
          <cell r="E194" t="str">
            <v>EA</v>
          </cell>
          <cell r="F194">
            <v>4500</v>
          </cell>
          <cell r="G194">
            <v>0.66</v>
          </cell>
        </row>
        <row r="195">
          <cell r="A195" t="str">
            <v>d169</v>
          </cell>
          <cell r="B195">
            <v>169</v>
          </cell>
          <cell r="C195" t="str">
            <v>풀박스</v>
          </cell>
          <cell r="D195" t="str">
            <v>300x300x150</v>
          </cell>
          <cell r="E195" t="str">
            <v>EA</v>
          </cell>
          <cell r="F195">
            <v>5180</v>
          </cell>
          <cell r="G195">
            <v>0.66</v>
          </cell>
        </row>
        <row r="196">
          <cell r="A196" t="str">
            <v>d170</v>
          </cell>
          <cell r="B196">
            <v>170</v>
          </cell>
          <cell r="C196" t="str">
            <v>풀박스</v>
          </cell>
          <cell r="D196" t="str">
            <v>FRP 200x150x130</v>
          </cell>
          <cell r="E196" t="str">
            <v>EA</v>
          </cell>
          <cell r="F196">
            <v>35000</v>
          </cell>
          <cell r="G196">
            <v>0.66</v>
          </cell>
        </row>
        <row r="197">
          <cell r="A197" t="str">
            <v>d171</v>
          </cell>
          <cell r="B197">
            <v>171</v>
          </cell>
          <cell r="C197" t="str">
            <v>피난구 유도등</v>
          </cell>
          <cell r="D197" t="str">
            <v>노출 10W 소형</v>
          </cell>
          <cell r="E197" t="str">
            <v>EA</v>
          </cell>
          <cell r="F197">
            <v>24500</v>
          </cell>
          <cell r="G197">
            <v>0.2</v>
          </cell>
        </row>
        <row r="198">
          <cell r="A198" t="str">
            <v>d181</v>
          </cell>
          <cell r="B198">
            <v>181</v>
          </cell>
          <cell r="C198" t="str">
            <v>행거볼트</v>
          </cell>
          <cell r="D198" t="str">
            <v>Ø9x1000</v>
          </cell>
          <cell r="E198" t="str">
            <v>EA</v>
          </cell>
          <cell r="F198">
            <v>404</v>
          </cell>
        </row>
        <row r="199">
          <cell r="A199" t="str">
            <v>d172</v>
          </cell>
          <cell r="B199">
            <v>172</v>
          </cell>
          <cell r="C199" t="str">
            <v>형광등기구(매입루바)</v>
          </cell>
          <cell r="D199" t="str">
            <v>220(V)x20Wx2등 전자</v>
          </cell>
          <cell r="E199" t="str">
            <v>SET</v>
          </cell>
          <cell r="F199">
            <v>34260</v>
          </cell>
          <cell r="G199">
            <v>0.3</v>
          </cell>
        </row>
        <row r="200">
          <cell r="A200" t="str">
            <v>d173</v>
          </cell>
          <cell r="B200">
            <v>173</v>
          </cell>
          <cell r="C200" t="str">
            <v>형광등기구(매입루바)</v>
          </cell>
          <cell r="D200" t="str">
            <v>220(V)x40Wx2등 전자</v>
          </cell>
          <cell r="E200" t="str">
            <v>SET</v>
          </cell>
          <cell r="F200">
            <v>43120</v>
          </cell>
          <cell r="G200">
            <v>0.46</v>
          </cell>
        </row>
        <row r="201">
          <cell r="A201" t="str">
            <v>d174</v>
          </cell>
          <cell r="B201">
            <v>174</v>
          </cell>
          <cell r="C201" t="str">
            <v>형광등기구(안전증)</v>
          </cell>
          <cell r="D201" t="str">
            <v>220(V)x20Wx2등</v>
          </cell>
          <cell r="E201" t="str">
            <v>SET</v>
          </cell>
          <cell r="F201">
            <v>80000</v>
          </cell>
          <cell r="G201">
            <v>0.6</v>
          </cell>
        </row>
        <row r="202">
          <cell r="A202" t="str">
            <v>d175</v>
          </cell>
          <cell r="B202">
            <v>175</v>
          </cell>
          <cell r="C202" t="str">
            <v>형광등기구(안전증)</v>
          </cell>
          <cell r="D202" t="str">
            <v>220(V)x40Wx2등</v>
          </cell>
          <cell r="E202" t="str">
            <v>SET</v>
          </cell>
          <cell r="F202">
            <v>114000</v>
          </cell>
          <cell r="G202">
            <v>0.92</v>
          </cell>
        </row>
        <row r="203">
          <cell r="A203" t="str">
            <v>d215</v>
          </cell>
          <cell r="B203">
            <v>215</v>
          </cell>
          <cell r="C203" t="str">
            <v>형광등기구(직부)</v>
          </cell>
          <cell r="D203" t="str">
            <v>220(V)x20Wx2등 전자</v>
          </cell>
          <cell r="E203" t="str">
            <v>SET</v>
          </cell>
          <cell r="F203">
            <v>29000</v>
          </cell>
          <cell r="G203">
            <v>0.19500000000000001</v>
          </cell>
        </row>
        <row r="204">
          <cell r="A204" t="str">
            <v>d216</v>
          </cell>
          <cell r="B204">
            <v>216</v>
          </cell>
          <cell r="C204" t="str">
            <v>형광등기구(직부)</v>
          </cell>
          <cell r="D204" t="str">
            <v>220(V)x40Wx2등 전자</v>
          </cell>
          <cell r="E204" t="str">
            <v>SET</v>
          </cell>
          <cell r="F204">
            <v>39400</v>
          </cell>
          <cell r="G204">
            <v>0.30499999999999999</v>
          </cell>
        </row>
        <row r="205">
          <cell r="A205" t="str">
            <v>d176</v>
          </cell>
          <cell r="B205">
            <v>176</v>
          </cell>
          <cell r="C205" t="str">
            <v>형광램프</v>
          </cell>
          <cell r="D205" t="str">
            <v>220(V)x20W</v>
          </cell>
          <cell r="E205" t="str">
            <v>EA</v>
          </cell>
          <cell r="F205">
            <v>650</v>
          </cell>
        </row>
        <row r="206">
          <cell r="A206" t="str">
            <v>d177</v>
          </cell>
          <cell r="B206">
            <v>177</v>
          </cell>
          <cell r="C206" t="str">
            <v>형광램프</v>
          </cell>
          <cell r="D206" t="str">
            <v>220(V)x40W</v>
          </cell>
          <cell r="E206" t="str">
            <v>EA</v>
          </cell>
          <cell r="F206">
            <v>1050</v>
          </cell>
        </row>
        <row r="207">
          <cell r="A207" t="str">
            <v>d178</v>
          </cell>
          <cell r="B207">
            <v>178</v>
          </cell>
          <cell r="C207" t="str">
            <v>환풍기(일반용)</v>
          </cell>
          <cell r="D207" t="str">
            <v>300 x 300</v>
          </cell>
          <cell r="E207" t="str">
            <v>EA</v>
          </cell>
          <cell r="F207">
            <v>16000</v>
          </cell>
          <cell r="G207">
            <v>0.48</v>
          </cell>
        </row>
        <row r="208">
          <cell r="A208" t="str">
            <v>d179</v>
          </cell>
          <cell r="B208">
            <v>179</v>
          </cell>
          <cell r="C208" t="str">
            <v>황동 볼트너트</v>
          </cell>
          <cell r="D208" t="str">
            <v>M10 x 40</v>
          </cell>
          <cell r="E208" t="str">
            <v>EA</v>
          </cell>
          <cell r="F208">
            <v>183</v>
          </cell>
        </row>
        <row r="209">
          <cell r="A209" t="str">
            <v>d180</v>
          </cell>
          <cell r="B209">
            <v>180</v>
          </cell>
          <cell r="C209" t="str">
            <v>황동 평와셔</v>
          </cell>
          <cell r="D209" t="str">
            <v>3/8" 0.5mm</v>
          </cell>
          <cell r="E209" t="str">
            <v>EA</v>
          </cell>
          <cell r="F209">
            <v>6.5</v>
          </cell>
        </row>
        <row r="210">
          <cell r="A210" t="str">
            <v>d209</v>
          </cell>
          <cell r="B210">
            <v>209</v>
          </cell>
          <cell r="C210" t="str">
            <v>휘 발 유</v>
          </cell>
          <cell r="D210">
            <v>0</v>
          </cell>
          <cell r="E210" t="str">
            <v>ℓ</v>
          </cell>
          <cell r="F210">
            <v>0</v>
          </cell>
        </row>
        <row r="211">
          <cell r="A211" t="str">
            <v>d196</v>
          </cell>
          <cell r="B211">
            <v>196</v>
          </cell>
          <cell r="C211" t="str">
            <v>BASE PLAT</v>
          </cell>
          <cell r="D211" t="str">
            <v>200x200x9t</v>
          </cell>
          <cell r="E211" t="str">
            <v>EA</v>
          </cell>
          <cell r="F211">
            <v>1500</v>
          </cell>
        </row>
        <row r="212">
          <cell r="A212" t="str">
            <v>d182</v>
          </cell>
          <cell r="B212">
            <v>182</v>
          </cell>
          <cell r="C212" t="str">
            <v>BOX 및 DOOR</v>
          </cell>
          <cell r="D212" t="str">
            <v>400x500x200x1.5t</v>
          </cell>
          <cell r="E212" t="str">
            <v>SET</v>
          </cell>
          <cell r="F212">
            <v>40000</v>
          </cell>
        </row>
        <row r="213">
          <cell r="A213" t="str">
            <v>d183</v>
          </cell>
          <cell r="B213">
            <v>183</v>
          </cell>
          <cell r="C213" t="str">
            <v>BOX COVER</v>
          </cell>
          <cell r="D213" t="str">
            <v>평 4각 &amp; 8각</v>
          </cell>
          <cell r="E213" t="str">
            <v>EA</v>
          </cell>
          <cell r="F213">
            <v>160</v>
          </cell>
        </row>
        <row r="214">
          <cell r="A214" t="str">
            <v>d184</v>
          </cell>
          <cell r="B214">
            <v>184</v>
          </cell>
          <cell r="C214" t="str">
            <v>CABLE TRAY</v>
          </cell>
          <cell r="D214" t="str">
            <v>STRAIGHT TRAY W300</v>
          </cell>
          <cell r="E214" t="str">
            <v>M</v>
          </cell>
          <cell r="F214">
            <v>11340</v>
          </cell>
          <cell r="G214">
            <v>0.28499999999999998</v>
          </cell>
        </row>
        <row r="215">
          <cell r="A215" t="str">
            <v>d198</v>
          </cell>
          <cell r="B215">
            <v>198</v>
          </cell>
          <cell r="C215" t="str">
            <v>DOWN LIGHT</v>
          </cell>
          <cell r="D215" t="str">
            <v>5" 반사매입형</v>
          </cell>
          <cell r="E215" t="str">
            <v>EA</v>
          </cell>
          <cell r="F215">
            <v>6000</v>
          </cell>
          <cell r="G215">
            <v>0.245</v>
          </cell>
        </row>
        <row r="216">
          <cell r="A216" t="str">
            <v>d187</v>
          </cell>
          <cell r="B216">
            <v>187</v>
          </cell>
          <cell r="C216" t="str">
            <v>ELB</v>
          </cell>
          <cell r="D216" t="str">
            <v>2P 30AF 20AT</v>
          </cell>
          <cell r="E216" t="str">
            <v>EA</v>
          </cell>
          <cell r="F216">
            <v>5300</v>
          </cell>
          <cell r="G216">
            <v>0.19</v>
          </cell>
        </row>
        <row r="217">
          <cell r="A217" t="str">
            <v>d188</v>
          </cell>
          <cell r="B217">
            <v>188</v>
          </cell>
          <cell r="C217" t="str">
            <v>NFB</v>
          </cell>
          <cell r="D217" t="str">
            <v>ABE 3P 50AF 30AT</v>
          </cell>
          <cell r="E217" t="str">
            <v>EA</v>
          </cell>
          <cell r="F217">
            <v>21800</v>
          </cell>
          <cell r="G217">
            <v>0.26</v>
          </cell>
        </row>
        <row r="218">
          <cell r="A218" t="str">
            <v>d231</v>
          </cell>
          <cell r="B218">
            <v>231</v>
          </cell>
          <cell r="C218" t="str">
            <v>NFB</v>
          </cell>
          <cell r="D218" t="str">
            <v>ABS 4P 400AF 400AT</v>
          </cell>
          <cell r="E218" t="str">
            <v>EA</v>
          </cell>
          <cell r="F218">
            <v>250000</v>
          </cell>
          <cell r="G218">
            <v>0.68</v>
          </cell>
        </row>
        <row r="219">
          <cell r="A219" t="str">
            <v>d189</v>
          </cell>
          <cell r="B219">
            <v>189</v>
          </cell>
          <cell r="C219" t="str">
            <v>NFB</v>
          </cell>
          <cell r="D219" t="str">
            <v>ABS 4P 100AF 75AT</v>
          </cell>
          <cell r="E219" t="str">
            <v>EA</v>
          </cell>
          <cell r="F219">
            <v>51100</v>
          </cell>
          <cell r="G219">
            <v>0.46800000000000003</v>
          </cell>
        </row>
        <row r="220">
          <cell r="A220" t="str">
            <v>d190</v>
          </cell>
          <cell r="B220">
            <v>190</v>
          </cell>
          <cell r="C220" t="str">
            <v>NFB</v>
          </cell>
          <cell r="D220" t="str">
            <v>ABS 4P 50AF 50AT</v>
          </cell>
          <cell r="E220" t="str">
            <v>EA</v>
          </cell>
          <cell r="F220">
            <v>28200</v>
          </cell>
          <cell r="G220">
            <v>0.33800000000000002</v>
          </cell>
        </row>
        <row r="221">
          <cell r="A221" t="str">
            <v>d191</v>
          </cell>
          <cell r="B221">
            <v>191</v>
          </cell>
          <cell r="C221" t="str">
            <v>T.V 유니트</v>
          </cell>
          <cell r="D221" t="str">
            <v>AUV 7-3-3</v>
          </cell>
          <cell r="E221" t="str">
            <v>조</v>
          </cell>
          <cell r="F221">
            <v>1700</v>
          </cell>
          <cell r="G221">
            <v>0</v>
          </cell>
          <cell r="H221">
            <v>0</v>
          </cell>
          <cell r="I221">
            <v>0.08</v>
          </cell>
        </row>
        <row r="222">
          <cell r="A222" t="str">
            <v>d192</v>
          </cell>
          <cell r="B222">
            <v>192</v>
          </cell>
          <cell r="C222" t="str">
            <v>U-CHANNEL</v>
          </cell>
          <cell r="D222" t="str">
            <v>42x25x2.3t</v>
          </cell>
          <cell r="E222" t="str">
            <v>M</v>
          </cell>
          <cell r="F222">
            <v>2800</v>
          </cell>
        </row>
        <row r="223">
          <cell r="A223" t="str">
            <v>d193</v>
          </cell>
          <cell r="B223">
            <v>193</v>
          </cell>
          <cell r="C223" t="str">
            <v>U-CHANNEL</v>
          </cell>
          <cell r="D223" t="str">
            <v>42x42x2.6t</v>
          </cell>
          <cell r="E223" t="str">
            <v>M</v>
          </cell>
          <cell r="F223">
            <v>3000</v>
          </cell>
        </row>
        <row r="224">
          <cell r="A224" t="str">
            <v>d204</v>
          </cell>
          <cell r="B224">
            <v>0</v>
          </cell>
          <cell r="C224">
            <v>0</v>
          </cell>
          <cell r="D224">
            <v>0</v>
          </cell>
          <cell r="E224">
            <v>0</v>
          </cell>
          <cell r="F224">
            <v>0</v>
          </cell>
        </row>
        <row r="225">
          <cell r="A225" t="str">
            <v>d201</v>
          </cell>
          <cell r="B225">
            <v>201</v>
          </cell>
          <cell r="C225" t="str">
            <v>부속품율</v>
          </cell>
          <cell r="D225" t="str">
            <v>전선관의 15%</v>
          </cell>
          <cell r="E225" t="str">
            <v>식</v>
          </cell>
          <cell r="F225">
            <v>0</v>
          </cell>
        </row>
        <row r="226">
          <cell r="A226" t="str">
            <v>d202</v>
          </cell>
          <cell r="B226">
            <v>202</v>
          </cell>
          <cell r="C226" t="str">
            <v>잡자재비</v>
          </cell>
          <cell r="D226" t="str">
            <v>배관.배선의 2%</v>
          </cell>
          <cell r="E226" t="str">
            <v>식</v>
          </cell>
          <cell r="F226">
            <v>0</v>
          </cell>
        </row>
        <row r="227">
          <cell r="A227" t="str">
            <v>d203</v>
          </cell>
          <cell r="B227">
            <v>203</v>
          </cell>
          <cell r="C227" t="str">
            <v>공구손료</v>
          </cell>
          <cell r="D227" t="str">
            <v>인건비의 3%</v>
          </cell>
          <cell r="E227" t="str">
            <v>식</v>
          </cell>
          <cell r="F227">
            <v>0</v>
          </cell>
        </row>
        <row r="228">
          <cell r="F228">
            <v>0</v>
          </cell>
        </row>
        <row r="229">
          <cell r="A229" t="str">
            <v>d221</v>
          </cell>
          <cell r="B229">
            <v>221</v>
          </cell>
          <cell r="C229" t="str">
            <v>케이블 덕트(W/C)</v>
          </cell>
          <cell r="D229" t="str">
            <v>W 200 x 150</v>
          </cell>
          <cell r="E229" t="str">
            <v>M</v>
          </cell>
          <cell r="F229">
            <v>19000</v>
          </cell>
          <cell r="G229">
            <v>0.5</v>
          </cell>
        </row>
        <row r="230">
          <cell r="A230" t="str">
            <v>d222</v>
          </cell>
          <cell r="B230">
            <v>222</v>
          </cell>
          <cell r="C230" t="str">
            <v>케이블 덕트(W/C)</v>
          </cell>
          <cell r="D230" t="str">
            <v>W 300 x 150</v>
          </cell>
          <cell r="E230" t="str">
            <v>M</v>
          </cell>
          <cell r="F230">
            <v>20560</v>
          </cell>
          <cell r="G230">
            <v>0.5</v>
          </cell>
        </row>
        <row r="231">
          <cell r="A231" t="str">
            <v>d223</v>
          </cell>
          <cell r="B231">
            <v>223</v>
          </cell>
          <cell r="C231" t="str">
            <v>수평용 엘보</v>
          </cell>
          <cell r="D231" t="str">
            <v>W 200 x 150</v>
          </cell>
          <cell r="E231" t="str">
            <v>EA</v>
          </cell>
          <cell r="F231">
            <v>14190</v>
          </cell>
          <cell r="G231">
            <v>0.5</v>
          </cell>
        </row>
        <row r="232">
          <cell r="A232" t="str">
            <v>d224</v>
          </cell>
          <cell r="B232">
            <v>224</v>
          </cell>
          <cell r="C232" t="str">
            <v>수평용 엘보</v>
          </cell>
          <cell r="D232" t="str">
            <v>W 300 x 150</v>
          </cell>
          <cell r="E232" t="str">
            <v>EA</v>
          </cell>
          <cell r="F232">
            <v>16200</v>
          </cell>
          <cell r="G232">
            <v>0.5</v>
          </cell>
        </row>
        <row r="233">
          <cell r="A233" t="str">
            <v>d225</v>
          </cell>
          <cell r="B233">
            <v>225</v>
          </cell>
          <cell r="C233" t="str">
            <v>수직용 엘보</v>
          </cell>
          <cell r="D233" t="str">
            <v>W 200 x 150</v>
          </cell>
          <cell r="E233" t="str">
            <v>EA</v>
          </cell>
          <cell r="F233">
            <v>13500</v>
          </cell>
          <cell r="G233">
            <v>0.5</v>
          </cell>
        </row>
        <row r="234">
          <cell r="A234" t="str">
            <v>d226</v>
          </cell>
          <cell r="B234">
            <v>226</v>
          </cell>
          <cell r="C234" t="str">
            <v>수직용 엘보</v>
          </cell>
          <cell r="D234" t="str">
            <v>W 300 x 150</v>
          </cell>
          <cell r="E234" t="str">
            <v>EA</v>
          </cell>
          <cell r="F234">
            <v>14180</v>
          </cell>
          <cell r="G234">
            <v>0.5</v>
          </cell>
        </row>
        <row r="235">
          <cell r="A235" t="str">
            <v>d232</v>
          </cell>
          <cell r="B235">
            <v>232</v>
          </cell>
        </row>
      </sheetData>
      <sheetData sheetId="2" refreshError="1">
        <row r="1">
          <cell r="A1" t="str">
            <v>코드</v>
          </cell>
        </row>
        <row r="3">
          <cell r="A3" t="str">
            <v>t0001</v>
          </cell>
          <cell r="B3">
            <v>1</v>
          </cell>
          <cell r="C3" t="str">
            <v>전선관 지지행거</v>
          </cell>
          <cell r="D3" t="str">
            <v>W:200</v>
          </cell>
          <cell r="E3" t="str">
            <v>개소</v>
          </cell>
          <cell r="F3">
            <v>1</v>
          </cell>
          <cell r="G3">
            <v>1693</v>
          </cell>
          <cell r="H3">
            <v>1693</v>
          </cell>
          <cell r="I3">
            <v>11024</v>
          </cell>
          <cell r="J3">
            <v>11024</v>
          </cell>
        </row>
        <row r="4">
          <cell r="A4" t="str">
            <v>t0002</v>
          </cell>
          <cell r="B4">
            <v>2</v>
          </cell>
          <cell r="C4" t="str">
            <v>전선관 지지행거</v>
          </cell>
          <cell r="D4" t="str">
            <v>W:300</v>
          </cell>
          <cell r="E4" t="str">
            <v>개소</v>
          </cell>
          <cell r="F4">
            <v>1</v>
          </cell>
          <cell r="G4">
            <v>1733</v>
          </cell>
          <cell r="H4">
            <v>1733</v>
          </cell>
          <cell r="I4">
            <v>11024</v>
          </cell>
          <cell r="J4">
            <v>11024</v>
          </cell>
        </row>
        <row r="5">
          <cell r="A5" t="str">
            <v>t0003</v>
          </cell>
          <cell r="B5">
            <v>3</v>
          </cell>
          <cell r="C5" t="str">
            <v>전선관 지지행거</v>
          </cell>
          <cell r="D5" t="str">
            <v>16C</v>
          </cell>
          <cell r="E5" t="str">
            <v>개소</v>
          </cell>
          <cell r="F5">
            <v>1</v>
          </cell>
          <cell r="G5">
            <v>1755</v>
          </cell>
          <cell r="H5">
            <v>1755</v>
          </cell>
          <cell r="I5">
            <v>1101</v>
          </cell>
          <cell r="J5">
            <v>1101</v>
          </cell>
        </row>
        <row r="6">
          <cell r="A6" t="str">
            <v>t0004</v>
          </cell>
          <cell r="B6">
            <v>4</v>
          </cell>
          <cell r="C6" t="str">
            <v>전선관 지지행거</v>
          </cell>
          <cell r="D6" t="str">
            <v>22C</v>
          </cell>
          <cell r="E6" t="str">
            <v>개소</v>
          </cell>
          <cell r="F6">
            <v>1</v>
          </cell>
          <cell r="G6">
            <v>1775</v>
          </cell>
          <cell r="H6">
            <v>1775</v>
          </cell>
          <cell r="I6">
            <v>1101</v>
          </cell>
          <cell r="J6">
            <v>1101</v>
          </cell>
        </row>
        <row r="7">
          <cell r="A7" t="str">
            <v>t0005</v>
          </cell>
          <cell r="B7">
            <v>5</v>
          </cell>
          <cell r="C7" t="str">
            <v>전선관 지지행거</v>
          </cell>
          <cell r="D7" t="str">
            <v>28C</v>
          </cell>
          <cell r="E7" t="str">
            <v>개소</v>
          </cell>
          <cell r="F7">
            <v>1</v>
          </cell>
          <cell r="G7">
            <v>1799</v>
          </cell>
          <cell r="H7">
            <v>1799</v>
          </cell>
          <cell r="I7">
            <v>1101</v>
          </cell>
          <cell r="J7">
            <v>1101</v>
          </cell>
        </row>
        <row r="8">
          <cell r="A8" t="str">
            <v>t0006</v>
          </cell>
          <cell r="B8">
            <v>6</v>
          </cell>
          <cell r="C8" t="str">
            <v>전선관 지지행거</v>
          </cell>
          <cell r="D8" t="str">
            <v>36C</v>
          </cell>
          <cell r="E8" t="str">
            <v>개소</v>
          </cell>
          <cell r="F8">
            <v>1</v>
          </cell>
          <cell r="G8">
            <v>2075</v>
          </cell>
          <cell r="H8">
            <v>2075</v>
          </cell>
          <cell r="I8">
            <v>1101</v>
          </cell>
          <cell r="J8">
            <v>1101</v>
          </cell>
        </row>
        <row r="9">
          <cell r="A9" t="str">
            <v>t0007</v>
          </cell>
          <cell r="B9">
            <v>7</v>
          </cell>
          <cell r="C9" t="str">
            <v>전선관 지지행거</v>
          </cell>
          <cell r="D9" t="str">
            <v>42C</v>
          </cell>
          <cell r="E9" t="str">
            <v>개소</v>
          </cell>
          <cell r="F9">
            <v>1</v>
          </cell>
          <cell r="G9">
            <v>2201</v>
          </cell>
          <cell r="H9">
            <v>2201</v>
          </cell>
          <cell r="I9">
            <v>1101</v>
          </cell>
          <cell r="J9">
            <v>1101</v>
          </cell>
        </row>
        <row r="10">
          <cell r="A10" t="str">
            <v>t0008</v>
          </cell>
          <cell r="B10">
            <v>8</v>
          </cell>
          <cell r="C10" t="str">
            <v>전선관 지지행거</v>
          </cell>
          <cell r="D10" t="str">
            <v>54C</v>
          </cell>
          <cell r="E10" t="str">
            <v>개소</v>
          </cell>
          <cell r="F10">
            <v>1</v>
          </cell>
          <cell r="G10">
            <v>2457</v>
          </cell>
          <cell r="H10">
            <v>2457</v>
          </cell>
          <cell r="I10">
            <v>1101</v>
          </cell>
          <cell r="J10">
            <v>1101</v>
          </cell>
        </row>
        <row r="11">
          <cell r="A11" t="str">
            <v>t0009</v>
          </cell>
          <cell r="B11">
            <v>9</v>
          </cell>
          <cell r="C11" t="str">
            <v xml:space="preserve">녹막이 페이트 </v>
          </cell>
          <cell r="D11" t="str">
            <v>2회</v>
          </cell>
          <cell r="E11" t="str">
            <v>식</v>
          </cell>
          <cell r="F11">
            <v>1</v>
          </cell>
          <cell r="G11">
            <v>591.86800000000005</v>
          </cell>
          <cell r="H11">
            <v>591.86800000000005</v>
          </cell>
          <cell r="I11">
            <v>1787</v>
          </cell>
          <cell r="J11">
            <v>1787</v>
          </cell>
        </row>
        <row r="12">
          <cell r="A12" t="str">
            <v>t0010</v>
          </cell>
          <cell r="B12">
            <v>10</v>
          </cell>
          <cell r="C12" t="str">
            <v>은분도장</v>
          </cell>
          <cell r="D12" t="str">
            <v>2회</v>
          </cell>
          <cell r="E12" t="str">
            <v>식</v>
          </cell>
          <cell r="F12">
            <v>1</v>
          </cell>
          <cell r="G12">
            <v>236.34500000000003</v>
          </cell>
          <cell r="H12">
            <v>236.34500000000003</v>
          </cell>
          <cell r="I12">
            <v>3216</v>
          </cell>
          <cell r="J12">
            <v>3216</v>
          </cell>
        </row>
        <row r="13">
          <cell r="A13" t="str">
            <v>t0011</v>
          </cell>
          <cell r="B13">
            <v>11</v>
          </cell>
          <cell r="C13" t="str">
            <v>철재류 가공 및 조립</v>
          </cell>
          <cell r="D13" t="str">
            <v>현장제작</v>
          </cell>
          <cell r="E13" t="str">
            <v>식</v>
          </cell>
          <cell r="F13">
            <v>1</v>
          </cell>
          <cell r="G13">
            <v>27913</v>
          </cell>
          <cell r="H13">
            <v>27913</v>
          </cell>
          <cell r="I13">
            <v>2176675</v>
          </cell>
          <cell r="J13">
            <v>2176675</v>
          </cell>
        </row>
        <row r="14">
          <cell r="A14" t="str">
            <v>t0012</v>
          </cell>
          <cell r="B14">
            <v>12</v>
          </cell>
          <cell r="C14" t="str">
            <v>콘크리트 기초</v>
          </cell>
          <cell r="D14" t="str">
            <v>무근</v>
          </cell>
          <cell r="E14" t="str">
            <v>식</v>
          </cell>
          <cell r="F14">
            <v>1</v>
          </cell>
          <cell r="G14">
            <v>54876</v>
          </cell>
          <cell r="H14">
            <v>54876</v>
          </cell>
          <cell r="I14">
            <v>196800</v>
          </cell>
          <cell r="J14">
            <v>196800</v>
          </cell>
        </row>
        <row r="15">
          <cell r="A15" t="str">
            <v>t0013</v>
          </cell>
          <cell r="B15">
            <v>13</v>
          </cell>
          <cell r="C15" t="str">
            <v>터파기 데메우기</v>
          </cell>
          <cell r="D15" t="str">
            <v>1M 이하</v>
          </cell>
          <cell r="E15" t="str">
            <v>㎥</v>
          </cell>
          <cell r="F15">
            <v>1</v>
          </cell>
          <cell r="G15">
            <v>0</v>
          </cell>
          <cell r="H15">
            <v>0</v>
          </cell>
          <cell r="I15">
            <v>10483</v>
          </cell>
          <cell r="J15">
            <v>10483</v>
          </cell>
        </row>
        <row r="16">
          <cell r="A16" t="str">
            <v>t0014</v>
          </cell>
          <cell r="B16">
            <v>14</v>
          </cell>
          <cell r="C16" t="str">
            <v>동력배관 지지가대</v>
          </cell>
          <cell r="D16" t="str">
            <v>ㄷ앵글</v>
          </cell>
          <cell r="E16" t="str">
            <v>㎥</v>
          </cell>
          <cell r="F16">
            <v>1</v>
          </cell>
          <cell r="G16">
            <v>7188.4515000000001</v>
          </cell>
          <cell r="H16">
            <v>7188.4515000000001</v>
          </cell>
          <cell r="I16">
            <v>166035.663</v>
          </cell>
          <cell r="J16">
            <v>166035.663</v>
          </cell>
        </row>
        <row r="17">
          <cell r="A17" t="str">
            <v>t0015</v>
          </cell>
          <cell r="B17">
            <v>15</v>
          </cell>
          <cell r="C17" t="str">
            <v>전등 전열 분전반</v>
          </cell>
          <cell r="D17" t="str">
            <v>L-1</v>
          </cell>
          <cell r="E17" t="str">
            <v>식</v>
          </cell>
          <cell r="F17">
            <v>1</v>
          </cell>
          <cell r="G17">
            <v>167121</v>
          </cell>
          <cell r="H17">
            <v>167121</v>
          </cell>
          <cell r="I17">
            <v>244058</v>
          </cell>
          <cell r="J17">
            <v>244058</v>
          </cell>
        </row>
        <row r="18">
          <cell r="A18" t="str">
            <v>t0016</v>
          </cell>
          <cell r="B18">
            <v>16</v>
          </cell>
          <cell r="C18" t="str">
            <v>전등 전열 분전반</v>
          </cell>
          <cell r="D18" t="str">
            <v>L-2</v>
          </cell>
          <cell r="E18" t="str">
            <v>식</v>
          </cell>
          <cell r="F18">
            <v>1</v>
          </cell>
          <cell r="G18">
            <v>209376</v>
          </cell>
          <cell r="H18">
            <v>209376</v>
          </cell>
          <cell r="I18">
            <v>213125</v>
          </cell>
          <cell r="J18">
            <v>213125</v>
          </cell>
        </row>
        <row r="19">
          <cell r="A19" t="str">
            <v>t0017</v>
          </cell>
          <cell r="B19">
            <v>17</v>
          </cell>
          <cell r="C19" t="str">
            <v>보안용 접지공사</v>
          </cell>
          <cell r="D19" t="str">
            <v>100Ω이하</v>
          </cell>
          <cell r="E19" t="str">
            <v>식</v>
          </cell>
          <cell r="F19">
            <v>1</v>
          </cell>
          <cell r="G19">
            <v>773105</v>
          </cell>
          <cell r="H19">
            <v>773105</v>
          </cell>
          <cell r="I19">
            <v>130426.31999999999</v>
          </cell>
          <cell r="J19">
            <v>130426.31999999999</v>
          </cell>
        </row>
        <row r="20">
          <cell r="A20" t="str">
            <v>t0018</v>
          </cell>
          <cell r="B20">
            <v>18</v>
          </cell>
          <cell r="C20" t="str">
            <v>덕트 지지행거</v>
          </cell>
          <cell r="D20" t="str">
            <v>W : 200</v>
          </cell>
          <cell r="E20" t="str">
            <v>개소</v>
          </cell>
          <cell r="F20">
            <v>1</v>
          </cell>
          <cell r="G20">
            <v>3296</v>
          </cell>
          <cell r="H20">
            <v>3296</v>
          </cell>
          <cell r="I20">
            <v>8508</v>
          </cell>
          <cell r="J20">
            <v>8508</v>
          </cell>
        </row>
        <row r="21">
          <cell r="A21" t="str">
            <v>t0019</v>
          </cell>
          <cell r="B21">
            <v>19</v>
          </cell>
          <cell r="C21" t="str">
            <v>덕트 지지행거</v>
          </cell>
          <cell r="D21" t="str">
            <v>W : 300</v>
          </cell>
          <cell r="E21" t="str">
            <v>개소</v>
          </cell>
          <cell r="F21">
            <v>1</v>
          </cell>
          <cell r="G21">
            <v>3566</v>
          </cell>
          <cell r="H21">
            <v>3566</v>
          </cell>
          <cell r="I21">
            <v>8508</v>
          </cell>
          <cell r="J21">
            <v>8508</v>
          </cell>
        </row>
        <row r="22">
          <cell r="A22" t="str">
            <v>t0020</v>
          </cell>
          <cell r="B22">
            <v>20</v>
          </cell>
          <cell r="C22" t="str">
            <v>냉방기 분전반</v>
          </cell>
          <cell r="D22" t="str">
            <v>M - 50A(노출)</v>
          </cell>
          <cell r="E22" t="str">
            <v>면</v>
          </cell>
          <cell r="F22">
            <v>1</v>
          </cell>
          <cell r="G22">
            <v>55680</v>
          </cell>
          <cell r="H22">
            <v>55680</v>
          </cell>
          <cell r="I22">
            <v>13827</v>
          </cell>
          <cell r="J22">
            <v>13827</v>
          </cell>
        </row>
        <row r="23">
          <cell r="A23" t="str">
            <v>t0021</v>
          </cell>
          <cell r="B23">
            <v>21</v>
          </cell>
          <cell r="C23" t="str">
            <v>동력 분전반</v>
          </cell>
          <cell r="D23" t="str">
            <v>P - 1</v>
          </cell>
          <cell r="E23" t="str">
            <v>면</v>
          </cell>
          <cell r="F23">
            <v>1</v>
          </cell>
          <cell r="G23">
            <v>524487</v>
          </cell>
          <cell r="H23">
            <v>524487</v>
          </cell>
          <cell r="I23">
            <v>881611</v>
          </cell>
          <cell r="J23">
            <v>881611</v>
          </cell>
        </row>
        <row r="24">
          <cell r="A24" t="str">
            <v>t0022</v>
          </cell>
          <cell r="B24">
            <v>22</v>
          </cell>
          <cell r="C24" t="str">
            <v>노 무 비</v>
          </cell>
          <cell r="D24" t="str">
            <v>통신기사 1급</v>
          </cell>
          <cell r="E24" t="str">
            <v>인</v>
          </cell>
          <cell r="F24">
            <v>89527</v>
          </cell>
        </row>
        <row r="25">
          <cell r="A25" t="str">
            <v>t0023</v>
          </cell>
          <cell r="B25">
            <v>25</v>
          </cell>
          <cell r="C25" t="str">
            <v>노 무 비</v>
          </cell>
          <cell r="D25" t="str">
            <v>통신기사 2급</v>
          </cell>
          <cell r="E25" t="str">
            <v>인</v>
          </cell>
          <cell r="F25">
            <v>78395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업체"/>
      <sheetName val="신호기일지"/>
      <sheetName val="신호결과"/>
      <sheetName val="설-총괄"/>
      <sheetName val="설재료집"/>
      <sheetName val="설직재-1"/>
      <sheetName val="설직재-2"/>
      <sheetName val="설간재"/>
      <sheetName val="설노무"/>
      <sheetName val="설일위"/>
      <sheetName val="공-노임"/>
      <sheetName val="工간노율"/>
      <sheetName val="설-경비"/>
      <sheetName val="工경비율"/>
      <sheetName val="工완성공사율"/>
      <sheetName val="工산재율"/>
      <sheetName val="工안전관리율"/>
      <sheetName val="설운반"/>
      <sheetName val="설-폐기"/>
      <sheetName val="설감가"/>
      <sheetName val="工관리비율"/>
      <sheetName val="제총괄"/>
      <sheetName val="제-직재집"/>
      <sheetName val="제직재"/>
      <sheetName val="제간재"/>
      <sheetName val="제금형"/>
      <sheetName val="제작업설"/>
      <sheetName val="제노무1"/>
      <sheetName val="제노맨홀"/>
      <sheetName val="제노무2"/>
      <sheetName val="제절단"/>
      <sheetName val="제-노임"/>
      <sheetName val="N賃率-職"/>
      <sheetName val="20관리비율"/>
      <sheetName val="설직재_1"/>
      <sheetName val="제_노임"/>
      <sheetName val="N賃率_職"/>
      <sheetName val="재집"/>
      <sheetName val="직재"/>
      <sheetName val="연부97-1"/>
      <sheetName val="갑지1"/>
      <sheetName val="danga"/>
      <sheetName val="ilch"/>
      <sheetName val="3BL공동구 수량"/>
      <sheetName val="을"/>
      <sheetName val="내역서"/>
      <sheetName val="1.우편집중내역서"/>
      <sheetName val="토사(PE)"/>
      <sheetName val="#REF"/>
      <sheetName val="I一般比"/>
      <sheetName val="현장관리비"/>
      <sheetName val="대로근거"/>
      <sheetName val="J直材4"/>
      <sheetName val="일위대가"/>
      <sheetName val="공사현황"/>
      <sheetName val="6PILE  (돌출)"/>
      <sheetName val="단"/>
      <sheetName val="과천MAIN"/>
      <sheetName val="수량산출"/>
      <sheetName val="DATE"/>
      <sheetName val="직노"/>
      <sheetName val="실행내역"/>
      <sheetName val="Galaxy 소비자가격표"/>
      <sheetName val="1단계"/>
      <sheetName val="plan&amp;section of foundation"/>
      <sheetName val="pile bearing capa &amp; arrenge"/>
      <sheetName val="design load"/>
      <sheetName val="working load at the btm ft."/>
      <sheetName val="stability check"/>
      <sheetName val="design criteria"/>
      <sheetName val="제경집계"/>
      <sheetName val="대전(세창동)"/>
      <sheetName val="부하계산서"/>
      <sheetName val="경산"/>
      <sheetName val="DATA"/>
      <sheetName val="견적990322"/>
      <sheetName val="Data Vol"/>
      <sheetName val="내역"/>
      <sheetName val="97년추정손익계산서"/>
      <sheetName val="PAD TR보호대기초"/>
      <sheetName val="가로등기초"/>
      <sheetName val="기초DATA(2)"/>
      <sheetName val="LEGEND"/>
      <sheetName val="교각1"/>
      <sheetName val="대비"/>
      <sheetName val="정부노임단가"/>
      <sheetName val="3BL공동구_수량"/>
      <sheetName val="Purchase Order"/>
      <sheetName val="ABUT수량-A1"/>
      <sheetName val="내력서"/>
      <sheetName val="2000용수잠관-수량집계"/>
      <sheetName val="BOX"/>
      <sheetName val="갑지(추정)"/>
      <sheetName val="투찰"/>
      <sheetName val="서울시신호"/>
      <sheetName val="Sheet3"/>
      <sheetName val="갑지"/>
      <sheetName val="집계표"/>
      <sheetName val="단가"/>
      <sheetName val="변화치수"/>
      <sheetName val="2F 회의실견적(5_14 일대)"/>
      <sheetName val="홍보비디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기리스트"/>
      <sheetName val="GI-LIST"/>
      <sheetName val="Sheet1"/>
      <sheetName val="조도계산서 (도서)"/>
      <sheetName val="일위대가(가설)"/>
      <sheetName val="Y-WORK"/>
      <sheetName val="견적서"/>
      <sheetName val="신우"/>
      <sheetName val="부하계산서"/>
      <sheetName val="계화배수"/>
      <sheetName val="견적을지"/>
      <sheetName val="단락전류-A"/>
      <sheetName val="#REF"/>
      <sheetName val="내역서"/>
      <sheetName val="일위(PN)"/>
      <sheetName val="약품공급2"/>
      <sheetName val="조명시설"/>
      <sheetName val="명세서"/>
      <sheetName val="노임단가"/>
      <sheetName val="1단계"/>
      <sheetName val="일위대가목록"/>
      <sheetName val="6PILE  (돌출)"/>
      <sheetName val="조내역"/>
      <sheetName val="BNR Design"/>
      <sheetName val="약품설비"/>
      <sheetName val="일위대가(계측기설치)"/>
      <sheetName val="DATE"/>
      <sheetName val="DATA"/>
      <sheetName val="과천MAIN"/>
      <sheetName val="WORK"/>
      <sheetName val="단가조사서"/>
      <sheetName val="산근터빈"/>
      <sheetName val="설계내역서"/>
      <sheetName val="__SE08010____WINDOWS_GI_LIST_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우"/>
      <sheetName val="laroux"/>
      <sheetName val="갑지"/>
      <sheetName val="강 당"/>
      <sheetName val="신우갑지"/>
      <sheetName val="천우갑지"/>
      <sheetName val="천우"/>
      <sheetName val="중기사용료"/>
      <sheetName val="원본(갑지)"/>
      <sheetName val="직노"/>
      <sheetName val="I一般比"/>
      <sheetName val="N賃率-職"/>
      <sheetName val="갑지(추정)"/>
      <sheetName val="노임"/>
      <sheetName val="제직재"/>
      <sheetName val="설직재-1"/>
      <sheetName val="제-노임"/>
      <sheetName val="danga"/>
      <sheetName val="ilch"/>
      <sheetName val="#REF"/>
      <sheetName val="통합자료_업체모델장애분류하반기"/>
      <sheetName val="을"/>
      <sheetName val="연부97-1"/>
      <sheetName val="갑지1"/>
      <sheetName val="__"/>
      <sheetName val="1790"/>
      <sheetName val="XL4Poppy"/>
      <sheetName val="내역서"/>
      <sheetName val="단가산출"/>
      <sheetName val="일위대가"/>
      <sheetName val="인건비"/>
      <sheetName val="대치판정"/>
      <sheetName val="Sheet5"/>
      <sheetName val="하조서"/>
      <sheetName val="자재단가비교표"/>
      <sheetName val="SP-B1"/>
      <sheetName val="내역"/>
      <sheetName val="Sheet4"/>
      <sheetName val="98지급계획"/>
      <sheetName val="경비"/>
      <sheetName val="인건-측정"/>
      <sheetName val="시운전연료"/>
      <sheetName val="공종별"/>
      <sheetName val="집계표"/>
      <sheetName val="단"/>
      <sheetName val="부하(성남)"/>
      <sheetName val="한강운반비"/>
      <sheetName val="보안등"/>
      <sheetName val="단가비교표"/>
      <sheetName val="말뚝지지력산정"/>
      <sheetName val="조명시설"/>
      <sheetName val="수량산출"/>
      <sheetName val="원가 (2)"/>
      <sheetName val="부하계산서"/>
      <sheetName val="J直材4"/>
      <sheetName val="기초대가"/>
      <sheetName val="Sheet2"/>
      <sheetName val="전신환매도율"/>
      <sheetName val="배관단가조사서"/>
      <sheetName val="자재"/>
      <sheetName val="Sheet1 (2)"/>
      <sheetName val="견적대비 견적서"/>
      <sheetName val="간접재료비산출표-27-30"/>
      <sheetName val="노임단가"/>
      <sheetName val="조도계산서 (도서)"/>
      <sheetName val="wal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
      <sheetName val="4월가격"/>
      <sheetName val="MDL"/>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
      <sheetName val="집"/>
      <sheetName val="간노"/>
      <sheetName val="경산"/>
      <sheetName val="경배"/>
      <sheetName val="내표"/>
      <sheetName val="집 (2)"/>
      <sheetName val="내"/>
      <sheetName val="대표"/>
      <sheetName val="대"/>
      <sheetName val="단표"/>
      <sheetName val="단"/>
      <sheetName val="danga"/>
      <sheetName val="ilch"/>
      <sheetName val="연부97-1"/>
      <sheetName val="갑지1"/>
      <sheetName val="신우"/>
      <sheetName val="FB25JN"/>
      <sheetName val="단가"/>
      <sheetName val="기존단가 (2)"/>
      <sheetName val="예산내역서"/>
      <sheetName val="설계예산서"/>
      <sheetName val="총계"/>
      <sheetName val="교통대책내역"/>
      <sheetName val="수량산출서 (2)"/>
      <sheetName val="설직재-1"/>
      <sheetName val="조명시설"/>
      <sheetName val="BOQ건축"/>
      <sheetName val="hvac(제어동)"/>
      <sheetName val="집_(2)"/>
      <sheetName val="기존단가_(2)"/>
      <sheetName val="수량산출서_(2)"/>
      <sheetName val="소비자가"/>
      <sheetName val="김포(물가정보)"/>
      <sheetName val="제직재"/>
      <sheetName val="제-노임"/>
      <sheetName val="Sheet2"/>
      <sheetName val="공통가설"/>
      <sheetName val="원가계산"/>
      <sheetName val="분석"/>
      <sheetName val="내역서"/>
      <sheetName val="DATA"/>
      <sheetName val="부속동"/>
      <sheetName val="CODE"/>
      <sheetName val="원형맨홀수량"/>
      <sheetName val="N賃率-職"/>
      <sheetName val="심사계산"/>
      <sheetName val="심사물량"/>
      <sheetName val="도로정위치부표"/>
      <sheetName val="DB구축"/>
      <sheetName val="도로조사부표"/>
      <sheetName val="재정비내역"/>
      <sheetName val="입력변수"/>
      <sheetName val="지적고시내역"/>
      <sheetName val="MOTOR"/>
      <sheetName val="을"/>
      <sheetName val="일위대가"/>
      <sheetName val="I一般比"/>
      <sheetName val="말뚝지지력산정"/>
      <sheetName val="ABUT수량-A1"/>
      <sheetName val="1.우편집중내역서"/>
      <sheetName val="수량산출"/>
      <sheetName val="H-pile(298x299)"/>
      <sheetName val="H-pile(250x250)"/>
      <sheetName val="집_(2)1"/>
      <sheetName val="기존단가_(2)1"/>
      <sheetName val="수량산출서_(2)1"/>
      <sheetName val="1_우편집중내역서"/>
      <sheetName val="갑지(추정)"/>
      <sheetName val="단면가정"/>
      <sheetName val="2.대외공문"/>
      <sheetName val="재집"/>
      <sheetName val="환산"/>
    </sheetNames>
    <sheetDataSet>
      <sheetData sheetId="0"/>
      <sheetData sheetId="1"/>
      <sheetData sheetId="2"/>
      <sheetData sheetId="3"/>
      <sheetData sheetId="4"/>
      <sheetData sheetId="5"/>
      <sheetData sheetId="6"/>
      <sheetData sheetId="7"/>
      <sheetData sheetId="8"/>
      <sheetData sheetId="9"/>
      <sheetData sheetId="10"/>
      <sheetData sheetId="11" refreshError="1">
        <row r="5">
          <cell r="A5" t="str">
            <v>90˚ 엘보φ100EA</v>
          </cell>
          <cell r="B5" t="str">
            <v>90˚ 엘보</v>
          </cell>
          <cell r="C5" t="str">
            <v>φ100</v>
          </cell>
          <cell r="D5" t="str">
            <v>EA</v>
          </cell>
          <cell r="E5">
            <v>1600</v>
          </cell>
          <cell r="F5">
            <v>486</v>
          </cell>
          <cell r="G5">
            <v>1550</v>
          </cell>
          <cell r="H5">
            <v>545</v>
          </cell>
          <cell r="I5">
            <v>1550</v>
          </cell>
        </row>
        <row r="6">
          <cell r="A6" t="str">
            <v>90˚ 엘보φ50EA</v>
          </cell>
          <cell r="B6" t="str">
            <v>90˚ 엘보</v>
          </cell>
          <cell r="C6" t="str">
            <v>φ50</v>
          </cell>
          <cell r="D6" t="str">
            <v>EA</v>
          </cell>
          <cell r="E6">
            <v>350</v>
          </cell>
          <cell r="F6">
            <v>486</v>
          </cell>
          <cell r="G6">
            <v>310</v>
          </cell>
          <cell r="H6">
            <v>545</v>
          </cell>
          <cell r="I6">
            <v>310</v>
          </cell>
        </row>
        <row r="7">
          <cell r="A7" t="str">
            <v>가루분g</v>
          </cell>
          <cell r="B7" t="str">
            <v>가루분</v>
          </cell>
          <cell r="D7" t="str">
            <v>g</v>
          </cell>
          <cell r="G7">
            <v>1</v>
          </cell>
          <cell r="H7" t="str">
            <v>적산</v>
          </cell>
          <cell r="I7">
            <v>1</v>
          </cell>
        </row>
        <row r="8">
          <cell r="A8" t="str">
            <v>가솔린ℓ</v>
          </cell>
          <cell r="B8" t="str">
            <v>가솔린</v>
          </cell>
          <cell r="D8" t="str">
            <v>ℓ</v>
          </cell>
          <cell r="E8">
            <v>1130</v>
          </cell>
          <cell r="F8">
            <v>1058</v>
          </cell>
          <cell r="G8">
            <v>1264</v>
          </cell>
          <cell r="H8">
            <v>1177</v>
          </cell>
          <cell r="I8">
            <v>1130</v>
          </cell>
        </row>
        <row r="9">
          <cell r="A9" t="str">
            <v>강관φ100m</v>
          </cell>
          <cell r="B9" t="str">
            <v>강관</v>
          </cell>
          <cell r="C9" t="str">
            <v>φ100</v>
          </cell>
          <cell r="D9" t="str">
            <v>m</v>
          </cell>
          <cell r="E9">
            <v>5962</v>
          </cell>
          <cell r="F9">
            <v>457</v>
          </cell>
          <cell r="G9">
            <v>6073</v>
          </cell>
          <cell r="H9">
            <v>506</v>
          </cell>
          <cell r="I9">
            <v>5962</v>
          </cell>
        </row>
        <row r="10">
          <cell r="A10" t="str">
            <v>게이트 밸브φ25EA</v>
          </cell>
          <cell r="B10" t="str">
            <v>게이트 밸브</v>
          </cell>
          <cell r="C10" t="str">
            <v>φ25</v>
          </cell>
          <cell r="D10" t="str">
            <v>EA</v>
          </cell>
          <cell r="E10">
            <v>10250</v>
          </cell>
          <cell r="F10">
            <v>511</v>
          </cell>
          <cell r="G10">
            <v>10100</v>
          </cell>
          <cell r="H10">
            <v>594</v>
          </cell>
          <cell r="I10">
            <v>10100</v>
          </cell>
        </row>
        <row r="11">
          <cell r="A11" t="str">
            <v>게이트 밸브φ32EA</v>
          </cell>
          <cell r="B11" t="str">
            <v>게이트 밸브</v>
          </cell>
          <cell r="C11" t="str">
            <v>φ32</v>
          </cell>
          <cell r="D11" t="str">
            <v>EA</v>
          </cell>
          <cell r="E11">
            <v>14580</v>
          </cell>
          <cell r="F11">
            <v>511</v>
          </cell>
          <cell r="G11">
            <v>14370</v>
          </cell>
          <cell r="H11">
            <v>594</v>
          </cell>
          <cell r="I11">
            <v>14370</v>
          </cell>
        </row>
        <row r="12">
          <cell r="A12" t="str">
            <v>경유ℓ</v>
          </cell>
          <cell r="B12" t="str">
            <v>경유</v>
          </cell>
          <cell r="D12" t="str">
            <v>ℓ</v>
          </cell>
          <cell r="E12">
            <v>541.80999999999995</v>
          </cell>
          <cell r="F12">
            <v>1058</v>
          </cell>
          <cell r="G12">
            <v>546.36</v>
          </cell>
          <cell r="H12">
            <v>1177</v>
          </cell>
          <cell r="I12">
            <v>541.80999999999995</v>
          </cell>
        </row>
        <row r="13">
          <cell r="A13" t="str">
            <v>넝마㎏</v>
          </cell>
          <cell r="B13" t="str">
            <v>넝마</v>
          </cell>
          <cell r="D13" t="str">
            <v>㎏</v>
          </cell>
          <cell r="E13">
            <v>1500</v>
          </cell>
          <cell r="F13">
            <v>1142</v>
          </cell>
          <cell r="I13">
            <v>1500</v>
          </cell>
        </row>
        <row r="14">
          <cell r="A14" t="str">
            <v>녹막이페인트KSM-5311 2종ℓ</v>
          </cell>
          <cell r="B14" t="str">
            <v>녹막이페인트</v>
          </cell>
          <cell r="C14" t="str">
            <v>KSM-5311 2종</v>
          </cell>
          <cell r="D14" t="str">
            <v>ℓ</v>
          </cell>
          <cell r="E14">
            <v>5027</v>
          </cell>
          <cell r="F14">
            <v>308</v>
          </cell>
          <cell r="G14">
            <v>5027</v>
          </cell>
          <cell r="H14">
            <v>427</v>
          </cell>
          <cell r="I14">
            <v>5027</v>
          </cell>
        </row>
        <row r="15">
          <cell r="A15" t="str">
            <v>달대볼트φ9×1,000㎜개</v>
          </cell>
          <cell r="B15" t="str">
            <v>달대볼트</v>
          </cell>
          <cell r="C15" t="str">
            <v>φ9×1,000㎜</v>
          </cell>
          <cell r="D15" t="str">
            <v>개</v>
          </cell>
          <cell r="G15">
            <v>482</v>
          </cell>
          <cell r="H15">
            <v>381</v>
          </cell>
          <cell r="I15">
            <v>482</v>
          </cell>
        </row>
        <row r="16">
          <cell r="A16" t="str">
            <v>동관φ15m</v>
          </cell>
          <cell r="B16" t="str">
            <v>동관</v>
          </cell>
          <cell r="C16" t="str">
            <v>φ15</v>
          </cell>
          <cell r="D16" t="str">
            <v>m</v>
          </cell>
          <cell r="E16">
            <v>1680</v>
          </cell>
          <cell r="F16">
            <v>476</v>
          </cell>
          <cell r="G16">
            <v>1680</v>
          </cell>
          <cell r="H16">
            <v>535</v>
          </cell>
          <cell r="I16">
            <v>1680</v>
          </cell>
        </row>
        <row r="17">
          <cell r="A17" t="str">
            <v>동관φ20m</v>
          </cell>
          <cell r="B17" t="str">
            <v>동관</v>
          </cell>
          <cell r="C17" t="str">
            <v>φ20</v>
          </cell>
          <cell r="D17" t="str">
            <v>m</v>
          </cell>
          <cell r="E17">
            <v>2640</v>
          </cell>
          <cell r="F17">
            <v>476</v>
          </cell>
          <cell r="G17">
            <v>2640</v>
          </cell>
          <cell r="H17">
            <v>535</v>
          </cell>
          <cell r="I17">
            <v>2640</v>
          </cell>
        </row>
        <row r="18">
          <cell r="A18" t="str">
            <v>동관φ25m</v>
          </cell>
          <cell r="B18" t="str">
            <v>동관</v>
          </cell>
          <cell r="C18" t="str">
            <v>φ25</v>
          </cell>
          <cell r="D18" t="str">
            <v>m</v>
          </cell>
          <cell r="E18">
            <v>3780</v>
          </cell>
          <cell r="F18">
            <v>476</v>
          </cell>
          <cell r="G18">
            <v>3780</v>
          </cell>
          <cell r="H18">
            <v>535</v>
          </cell>
          <cell r="I18">
            <v>3780</v>
          </cell>
        </row>
        <row r="19">
          <cell r="A19" t="str">
            <v>동관φ32m</v>
          </cell>
          <cell r="B19" t="str">
            <v>동관</v>
          </cell>
          <cell r="C19" t="str">
            <v>φ32</v>
          </cell>
          <cell r="D19" t="str">
            <v>m</v>
          </cell>
          <cell r="E19">
            <v>5100</v>
          </cell>
          <cell r="F19">
            <v>476</v>
          </cell>
          <cell r="G19">
            <v>5090</v>
          </cell>
          <cell r="H19">
            <v>535</v>
          </cell>
          <cell r="I19">
            <v>5090</v>
          </cell>
        </row>
        <row r="20">
          <cell r="A20" t="str">
            <v>동레듀샤20×15EA</v>
          </cell>
          <cell r="B20" t="str">
            <v>동레듀샤</v>
          </cell>
          <cell r="C20" t="str">
            <v>20×15</v>
          </cell>
          <cell r="D20" t="str">
            <v>EA</v>
          </cell>
          <cell r="E20">
            <v>223</v>
          </cell>
          <cell r="F20">
            <v>477</v>
          </cell>
          <cell r="G20">
            <v>279</v>
          </cell>
          <cell r="H20">
            <v>536</v>
          </cell>
          <cell r="I20">
            <v>223</v>
          </cell>
        </row>
        <row r="21">
          <cell r="A21" t="str">
            <v>동레듀샤25×20EA</v>
          </cell>
          <cell r="B21" t="str">
            <v>동레듀샤</v>
          </cell>
          <cell r="C21" t="str">
            <v>25×20</v>
          </cell>
          <cell r="D21" t="str">
            <v>EA</v>
          </cell>
          <cell r="E21">
            <v>331</v>
          </cell>
          <cell r="F21">
            <v>477</v>
          </cell>
          <cell r="G21">
            <v>413</v>
          </cell>
          <cell r="H21">
            <v>536</v>
          </cell>
          <cell r="I21">
            <v>331</v>
          </cell>
        </row>
        <row r="22">
          <cell r="A22" t="str">
            <v>동레듀샤32×25EA</v>
          </cell>
          <cell r="B22" t="str">
            <v>동레듀샤</v>
          </cell>
          <cell r="C22" t="str">
            <v>32×25</v>
          </cell>
          <cell r="D22" t="str">
            <v>EA</v>
          </cell>
          <cell r="E22">
            <v>452</v>
          </cell>
          <cell r="F22">
            <v>477</v>
          </cell>
          <cell r="G22">
            <v>564</v>
          </cell>
          <cell r="H22">
            <v>536</v>
          </cell>
          <cell r="I22">
            <v>452</v>
          </cell>
        </row>
        <row r="23">
          <cell r="A23" t="str">
            <v>동소켓φ15EA</v>
          </cell>
          <cell r="B23" t="str">
            <v>동소켓</v>
          </cell>
          <cell r="C23" t="str">
            <v>φ15</v>
          </cell>
          <cell r="D23" t="str">
            <v>EA</v>
          </cell>
          <cell r="E23">
            <v>114</v>
          </cell>
          <cell r="F23">
            <v>477</v>
          </cell>
          <cell r="G23">
            <v>143</v>
          </cell>
          <cell r="H23">
            <v>536</v>
          </cell>
          <cell r="I23">
            <v>114</v>
          </cell>
        </row>
        <row r="24">
          <cell r="A24" t="str">
            <v>동소켓φ20EA</v>
          </cell>
          <cell r="B24" t="str">
            <v>동소켓</v>
          </cell>
          <cell r="C24" t="str">
            <v>φ20</v>
          </cell>
          <cell r="D24" t="str">
            <v>EA</v>
          </cell>
          <cell r="E24">
            <v>172</v>
          </cell>
          <cell r="F24">
            <v>477</v>
          </cell>
          <cell r="G24">
            <v>216</v>
          </cell>
          <cell r="H24">
            <v>536</v>
          </cell>
          <cell r="I24">
            <v>172</v>
          </cell>
        </row>
        <row r="25">
          <cell r="A25" t="str">
            <v>동소켓φ25EA</v>
          </cell>
          <cell r="B25" t="str">
            <v>동소켓</v>
          </cell>
          <cell r="C25" t="str">
            <v>φ25</v>
          </cell>
          <cell r="D25" t="str">
            <v>EA</v>
          </cell>
          <cell r="E25">
            <v>258</v>
          </cell>
          <cell r="F25">
            <v>477</v>
          </cell>
          <cell r="G25">
            <v>323</v>
          </cell>
          <cell r="H25">
            <v>536</v>
          </cell>
          <cell r="I25">
            <v>258</v>
          </cell>
        </row>
        <row r="26">
          <cell r="A26" t="str">
            <v>동소켓φ32EA</v>
          </cell>
          <cell r="B26" t="str">
            <v>동소켓</v>
          </cell>
          <cell r="C26" t="str">
            <v>φ32</v>
          </cell>
          <cell r="D26" t="str">
            <v>EA</v>
          </cell>
          <cell r="E26">
            <v>331</v>
          </cell>
          <cell r="F26">
            <v>477</v>
          </cell>
          <cell r="G26">
            <v>413</v>
          </cell>
          <cell r="H26">
            <v>536</v>
          </cell>
          <cell r="I26">
            <v>331</v>
          </cell>
        </row>
        <row r="27">
          <cell r="A27" t="str">
            <v>동엘보φ15EA</v>
          </cell>
          <cell r="B27" t="str">
            <v>동엘보</v>
          </cell>
          <cell r="C27" t="str">
            <v>φ15</v>
          </cell>
          <cell r="D27" t="str">
            <v>EA</v>
          </cell>
          <cell r="E27">
            <v>258</v>
          </cell>
          <cell r="F27">
            <v>477</v>
          </cell>
          <cell r="G27">
            <v>217</v>
          </cell>
          <cell r="H27">
            <v>536</v>
          </cell>
          <cell r="I27">
            <v>217</v>
          </cell>
        </row>
        <row r="28">
          <cell r="A28" t="str">
            <v>동엘보φ20EA</v>
          </cell>
          <cell r="B28" t="str">
            <v>동엘보</v>
          </cell>
          <cell r="C28" t="str">
            <v>φ20</v>
          </cell>
          <cell r="D28" t="str">
            <v>EA</v>
          </cell>
          <cell r="E28">
            <v>356</v>
          </cell>
          <cell r="F28">
            <v>477</v>
          </cell>
          <cell r="G28">
            <v>445</v>
          </cell>
          <cell r="H28">
            <v>536</v>
          </cell>
          <cell r="I28">
            <v>356</v>
          </cell>
        </row>
        <row r="29">
          <cell r="A29" t="str">
            <v>동엘보φ25EA</v>
          </cell>
          <cell r="B29" t="str">
            <v>동엘보</v>
          </cell>
          <cell r="C29" t="str">
            <v>φ25</v>
          </cell>
          <cell r="D29" t="str">
            <v>EA</v>
          </cell>
          <cell r="E29">
            <v>616</v>
          </cell>
          <cell r="F29">
            <v>477</v>
          </cell>
          <cell r="G29">
            <v>769</v>
          </cell>
          <cell r="H29">
            <v>536</v>
          </cell>
          <cell r="I29">
            <v>616</v>
          </cell>
        </row>
        <row r="30">
          <cell r="A30" t="str">
            <v>동엘보φ32EA</v>
          </cell>
          <cell r="B30" t="str">
            <v>동엘보</v>
          </cell>
          <cell r="C30" t="str">
            <v>φ32</v>
          </cell>
          <cell r="D30" t="str">
            <v>EA</v>
          </cell>
          <cell r="E30">
            <v>946</v>
          </cell>
          <cell r="F30">
            <v>477</v>
          </cell>
          <cell r="G30">
            <v>1183</v>
          </cell>
          <cell r="H30">
            <v>536</v>
          </cell>
          <cell r="I30">
            <v>946</v>
          </cell>
        </row>
        <row r="31">
          <cell r="A31" t="str">
            <v>동용접봉(은납봉)B-CUP 3㎏</v>
          </cell>
          <cell r="B31" t="str">
            <v>동용접봉(은납봉)</v>
          </cell>
          <cell r="C31" t="str">
            <v>B-CUP 3</v>
          </cell>
          <cell r="D31" t="str">
            <v>㎏</v>
          </cell>
          <cell r="E31">
            <v>17500</v>
          </cell>
          <cell r="F31">
            <v>781</v>
          </cell>
          <cell r="I31">
            <v>17500</v>
          </cell>
        </row>
        <row r="32">
          <cell r="A32" t="str">
            <v>동티20×15EA</v>
          </cell>
          <cell r="B32" t="str">
            <v>동티</v>
          </cell>
          <cell r="C32" t="str">
            <v>20×15</v>
          </cell>
          <cell r="D32" t="str">
            <v>EA</v>
          </cell>
          <cell r="E32">
            <v>560</v>
          </cell>
          <cell r="F32">
            <v>477</v>
          </cell>
          <cell r="G32">
            <v>700</v>
          </cell>
          <cell r="H32">
            <v>536</v>
          </cell>
          <cell r="I32">
            <v>560</v>
          </cell>
        </row>
        <row r="33">
          <cell r="A33" t="str">
            <v>동티25×20EA</v>
          </cell>
          <cell r="B33" t="str">
            <v>동티</v>
          </cell>
          <cell r="C33" t="str">
            <v>25×20</v>
          </cell>
          <cell r="D33" t="str">
            <v>EA</v>
          </cell>
          <cell r="E33">
            <v>862</v>
          </cell>
          <cell r="F33">
            <v>477</v>
          </cell>
          <cell r="G33">
            <v>1078</v>
          </cell>
          <cell r="H33">
            <v>536</v>
          </cell>
          <cell r="I33">
            <v>862</v>
          </cell>
        </row>
        <row r="34">
          <cell r="A34" t="str">
            <v>동티25×25EA</v>
          </cell>
          <cell r="B34" t="str">
            <v>동티</v>
          </cell>
          <cell r="C34" t="str">
            <v>25×25</v>
          </cell>
          <cell r="D34" t="str">
            <v>EA</v>
          </cell>
          <cell r="E34">
            <v>862</v>
          </cell>
          <cell r="F34">
            <v>477</v>
          </cell>
          <cell r="G34">
            <v>1078</v>
          </cell>
          <cell r="H34">
            <v>536</v>
          </cell>
          <cell r="I34">
            <v>862</v>
          </cell>
        </row>
        <row r="35">
          <cell r="A35" t="str">
            <v>동티32×20EA</v>
          </cell>
          <cell r="B35" t="str">
            <v>동티</v>
          </cell>
          <cell r="C35" t="str">
            <v>32×20</v>
          </cell>
          <cell r="D35" t="str">
            <v>EA</v>
          </cell>
          <cell r="E35">
            <v>1466</v>
          </cell>
          <cell r="F35">
            <v>477</v>
          </cell>
          <cell r="G35">
            <v>1832</v>
          </cell>
          <cell r="H35">
            <v>536</v>
          </cell>
          <cell r="I35">
            <v>1466</v>
          </cell>
        </row>
        <row r="36">
          <cell r="A36" t="str">
            <v>루프드레인φ100개</v>
          </cell>
          <cell r="B36" t="str">
            <v>루프드레인</v>
          </cell>
          <cell r="C36" t="str">
            <v>φ100</v>
          </cell>
          <cell r="D36" t="str">
            <v>개</v>
          </cell>
          <cell r="E36">
            <v>33600</v>
          </cell>
          <cell r="F36">
            <v>362</v>
          </cell>
          <cell r="I36">
            <v>33600</v>
          </cell>
        </row>
        <row r="37">
          <cell r="A37" t="str">
            <v>리빙우드㎡</v>
          </cell>
          <cell r="B37" t="str">
            <v>리빙우드</v>
          </cell>
          <cell r="D37" t="str">
            <v>㎡</v>
          </cell>
          <cell r="E37">
            <v>39800</v>
          </cell>
          <cell r="F37">
            <v>372</v>
          </cell>
          <cell r="I37">
            <v>39800</v>
          </cell>
        </row>
        <row r="38">
          <cell r="A38" t="str">
            <v>마이너찬넬19×11×1.2tm</v>
          </cell>
          <cell r="B38" t="str">
            <v>마이너찬넬</v>
          </cell>
          <cell r="C38" t="str">
            <v>19×11×1.2t</v>
          </cell>
          <cell r="D38" t="str">
            <v>m</v>
          </cell>
          <cell r="E38">
            <v>390</v>
          </cell>
          <cell r="F38">
            <v>449</v>
          </cell>
          <cell r="G38">
            <v>397</v>
          </cell>
          <cell r="H38">
            <v>381</v>
          </cell>
          <cell r="I38">
            <v>390</v>
          </cell>
        </row>
        <row r="39">
          <cell r="A39" t="str">
            <v>모래㎥</v>
          </cell>
          <cell r="B39" t="str">
            <v>모래</v>
          </cell>
          <cell r="D39" t="str">
            <v>㎥</v>
          </cell>
          <cell r="E39">
            <v>16500</v>
          </cell>
          <cell r="F39">
            <v>96</v>
          </cell>
          <cell r="G39">
            <v>16000</v>
          </cell>
          <cell r="H39">
            <v>111</v>
          </cell>
          <cell r="I39">
            <v>16000</v>
          </cell>
        </row>
        <row r="40">
          <cell r="A40" t="str">
            <v>목재문1,200×2,400개소</v>
          </cell>
          <cell r="B40" t="str">
            <v>목재문</v>
          </cell>
          <cell r="C40" t="str">
            <v>1,200×2,400</v>
          </cell>
          <cell r="D40" t="str">
            <v>개소</v>
          </cell>
          <cell r="I40">
            <v>650000</v>
          </cell>
        </row>
        <row r="41">
          <cell r="A41" t="str">
            <v>목재문800×2,000EA</v>
          </cell>
          <cell r="B41" t="str">
            <v>목재문</v>
          </cell>
          <cell r="C41" t="str">
            <v>800×2,000</v>
          </cell>
          <cell r="D41" t="str">
            <v>EA</v>
          </cell>
          <cell r="I41">
            <v>320000</v>
          </cell>
        </row>
        <row r="42">
          <cell r="A42" t="str">
            <v>못N50㎏</v>
          </cell>
          <cell r="B42" t="str">
            <v>못</v>
          </cell>
          <cell r="C42" t="str">
            <v>N50</v>
          </cell>
          <cell r="D42" t="str">
            <v>㎏</v>
          </cell>
          <cell r="E42">
            <v>588</v>
          </cell>
          <cell r="F42">
            <v>70</v>
          </cell>
          <cell r="G42">
            <v>680</v>
          </cell>
          <cell r="H42">
            <v>69</v>
          </cell>
          <cell r="I42">
            <v>588</v>
          </cell>
        </row>
        <row r="43">
          <cell r="A43" t="str">
            <v>방수액ℓ</v>
          </cell>
          <cell r="B43" t="str">
            <v>방수액</v>
          </cell>
          <cell r="D43" t="str">
            <v>ℓ</v>
          </cell>
          <cell r="G43">
            <v>506</v>
          </cell>
          <cell r="H43">
            <v>335</v>
          </cell>
          <cell r="I43">
            <v>506</v>
          </cell>
        </row>
        <row r="44">
          <cell r="A44" t="str">
            <v>백시멘트㎏</v>
          </cell>
          <cell r="B44" t="str">
            <v>백시멘트</v>
          </cell>
          <cell r="D44" t="str">
            <v>㎏</v>
          </cell>
          <cell r="E44">
            <v>181.81</v>
          </cell>
          <cell r="F44">
            <v>97</v>
          </cell>
          <cell r="G44">
            <v>181.81</v>
          </cell>
          <cell r="H44">
            <v>113</v>
          </cell>
          <cell r="I44">
            <v>181.81</v>
          </cell>
        </row>
        <row r="45">
          <cell r="A45" t="str">
            <v>보온재(AT/15T)φ15m</v>
          </cell>
          <cell r="B45" t="str">
            <v>보온재(AT/15T)</v>
          </cell>
          <cell r="C45" t="str">
            <v>φ15</v>
          </cell>
          <cell r="D45" t="str">
            <v>m</v>
          </cell>
          <cell r="E45">
            <v>820</v>
          </cell>
          <cell r="F45">
            <v>595</v>
          </cell>
          <cell r="I45">
            <v>820</v>
          </cell>
        </row>
        <row r="46">
          <cell r="A46" t="str">
            <v>보온재(AT/15T)φ20m</v>
          </cell>
          <cell r="B46" t="str">
            <v>보온재(AT/15T)</v>
          </cell>
          <cell r="C46" t="str">
            <v>φ20</v>
          </cell>
          <cell r="D46" t="str">
            <v>m</v>
          </cell>
          <cell r="E46">
            <v>863</v>
          </cell>
          <cell r="F46">
            <v>595</v>
          </cell>
          <cell r="I46">
            <v>863</v>
          </cell>
        </row>
        <row r="47">
          <cell r="A47" t="str">
            <v>보온재(AT/15T)φ25m</v>
          </cell>
          <cell r="B47" t="str">
            <v>보온재(AT/15T)</v>
          </cell>
          <cell r="C47" t="str">
            <v>φ25</v>
          </cell>
          <cell r="D47" t="str">
            <v>m</v>
          </cell>
          <cell r="E47">
            <v>964</v>
          </cell>
          <cell r="F47">
            <v>595</v>
          </cell>
          <cell r="I47">
            <v>964</v>
          </cell>
        </row>
        <row r="48">
          <cell r="A48" t="str">
            <v>보온재(AT/15T)φ32m</v>
          </cell>
          <cell r="B48" t="str">
            <v>보온재(AT/15T)</v>
          </cell>
          <cell r="C48" t="str">
            <v>φ32</v>
          </cell>
          <cell r="D48" t="str">
            <v>m</v>
          </cell>
          <cell r="E48">
            <v>1136</v>
          </cell>
          <cell r="F48">
            <v>595</v>
          </cell>
          <cell r="I48">
            <v>1136</v>
          </cell>
        </row>
        <row r="49">
          <cell r="A49" t="str">
            <v>보조강재㎏</v>
          </cell>
          <cell r="B49" t="str">
            <v>보조강재</v>
          </cell>
          <cell r="D49" t="str">
            <v>㎏</v>
          </cell>
          <cell r="E49">
            <v>400</v>
          </cell>
          <cell r="F49">
            <v>47</v>
          </cell>
          <cell r="G49">
            <v>475</v>
          </cell>
          <cell r="H49">
            <v>48</v>
          </cell>
          <cell r="I49">
            <v>400</v>
          </cell>
        </row>
        <row r="50">
          <cell r="A50" t="str">
            <v>본드통</v>
          </cell>
          <cell r="B50" t="str">
            <v>본드</v>
          </cell>
          <cell r="D50" t="str">
            <v>통</v>
          </cell>
          <cell r="I50">
            <v>4000</v>
          </cell>
        </row>
        <row r="51">
          <cell r="A51" t="str">
            <v>본드ℓ</v>
          </cell>
          <cell r="B51" t="str">
            <v>본드</v>
          </cell>
          <cell r="D51" t="str">
            <v>ℓ</v>
          </cell>
          <cell r="E51">
            <v>3597</v>
          </cell>
          <cell r="F51" t="str">
            <v>적산 487</v>
          </cell>
          <cell r="I51">
            <v>3597</v>
          </cell>
        </row>
        <row r="52">
          <cell r="A52" t="str">
            <v>비누대EA</v>
          </cell>
          <cell r="B52" t="str">
            <v>비누대</v>
          </cell>
          <cell r="D52" t="str">
            <v>EA</v>
          </cell>
          <cell r="I52">
            <v>4000</v>
          </cell>
        </row>
        <row r="53">
          <cell r="A53" t="str">
            <v>비닐커텐식</v>
          </cell>
          <cell r="B53" t="str">
            <v>비닐커텐</v>
          </cell>
          <cell r="D53" t="str">
            <v>식</v>
          </cell>
          <cell r="I53">
            <v>70000</v>
          </cell>
        </row>
        <row r="54">
          <cell r="A54" t="str">
            <v>산소병</v>
          </cell>
          <cell r="B54" t="str">
            <v>산소</v>
          </cell>
          <cell r="D54" t="str">
            <v>병</v>
          </cell>
          <cell r="E54">
            <v>10500</v>
          </cell>
          <cell r="F54">
            <v>1058</v>
          </cell>
          <cell r="G54">
            <v>11000</v>
          </cell>
          <cell r="H54">
            <v>1175</v>
          </cell>
          <cell r="I54">
            <v>10500</v>
          </cell>
        </row>
        <row r="55">
          <cell r="A55" t="str">
            <v>산소㎥</v>
          </cell>
          <cell r="B55" t="str">
            <v>산소</v>
          </cell>
          <cell r="D55" t="str">
            <v>㎥</v>
          </cell>
          <cell r="E55">
            <v>2187</v>
          </cell>
          <cell r="F55">
            <v>1058</v>
          </cell>
          <cell r="G55">
            <v>2291</v>
          </cell>
          <cell r="H55">
            <v>1175</v>
          </cell>
          <cell r="I55">
            <v>2187</v>
          </cell>
        </row>
        <row r="56">
          <cell r="A56" t="str">
            <v>샌드위치판넬지붕T=50㎜㎥</v>
          </cell>
          <cell r="B56" t="str">
            <v>샌드위치판넬</v>
          </cell>
          <cell r="C56" t="str">
            <v>지붕T=50㎜</v>
          </cell>
          <cell r="D56" t="str">
            <v>㎥</v>
          </cell>
          <cell r="E56">
            <v>25150</v>
          </cell>
          <cell r="F56">
            <v>397</v>
          </cell>
          <cell r="G56">
            <v>27600</v>
          </cell>
          <cell r="H56">
            <v>376</v>
          </cell>
          <cell r="I56">
            <v>25150</v>
          </cell>
        </row>
        <row r="57">
          <cell r="A57" t="str">
            <v>서비스볼트본</v>
          </cell>
          <cell r="B57" t="str">
            <v>서비스볼트</v>
          </cell>
          <cell r="D57" t="str">
            <v>본</v>
          </cell>
          <cell r="E57">
            <v>450</v>
          </cell>
          <cell r="F57">
            <v>77</v>
          </cell>
          <cell r="G57">
            <v>450</v>
          </cell>
          <cell r="H57">
            <v>95</v>
          </cell>
          <cell r="I57">
            <v>450</v>
          </cell>
        </row>
        <row r="58">
          <cell r="A58" t="str">
            <v>세면기조</v>
          </cell>
          <cell r="B58" t="str">
            <v>세면기</v>
          </cell>
          <cell r="D58" t="str">
            <v>조</v>
          </cell>
          <cell r="E58">
            <v>93500</v>
          </cell>
          <cell r="F58">
            <v>564</v>
          </cell>
          <cell r="I58">
            <v>93500</v>
          </cell>
        </row>
        <row r="59">
          <cell r="A59" t="str">
            <v>소변기조</v>
          </cell>
          <cell r="B59" t="str">
            <v>소변기</v>
          </cell>
          <cell r="D59" t="str">
            <v>조</v>
          </cell>
          <cell r="E59">
            <v>90200</v>
          </cell>
          <cell r="F59">
            <v>564</v>
          </cell>
          <cell r="G59">
            <v>90000</v>
          </cell>
          <cell r="H59">
            <v>627</v>
          </cell>
          <cell r="I59">
            <v>90000</v>
          </cell>
        </row>
        <row r="60">
          <cell r="A60" t="str">
            <v>소켓φ100EA</v>
          </cell>
          <cell r="B60" t="str">
            <v>소켓</v>
          </cell>
          <cell r="C60" t="str">
            <v>φ100</v>
          </cell>
          <cell r="D60" t="str">
            <v>EA</v>
          </cell>
          <cell r="E60">
            <v>880</v>
          </cell>
          <cell r="F60">
            <v>486</v>
          </cell>
          <cell r="G60">
            <v>850</v>
          </cell>
          <cell r="H60">
            <v>545</v>
          </cell>
          <cell r="I60">
            <v>850</v>
          </cell>
        </row>
        <row r="61">
          <cell r="A61" t="str">
            <v>소켓φ50EA</v>
          </cell>
          <cell r="B61" t="str">
            <v>소켓</v>
          </cell>
          <cell r="C61" t="str">
            <v>φ50</v>
          </cell>
          <cell r="D61" t="str">
            <v>EA</v>
          </cell>
          <cell r="E61">
            <v>200</v>
          </cell>
          <cell r="F61">
            <v>486</v>
          </cell>
          <cell r="G61">
            <v>180</v>
          </cell>
          <cell r="H61">
            <v>545</v>
          </cell>
          <cell r="I61">
            <v>180</v>
          </cell>
        </row>
        <row r="62">
          <cell r="A62" t="str">
            <v>수건걸이EA</v>
          </cell>
          <cell r="B62" t="str">
            <v>수건걸이</v>
          </cell>
          <cell r="D62" t="str">
            <v>EA</v>
          </cell>
          <cell r="I62">
            <v>8000</v>
          </cell>
        </row>
        <row r="63">
          <cell r="A63" t="str">
            <v>수전엘보φ15EA</v>
          </cell>
          <cell r="B63" t="str">
            <v>수전엘보</v>
          </cell>
          <cell r="C63" t="str">
            <v>φ15</v>
          </cell>
          <cell r="D63" t="str">
            <v>EA</v>
          </cell>
          <cell r="E63">
            <v>2860</v>
          </cell>
          <cell r="F63">
            <v>482</v>
          </cell>
          <cell r="G63">
            <v>2780</v>
          </cell>
          <cell r="H63">
            <v>536</v>
          </cell>
          <cell r="I63">
            <v>2780</v>
          </cell>
        </row>
        <row r="64">
          <cell r="A64" t="str">
            <v>스텐후레임㎡</v>
          </cell>
          <cell r="B64" t="str">
            <v>스텐후레임</v>
          </cell>
          <cell r="D64" t="str">
            <v>㎡</v>
          </cell>
          <cell r="E64">
            <v>85000</v>
          </cell>
          <cell r="F64">
            <v>332</v>
          </cell>
          <cell r="G64">
            <v>136000</v>
          </cell>
          <cell r="H64">
            <v>400</v>
          </cell>
          <cell r="I64">
            <v>85000</v>
          </cell>
        </row>
        <row r="65">
          <cell r="A65" t="str">
            <v>스트롱앙카3/8"EA</v>
          </cell>
          <cell r="B65" t="str">
            <v>스트롱앙카</v>
          </cell>
          <cell r="C65" t="str">
            <v>3/8"</v>
          </cell>
          <cell r="D65" t="str">
            <v>EA</v>
          </cell>
          <cell r="E65">
            <v>58</v>
          </cell>
          <cell r="F65">
            <v>77</v>
          </cell>
          <cell r="I65">
            <v>58</v>
          </cell>
        </row>
        <row r="66">
          <cell r="A66" t="str">
            <v>시멘트㎏</v>
          </cell>
          <cell r="B66" t="str">
            <v>시멘트</v>
          </cell>
          <cell r="D66" t="str">
            <v>㎏</v>
          </cell>
          <cell r="E66">
            <v>79.540000000000006</v>
          </cell>
          <cell r="F66">
            <v>97</v>
          </cell>
          <cell r="G66">
            <v>79.540000000000006</v>
          </cell>
          <cell r="H66">
            <v>113</v>
          </cell>
          <cell r="I66">
            <v>79.540000000000006</v>
          </cell>
        </row>
        <row r="67">
          <cell r="A67" t="str">
            <v>신너KSM-5319 2종ℓ</v>
          </cell>
          <cell r="B67" t="str">
            <v>신너</v>
          </cell>
          <cell r="C67" t="str">
            <v>KSM-5319 2종</v>
          </cell>
          <cell r="D67" t="str">
            <v>ℓ</v>
          </cell>
          <cell r="E67">
            <v>1283</v>
          </cell>
          <cell r="F67">
            <v>308</v>
          </cell>
          <cell r="G67">
            <v>1283</v>
          </cell>
          <cell r="H67">
            <v>430</v>
          </cell>
          <cell r="I67">
            <v>1283</v>
          </cell>
        </row>
        <row r="68">
          <cell r="A68" t="str">
            <v>실리콘ℓ</v>
          </cell>
          <cell r="B68" t="str">
            <v>실리콘</v>
          </cell>
          <cell r="D68" t="str">
            <v>ℓ</v>
          </cell>
          <cell r="E68">
            <v>11975</v>
          </cell>
          <cell r="F68" t="str">
            <v>적산 487</v>
          </cell>
          <cell r="I68">
            <v>11975</v>
          </cell>
        </row>
        <row r="69">
          <cell r="A69" t="str">
            <v>아미텍스6㎜개</v>
          </cell>
          <cell r="B69" t="str">
            <v>아미텍스</v>
          </cell>
          <cell r="C69" t="str">
            <v>6㎜</v>
          </cell>
          <cell r="D69" t="str">
            <v>개</v>
          </cell>
          <cell r="E69">
            <v>3500</v>
          </cell>
          <cell r="F69">
            <v>387</v>
          </cell>
          <cell r="G69">
            <v>4700</v>
          </cell>
          <cell r="H69">
            <v>487</v>
          </cell>
          <cell r="I69">
            <v>3500</v>
          </cell>
        </row>
        <row r="70">
          <cell r="A70" t="str">
            <v>아세틸랜㎏</v>
          </cell>
          <cell r="B70" t="str">
            <v>아세틸랜</v>
          </cell>
          <cell r="D70" t="str">
            <v>㎏</v>
          </cell>
          <cell r="E70">
            <v>8000</v>
          </cell>
          <cell r="F70">
            <v>1058</v>
          </cell>
          <cell r="G70">
            <v>10000</v>
          </cell>
          <cell r="H70">
            <v>1175</v>
          </cell>
          <cell r="I70">
            <v>8000</v>
          </cell>
        </row>
        <row r="71">
          <cell r="A71" t="str">
            <v>앙카볼트φ20EA</v>
          </cell>
          <cell r="B71" t="str">
            <v>앙카볼트</v>
          </cell>
          <cell r="C71" t="str">
            <v>φ20</v>
          </cell>
          <cell r="D71" t="str">
            <v>EA</v>
          </cell>
          <cell r="E71">
            <v>847</v>
          </cell>
          <cell r="F71">
            <v>76</v>
          </cell>
          <cell r="G71">
            <v>880</v>
          </cell>
          <cell r="H71">
            <v>95</v>
          </cell>
          <cell r="I71">
            <v>847</v>
          </cell>
        </row>
        <row r="72">
          <cell r="A72" t="str">
            <v>양변기LOW TANK조</v>
          </cell>
          <cell r="B72" t="str">
            <v>양변기</v>
          </cell>
          <cell r="C72" t="str">
            <v>LOW TANK</v>
          </cell>
          <cell r="D72" t="str">
            <v>조</v>
          </cell>
          <cell r="E72">
            <v>66000</v>
          </cell>
          <cell r="F72">
            <v>564</v>
          </cell>
          <cell r="G72">
            <v>63000</v>
          </cell>
          <cell r="H72">
            <v>627</v>
          </cell>
          <cell r="I72">
            <v>63000</v>
          </cell>
        </row>
        <row r="73">
          <cell r="A73" t="str">
            <v>연마지#120매</v>
          </cell>
          <cell r="B73" t="str">
            <v>연마지</v>
          </cell>
          <cell r="C73" t="str">
            <v>#120</v>
          </cell>
          <cell r="D73" t="str">
            <v>매</v>
          </cell>
          <cell r="E73">
            <v>170</v>
          </cell>
          <cell r="F73">
            <v>814</v>
          </cell>
          <cell r="G73">
            <v>190</v>
          </cell>
          <cell r="H73">
            <v>1126</v>
          </cell>
          <cell r="I73">
            <v>170</v>
          </cell>
        </row>
        <row r="74">
          <cell r="A74" t="str">
            <v>용마루후레싱0.5㎜m</v>
          </cell>
          <cell r="B74" t="str">
            <v>용마루후레싱</v>
          </cell>
          <cell r="C74" t="str">
            <v>0.5㎜</v>
          </cell>
          <cell r="D74" t="str">
            <v>m</v>
          </cell>
          <cell r="E74">
            <v>3880</v>
          </cell>
          <cell r="F74">
            <v>398</v>
          </cell>
          <cell r="G74">
            <v>3880</v>
          </cell>
          <cell r="H74">
            <v>375</v>
          </cell>
          <cell r="I74">
            <v>3880</v>
          </cell>
        </row>
        <row r="75">
          <cell r="A75" t="str">
            <v>우레탄 프라이머㎏</v>
          </cell>
          <cell r="B75" t="str">
            <v>우레탄 프라이머</v>
          </cell>
          <cell r="D75" t="str">
            <v>㎏</v>
          </cell>
          <cell r="E75">
            <v>4000</v>
          </cell>
          <cell r="F75">
            <v>284</v>
          </cell>
          <cell r="G75">
            <v>4000</v>
          </cell>
          <cell r="H75">
            <v>346</v>
          </cell>
          <cell r="I75">
            <v>4000</v>
          </cell>
        </row>
        <row r="76">
          <cell r="A76" t="str">
            <v>인서트φ6㎜개</v>
          </cell>
          <cell r="B76" t="str">
            <v>인서트</v>
          </cell>
          <cell r="C76" t="str">
            <v>φ6㎜</v>
          </cell>
          <cell r="D76" t="str">
            <v>개</v>
          </cell>
          <cell r="E76">
            <v>44</v>
          </cell>
          <cell r="F76">
            <v>80</v>
          </cell>
          <cell r="G76">
            <v>40</v>
          </cell>
          <cell r="H76">
            <v>94</v>
          </cell>
          <cell r="I76">
            <v>40</v>
          </cell>
        </row>
        <row r="77">
          <cell r="A77" t="str">
            <v>일반행가φ100EA</v>
          </cell>
          <cell r="B77" t="str">
            <v>일반행가</v>
          </cell>
          <cell r="C77" t="str">
            <v>φ100</v>
          </cell>
          <cell r="D77" t="str">
            <v>EA</v>
          </cell>
          <cell r="E77">
            <v>800</v>
          </cell>
          <cell r="F77">
            <v>534</v>
          </cell>
          <cell r="G77">
            <v>1000</v>
          </cell>
          <cell r="H77">
            <v>550</v>
          </cell>
          <cell r="I77">
            <v>800</v>
          </cell>
        </row>
        <row r="78">
          <cell r="A78" t="str">
            <v>일반행가φ50EA</v>
          </cell>
          <cell r="B78" t="str">
            <v>일반행가</v>
          </cell>
          <cell r="C78" t="str">
            <v>φ50</v>
          </cell>
          <cell r="D78" t="str">
            <v>EA</v>
          </cell>
          <cell r="E78">
            <v>400</v>
          </cell>
          <cell r="F78">
            <v>534</v>
          </cell>
          <cell r="G78">
            <v>500</v>
          </cell>
          <cell r="H78">
            <v>550</v>
          </cell>
          <cell r="I78">
            <v>400</v>
          </cell>
        </row>
        <row r="79">
          <cell r="A79" t="str">
            <v>자갈25㎜㎥</v>
          </cell>
          <cell r="B79" t="str">
            <v>자갈</v>
          </cell>
          <cell r="C79" t="str">
            <v>25㎜</v>
          </cell>
          <cell r="D79" t="str">
            <v>㎥</v>
          </cell>
          <cell r="E79">
            <v>20000</v>
          </cell>
          <cell r="F79">
            <v>96</v>
          </cell>
          <cell r="G79">
            <v>18000</v>
          </cell>
          <cell r="H79">
            <v>111</v>
          </cell>
          <cell r="I79">
            <v>18000</v>
          </cell>
        </row>
        <row r="80">
          <cell r="A80" t="str">
            <v>자기질타일(바닥)150×150㎡</v>
          </cell>
          <cell r="B80" t="str">
            <v>자기질타일(바닥)</v>
          </cell>
          <cell r="C80" t="str">
            <v>150×150</v>
          </cell>
          <cell r="D80" t="str">
            <v>㎡</v>
          </cell>
          <cell r="E80">
            <v>8000</v>
          </cell>
          <cell r="F80">
            <v>261</v>
          </cell>
          <cell r="G80">
            <v>7200</v>
          </cell>
          <cell r="H80">
            <v>329</v>
          </cell>
          <cell r="I80">
            <v>7200</v>
          </cell>
        </row>
        <row r="81">
          <cell r="A81" t="str">
            <v>자기질타일(벽)150×150㎡</v>
          </cell>
          <cell r="B81" t="str">
            <v>자기질타일(벽)</v>
          </cell>
          <cell r="C81" t="str">
            <v>150×150</v>
          </cell>
          <cell r="D81" t="str">
            <v>㎡</v>
          </cell>
          <cell r="E81">
            <v>9500</v>
          </cell>
          <cell r="F81">
            <v>261</v>
          </cell>
          <cell r="G81">
            <v>10400</v>
          </cell>
          <cell r="H81">
            <v>329</v>
          </cell>
          <cell r="I81">
            <v>9500</v>
          </cell>
        </row>
        <row r="82">
          <cell r="A82" t="str">
            <v>장애자용 손잡이소변기EA</v>
          </cell>
          <cell r="B82" t="str">
            <v>장애자용 손잡이</v>
          </cell>
          <cell r="C82" t="str">
            <v>소변기</v>
          </cell>
          <cell r="D82" t="str">
            <v>EA</v>
          </cell>
          <cell r="I82">
            <v>110000</v>
          </cell>
        </row>
        <row r="83">
          <cell r="A83" t="str">
            <v>장애자용 손잡이양변기EA</v>
          </cell>
          <cell r="B83" t="str">
            <v>장애자용 손잡이</v>
          </cell>
          <cell r="C83" t="str">
            <v>양변기</v>
          </cell>
          <cell r="D83" t="str">
            <v>EA</v>
          </cell>
          <cell r="I83">
            <v>185000</v>
          </cell>
        </row>
        <row r="84">
          <cell r="A84" t="str">
            <v>장판지㎡</v>
          </cell>
          <cell r="B84" t="str">
            <v>장판지</v>
          </cell>
          <cell r="D84" t="str">
            <v>㎡</v>
          </cell>
          <cell r="E84">
            <v>1068</v>
          </cell>
          <cell r="F84">
            <v>438</v>
          </cell>
          <cell r="G84">
            <v>868</v>
          </cell>
          <cell r="H84">
            <v>499</v>
          </cell>
          <cell r="I84">
            <v>868</v>
          </cell>
        </row>
        <row r="85">
          <cell r="A85" t="str">
            <v>재배지㎡</v>
          </cell>
          <cell r="B85" t="str">
            <v>재배지</v>
          </cell>
          <cell r="D85" t="str">
            <v>㎡</v>
          </cell>
          <cell r="E85">
            <v>75</v>
          </cell>
          <cell r="F85">
            <v>438</v>
          </cell>
          <cell r="G85">
            <v>94</v>
          </cell>
          <cell r="H85">
            <v>499</v>
          </cell>
          <cell r="I85">
            <v>75</v>
          </cell>
        </row>
        <row r="86">
          <cell r="A86" t="str">
            <v>재털이EA</v>
          </cell>
          <cell r="B86" t="str">
            <v>재털이</v>
          </cell>
          <cell r="D86" t="str">
            <v>EA</v>
          </cell>
          <cell r="I86">
            <v>4000</v>
          </cell>
        </row>
        <row r="87">
          <cell r="A87" t="str">
            <v>전산볼트3/8"m</v>
          </cell>
          <cell r="B87" t="str">
            <v>전산볼트</v>
          </cell>
          <cell r="C87" t="str">
            <v>3/8"</v>
          </cell>
          <cell r="D87" t="str">
            <v>m</v>
          </cell>
          <cell r="E87">
            <v>319</v>
          </cell>
          <cell r="F87">
            <v>78</v>
          </cell>
          <cell r="G87">
            <v>312</v>
          </cell>
          <cell r="H87">
            <v>91</v>
          </cell>
          <cell r="I87">
            <v>312</v>
          </cell>
        </row>
        <row r="88">
          <cell r="A88" t="str">
            <v>절연행가φ15EA</v>
          </cell>
          <cell r="B88" t="str">
            <v>절연행가</v>
          </cell>
          <cell r="C88" t="str">
            <v>φ15</v>
          </cell>
          <cell r="D88" t="str">
            <v>EA</v>
          </cell>
          <cell r="E88">
            <v>360</v>
          </cell>
          <cell r="F88">
            <v>534</v>
          </cell>
          <cell r="G88">
            <v>360</v>
          </cell>
          <cell r="H88">
            <v>550</v>
          </cell>
          <cell r="I88">
            <v>360</v>
          </cell>
        </row>
        <row r="89">
          <cell r="A89" t="str">
            <v>절연행가φ20EA</v>
          </cell>
          <cell r="B89" t="str">
            <v>절연행가</v>
          </cell>
          <cell r="C89" t="str">
            <v>φ20</v>
          </cell>
          <cell r="D89" t="str">
            <v>EA</v>
          </cell>
          <cell r="E89">
            <v>390</v>
          </cell>
          <cell r="F89">
            <v>534</v>
          </cell>
          <cell r="G89">
            <v>390</v>
          </cell>
          <cell r="H89">
            <v>550</v>
          </cell>
          <cell r="I89">
            <v>390</v>
          </cell>
        </row>
        <row r="90">
          <cell r="A90" t="str">
            <v>절연행가φ25EA</v>
          </cell>
          <cell r="B90" t="str">
            <v>절연행가</v>
          </cell>
          <cell r="C90" t="str">
            <v>φ25</v>
          </cell>
          <cell r="D90" t="str">
            <v>EA</v>
          </cell>
          <cell r="E90">
            <v>440</v>
          </cell>
          <cell r="F90">
            <v>534</v>
          </cell>
          <cell r="G90">
            <v>440</v>
          </cell>
          <cell r="H90">
            <v>550</v>
          </cell>
          <cell r="I90">
            <v>440</v>
          </cell>
        </row>
        <row r="91">
          <cell r="A91" t="str">
            <v>절연행가φ32EA</v>
          </cell>
          <cell r="B91" t="str">
            <v>절연행가</v>
          </cell>
          <cell r="C91" t="str">
            <v>φ32</v>
          </cell>
          <cell r="D91" t="str">
            <v>EA</v>
          </cell>
          <cell r="E91">
            <v>480</v>
          </cell>
          <cell r="F91">
            <v>534</v>
          </cell>
          <cell r="G91">
            <v>480</v>
          </cell>
          <cell r="H91">
            <v>550</v>
          </cell>
          <cell r="I91">
            <v>480</v>
          </cell>
        </row>
        <row r="92">
          <cell r="A92" t="str">
            <v>정배지발포벽지㎡</v>
          </cell>
          <cell r="B92" t="str">
            <v>정배지</v>
          </cell>
          <cell r="C92" t="str">
            <v>발포벽지</v>
          </cell>
          <cell r="D92" t="str">
            <v>㎡</v>
          </cell>
          <cell r="G92">
            <v>900</v>
          </cell>
          <cell r="H92">
            <v>499</v>
          </cell>
          <cell r="I92">
            <v>900</v>
          </cell>
        </row>
        <row r="93">
          <cell r="A93" t="str">
            <v>정벌 및 바름㎡</v>
          </cell>
          <cell r="B93" t="str">
            <v>정벌 및 바름</v>
          </cell>
          <cell r="D93" t="str">
            <v>㎡</v>
          </cell>
          <cell r="E93">
            <v>75</v>
          </cell>
          <cell r="F93">
            <v>438</v>
          </cell>
          <cell r="G93">
            <v>94</v>
          </cell>
          <cell r="H93">
            <v>499</v>
          </cell>
          <cell r="I93">
            <v>75</v>
          </cell>
        </row>
        <row r="94">
          <cell r="A94" t="str">
            <v>정화조10인용대</v>
          </cell>
          <cell r="B94" t="str">
            <v>정화조</v>
          </cell>
          <cell r="C94" t="str">
            <v>10인용</v>
          </cell>
          <cell r="D94" t="str">
            <v>대</v>
          </cell>
          <cell r="I94">
            <v>200000</v>
          </cell>
        </row>
        <row r="95">
          <cell r="A95" t="str">
            <v>조합페인트KSM-5312 2급ℓ</v>
          </cell>
          <cell r="B95" t="str">
            <v>조합페인트</v>
          </cell>
          <cell r="C95" t="str">
            <v>KSM-5312 2급</v>
          </cell>
          <cell r="D95" t="str">
            <v>ℓ</v>
          </cell>
          <cell r="E95">
            <v>3220</v>
          </cell>
          <cell r="F95">
            <v>308</v>
          </cell>
          <cell r="G95">
            <v>3388</v>
          </cell>
          <cell r="H95">
            <v>427</v>
          </cell>
          <cell r="I95">
            <v>3220</v>
          </cell>
        </row>
        <row r="96">
          <cell r="A96" t="str">
            <v>지지철물개</v>
          </cell>
          <cell r="B96" t="str">
            <v>지지철물</v>
          </cell>
          <cell r="D96" t="str">
            <v>개</v>
          </cell>
          <cell r="I96">
            <v>500</v>
          </cell>
        </row>
        <row r="97">
          <cell r="A97" t="str">
            <v>찬넬크립34×34×1.2t조</v>
          </cell>
          <cell r="B97" t="str">
            <v>찬넬크립</v>
          </cell>
          <cell r="C97" t="str">
            <v>34×34×1.2t</v>
          </cell>
          <cell r="D97" t="str">
            <v>조</v>
          </cell>
          <cell r="G97">
            <v>106</v>
          </cell>
          <cell r="H97">
            <v>381</v>
          </cell>
          <cell r="I97">
            <v>106</v>
          </cell>
        </row>
        <row r="98">
          <cell r="A98" t="str">
            <v>창문600×600EA</v>
          </cell>
          <cell r="B98" t="str">
            <v>창문</v>
          </cell>
          <cell r="C98" t="str">
            <v>600×600</v>
          </cell>
          <cell r="D98" t="str">
            <v>EA</v>
          </cell>
          <cell r="I98">
            <v>60000</v>
          </cell>
        </row>
        <row r="99">
          <cell r="A99" t="str">
            <v>처마후레싱0.5㎜m</v>
          </cell>
          <cell r="B99" t="str">
            <v>처마후레싱</v>
          </cell>
          <cell r="C99" t="str">
            <v>0.5㎜</v>
          </cell>
          <cell r="D99" t="str">
            <v>m</v>
          </cell>
          <cell r="E99">
            <v>3700</v>
          </cell>
          <cell r="F99">
            <v>398</v>
          </cell>
          <cell r="G99">
            <v>3700</v>
          </cell>
          <cell r="H99">
            <v>375</v>
          </cell>
          <cell r="I99">
            <v>3700</v>
          </cell>
        </row>
        <row r="100">
          <cell r="A100" t="str">
            <v>초배지㎡</v>
          </cell>
          <cell r="B100" t="str">
            <v>초배지</v>
          </cell>
          <cell r="D100" t="str">
            <v>㎡</v>
          </cell>
          <cell r="E100">
            <v>75</v>
          </cell>
          <cell r="F100">
            <v>438</v>
          </cell>
          <cell r="G100">
            <v>94</v>
          </cell>
          <cell r="H100">
            <v>499</v>
          </cell>
          <cell r="I100">
            <v>75</v>
          </cell>
        </row>
        <row r="101">
          <cell r="A101" t="str">
            <v>캐링조인트90×40×13×0.5t조</v>
          </cell>
          <cell r="B101" t="str">
            <v>캐링조인트</v>
          </cell>
          <cell r="C101" t="str">
            <v>90×40×13×0.5t</v>
          </cell>
          <cell r="D101" t="str">
            <v>조</v>
          </cell>
          <cell r="G101">
            <v>127</v>
          </cell>
          <cell r="H101">
            <v>381</v>
          </cell>
          <cell r="I101">
            <v>127</v>
          </cell>
        </row>
        <row r="102">
          <cell r="A102" t="str">
            <v>캐링찬넬38×12×1.2tm</v>
          </cell>
          <cell r="B102" t="str">
            <v>캐링찬넬</v>
          </cell>
          <cell r="C102" t="str">
            <v>38×12×1.2t</v>
          </cell>
          <cell r="D102" t="str">
            <v>m</v>
          </cell>
          <cell r="E102">
            <v>460</v>
          </cell>
          <cell r="F102">
            <v>449</v>
          </cell>
          <cell r="G102">
            <v>583</v>
          </cell>
          <cell r="H102">
            <v>381</v>
          </cell>
          <cell r="I102">
            <v>460</v>
          </cell>
        </row>
        <row r="103">
          <cell r="A103" t="str">
            <v>큐비클칸막이㎡</v>
          </cell>
          <cell r="B103" t="str">
            <v>큐비클칸막이</v>
          </cell>
          <cell r="D103" t="str">
            <v>㎡</v>
          </cell>
          <cell r="E103">
            <v>55000</v>
          </cell>
          <cell r="F103">
            <v>439</v>
          </cell>
          <cell r="G103">
            <v>60000</v>
          </cell>
          <cell r="H103">
            <v>491</v>
          </cell>
          <cell r="I103">
            <v>55000</v>
          </cell>
        </row>
        <row r="104">
          <cell r="A104" t="str">
            <v>탑코트㎏</v>
          </cell>
          <cell r="B104" t="str">
            <v>탑코트</v>
          </cell>
          <cell r="D104" t="str">
            <v>㎏</v>
          </cell>
          <cell r="E104">
            <v>5000</v>
          </cell>
          <cell r="F104">
            <v>284</v>
          </cell>
          <cell r="G104">
            <v>4000</v>
          </cell>
          <cell r="H104">
            <v>346</v>
          </cell>
          <cell r="I104">
            <v>4000</v>
          </cell>
        </row>
        <row r="105">
          <cell r="A105" t="str">
            <v>테프론테이프Box</v>
          </cell>
          <cell r="B105" t="str">
            <v>테프론테이프</v>
          </cell>
          <cell r="D105" t="str">
            <v>Box</v>
          </cell>
          <cell r="I105">
            <v>40000</v>
          </cell>
        </row>
        <row r="106">
          <cell r="A106" t="str">
            <v>투명강화유리900×2,100EA</v>
          </cell>
          <cell r="B106" t="str">
            <v>투명강화유리</v>
          </cell>
          <cell r="C106" t="str">
            <v>900×2,100</v>
          </cell>
          <cell r="D106" t="str">
            <v>EA</v>
          </cell>
          <cell r="E106">
            <v>145000</v>
          </cell>
          <cell r="F106">
            <v>334</v>
          </cell>
          <cell r="G106">
            <v>130000</v>
          </cell>
          <cell r="H106">
            <v>400</v>
          </cell>
          <cell r="I106">
            <v>130000</v>
          </cell>
        </row>
        <row r="107">
          <cell r="A107" t="str">
            <v>투명복층유리12㎜㎡</v>
          </cell>
          <cell r="B107" t="str">
            <v>투명복층유리</v>
          </cell>
          <cell r="C107" t="str">
            <v>12㎜</v>
          </cell>
          <cell r="D107" t="str">
            <v>㎡</v>
          </cell>
          <cell r="E107">
            <v>18300</v>
          </cell>
          <cell r="F107">
            <v>366</v>
          </cell>
          <cell r="I107">
            <v>18300</v>
          </cell>
        </row>
        <row r="108">
          <cell r="A108" t="str">
            <v>퍼티SB-PU-319㎏</v>
          </cell>
          <cell r="B108" t="str">
            <v>퍼티</v>
          </cell>
          <cell r="C108" t="str">
            <v>SB-PU-319</v>
          </cell>
          <cell r="D108" t="str">
            <v>㎏</v>
          </cell>
          <cell r="E108">
            <v>2210</v>
          </cell>
          <cell r="F108">
            <v>312</v>
          </cell>
          <cell r="I108">
            <v>2210</v>
          </cell>
        </row>
        <row r="109">
          <cell r="A109" t="str">
            <v>포리마테이프롤</v>
          </cell>
          <cell r="B109" t="str">
            <v>포리마테이프</v>
          </cell>
          <cell r="D109" t="str">
            <v>롤</v>
          </cell>
          <cell r="E109">
            <v>1040</v>
          </cell>
          <cell r="F109">
            <v>600</v>
          </cell>
          <cell r="I109">
            <v>1040</v>
          </cell>
        </row>
        <row r="110">
          <cell r="A110" t="str">
            <v>폴리우레탄㎏</v>
          </cell>
          <cell r="B110" t="str">
            <v>폴리우레탄</v>
          </cell>
          <cell r="D110" t="str">
            <v>㎏</v>
          </cell>
          <cell r="E110">
            <v>4000</v>
          </cell>
          <cell r="F110">
            <v>284</v>
          </cell>
          <cell r="G110">
            <v>4000</v>
          </cell>
          <cell r="H110">
            <v>346</v>
          </cell>
          <cell r="I110">
            <v>4000</v>
          </cell>
        </row>
        <row r="111">
          <cell r="A111" t="str">
            <v>풀㎏</v>
          </cell>
          <cell r="B111" t="str">
            <v>풀</v>
          </cell>
          <cell r="D111" t="str">
            <v>㎏</v>
          </cell>
          <cell r="E111">
            <v>333</v>
          </cell>
          <cell r="F111">
            <v>438</v>
          </cell>
          <cell r="G111">
            <v>250</v>
          </cell>
          <cell r="H111">
            <v>499</v>
          </cell>
          <cell r="I111">
            <v>250</v>
          </cell>
        </row>
        <row r="112">
          <cell r="A112" t="str">
            <v>하이샤시(이중창)1,060×1,800개소</v>
          </cell>
          <cell r="B112" t="str">
            <v>하이샤시(이중창)</v>
          </cell>
          <cell r="C112" t="str">
            <v>1,060×1,800</v>
          </cell>
          <cell r="D112" t="str">
            <v>개소</v>
          </cell>
          <cell r="I112">
            <v>450000</v>
          </cell>
        </row>
        <row r="113">
          <cell r="A113" t="str">
            <v>하이샤시(이중창)1,260×1,800개소</v>
          </cell>
          <cell r="B113" t="str">
            <v>하이샤시(이중창)</v>
          </cell>
          <cell r="C113" t="str">
            <v>1,260×1,800</v>
          </cell>
          <cell r="D113" t="str">
            <v>개소</v>
          </cell>
          <cell r="I113">
            <v>500000</v>
          </cell>
        </row>
        <row r="114">
          <cell r="A114" t="str">
            <v>행가 및 핀110×23×18×2.3t조</v>
          </cell>
          <cell r="B114" t="str">
            <v>행가 및 핀</v>
          </cell>
          <cell r="C114" t="str">
            <v>110×23×18×2.3t</v>
          </cell>
          <cell r="D114" t="str">
            <v>조</v>
          </cell>
          <cell r="G114">
            <v>118</v>
          </cell>
          <cell r="H114">
            <v>381</v>
          </cell>
          <cell r="I114">
            <v>118</v>
          </cell>
        </row>
        <row r="115">
          <cell r="A115" t="str">
            <v>화장경EA</v>
          </cell>
          <cell r="B115" t="str">
            <v>화장경</v>
          </cell>
          <cell r="D115" t="str">
            <v>EA</v>
          </cell>
          <cell r="I115">
            <v>25000</v>
          </cell>
        </row>
        <row r="116">
          <cell r="A116" t="str">
            <v>후락스통</v>
          </cell>
          <cell r="B116" t="str">
            <v>후락스</v>
          </cell>
          <cell r="D116" t="str">
            <v>통</v>
          </cell>
          <cell r="I116">
            <v>5000</v>
          </cell>
        </row>
        <row r="117">
          <cell r="A117" t="str">
            <v>후로아힌지EA</v>
          </cell>
          <cell r="B117" t="str">
            <v>후로아힌지</v>
          </cell>
          <cell r="D117" t="str">
            <v>EA</v>
          </cell>
          <cell r="E117">
            <v>52000</v>
          </cell>
          <cell r="F117">
            <v>356</v>
          </cell>
          <cell r="G117">
            <v>49000</v>
          </cell>
          <cell r="H117">
            <v>420</v>
          </cell>
          <cell r="I117">
            <v>49000</v>
          </cell>
        </row>
        <row r="118">
          <cell r="A118" t="str">
            <v>휴지걸이EA</v>
          </cell>
          <cell r="B118" t="str">
            <v>휴지걸이</v>
          </cell>
          <cell r="D118" t="str">
            <v>EA</v>
          </cell>
          <cell r="I118">
            <v>4000</v>
          </cell>
        </row>
        <row r="119">
          <cell r="A119" t="str">
            <v>희석제㎏</v>
          </cell>
          <cell r="B119" t="str">
            <v>희석제</v>
          </cell>
          <cell r="D119" t="str">
            <v>㎏</v>
          </cell>
          <cell r="E119">
            <v>1600</v>
          </cell>
          <cell r="F119">
            <v>289</v>
          </cell>
          <cell r="G119">
            <v>1600</v>
          </cell>
          <cell r="H119">
            <v>346</v>
          </cell>
          <cell r="I119">
            <v>1600</v>
          </cell>
        </row>
        <row r="120">
          <cell r="A120" t="str">
            <v>Bar 조인트100×43×0.5t개</v>
          </cell>
          <cell r="B120" t="str">
            <v>Bar 조인트</v>
          </cell>
          <cell r="C120" t="str">
            <v>100×43×0.5t</v>
          </cell>
          <cell r="D120" t="str">
            <v>개</v>
          </cell>
          <cell r="G120">
            <v>65</v>
          </cell>
          <cell r="H120">
            <v>381</v>
          </cell>
          <cell r="I120">
            <v>65</v>
          </cell>
        </row>
        <row r="121">
          <cell r="A121" t="str">
            <v>Bar 크립34×38×47×0.5t개</v>
          </cell>
          <cell r="B121" t="str">
            <v>Bar 크립</v>
          </cell>
          <cell r="C121" t="str">
            <v>34×38×47×0.5t</v>
          </cell>
          <cell r="D121" t="str">
            <v>개</v>
          </cell>
          <cell r="G121">
            <v>52</v>
          </cell>
          <cell r="H121">
            <v>381</v>
          </cell>
          <cell r="I121">
            <v>52</v>
          </cell>
        </row>
        <row r="122">
          <cell r="A122" t="str">
            <v>C.M 아답터φ25EA</v>
          </cell>
          <cell r="B122" t="str">
            <v>C.M 아답터</v>
          </cell>
          <cell r="C122" t="str">
            <v>φ25</v>
          </cell>
          <cell r="D122" t="str">
            <v>EA</v>
          </cell>
          <cell r="E122">
            <v>888</v>
          </cell>
          <cell r="F122">
            <v>477</v>
          </cell>
          <cell r="G122">
            <v>870</v>
          </cell>
          <cell r="H122">
            <v>536</v>
          </cell>
          <cell r="I122">
            <v>870</v>
          </cell>
        </row>
        <row r="123">
          <cell r="A123" t="str">
            <v>C.M 아답터φ32EA</v>
          </cell>
          <cell r="B123" t="str">
            <v>C.M 아답터</v>
          </cell>
          <cell r="C123" t="str">
            <v>φ32</v>
          </cell>
          <cell r="D123" t="str">
            <v>EA</v>
          </cell>
          <cell r="E123">
            <v>1566</v>
          </cell>
          <cell r="F123">
            <v>477</v>
          </cell>
          <cell r="G123">
            <v>1570</v>
          </cell>
          <cell r="H123">
            <v>536</v>
          </cell>
          <cell r="I123">
            <v>1566</v>
          </cell>
        </row>
        <row r="124">
          <cell r="A124" t="str">
            <v>C.M 유니온φ25EA</v>
          </cell>
          <cell r="B124" t="str">
            <v>C.M 유니온</v>
          </cell>
          <cell r="C124" t="str">
            <v>φ25</v>
          </cell>
          <cell r="D124" t="str">
            <v>EA</v>
          </cell>
          <cell r="E124">
            <v>3097</v>
          </cell>
          <cell r="F124">
            <v>477</v>
          </cell>
          <cell r="G124">
            <v>3180</v>
          </cell>
          <cell r="H124">
            <v>536</v>
          </cell>
          <cell r="I124">
            <v>3097</v>
          </cell>
        </row>
        <row r="125">
          <cell r="A125" t="str">
            <v>C.M 유니온φ32EA</v>
          </cell>
          <cell r="B125" t="str">
            <v>C.M 유니온</v>
          </cell>
          <cell r="C125" t="str">
            <v>φ32</v>
          </cell>
          <cell r="D125" t="str">
            <v>EA</v>
          </cell>
          <cell r="E125">
            <v>4604</v>
          </cell>
          <cell r="F125">
            <v>477</v>
          </cell>
          <cell r="G125">
            <v>4730</v>
          </cell>
          <cell r="H125">
            <v>536</v>
          </cell>
          <cell r="I125">
            <v>4604</v>
          </cell>
        </row>
        <row r="126">
          <cell r="A126" t="str">
            <v>C-형강100×50×20×3.2ton</v>
          </cell>
          <cell r="B126" t="str">
            <v>C-형강</v>
          </cell>
          <cell r="C126" t="str">
            <v>100×50×20×3.2</v>
          </cell>
          <cell r="D126" t="str">
            <v>ton</v>
          </cell>
          <cell r="E126">
            <v>404000</v>
          </cell>
          <cell r="F126">
            <v>49</v>
          </cell>
          <cell r="G126">
            <v>390000</v>
          </cell>
          <cell r="H126">
            <v>46</v>
          </cell>
          <cell r="I126">
            <v>390000</v>
          </cell>
        </row>
        <row r="127">
          <cell r="A127" t="str">
            <v>C-형강125×50×20×3.2ton</v>
          </cell>
          <cell r="B127" t="str">
            <v>C-형강</v>
          </cell>
          <cell r="C127" t="str">
            <v>125×50×20×3.2</v>
          </cell>
          <cell r="D127" t="str">
            <v>ton</v>
          </cell>
          <cell r="E127">
            <v>404000</v>
          </cell>
          <cell r="F127">
            <v>49</v>
          </cell>
          <cell r="G127">
            <v>390000</v>
          </cell>
          <cell r="H127">
            <v>46</v>
          </cell>
          <cell r="I127">
            <v>390000</v>
          </cell>
        </row>
        <row r="128">
          <cell r="A128" t="str">
            <v>C-형강200×75×25×3.2ton</v>
          </cell>
          <cell r="B128" t="str">
            <v>C-형강</v>
          </cell>
          <cell r="C128" t="str">
            <v>200×75×25×3.2</v>
          </cell>
          <cell r="D128" t="str">
            <v>ton</v>
          </cell>
          <cell r="E128">
            <v>404000</v>
          </cell>
          <cell r="F128">
            <v>49</v>
          </cell>
          <cell r="G128">
            <v>390000</v>
          </cell>
          <cell r="H128">
            <v>46</v>
          </cell>
          <cell r="I128">
            <v>390000</v>
          </cell>
        </row>
        <row r="129">
          <cell r="A129" t="str">
            <v>C-형강75×45×15×2.3ton</v>
          </cell>
          <cell r="B129" t="str">
            <v>C-형강</v>
          </cell>
          <cell r="C129" t="str">
            <v>75×45×15×2.3</v>
          </cell>
          <cell r="D129" t="str">
            <v>ton</v>
          </cell>
          <cell r="E129">
            <v>404000</v>
          </cell>
          <cell r="F129">
            <v>49</v>
          </cell>
          <cell r="G129">
            <v>390000</v>
          </cell>
          <cell r="H129">
            <v>46</v>
          </cell>
          <cell r="I129">
            <v>390000</v>
          </cell>
        </row>
        <row r="130">
          <cell r="A130" t="str">
            <v>L.P.G병</v>
          </cell>
          <cell r="B130" t="str">
            <v>L.P.G</v>
          </cell>
          <cell r="D130" t="str">
            <v>병</v>
          </cell>
          <cell r="I130">
            <v>15000</v>
          </cell>
        </row>
        <row r="131">
          <cell r="A131" t="str">
            <v>L-형강75×75×6ton</v>
          </cell>
          <cell r="B131" t="str">
            <v>L-형강</v>
          </cell>
          <cell r="C131" t="str">
            <v>75×75×6</v>
          </cell>
          <cell r="D131" t="str">
            <v>ton</v>
          </cell>
          <cell r="E131">
            <v>355000</v>
          </cell>
          <cell r="F131">
            <v>45</v>
          </cell>
          <cell r="G131">
            <v>390000</v>
          </cell>
          <cell r="H131">
            <v>44</v>
          </cell>
          <cell r="I131">
            <v>355000</v>
          </cell>
        </row>
        <row r="132">
          <cell r="A132" t="str">
            <v>M-Bar더블m</v>
          </cell>
          <cell r="B132" t="str">
            <v>M-Bar</v>
          </cell>
          <cell r="C132" t="str">
            <v>더블</v>
          </cell>
          <cell r="D132" t="str">
            <v>m</v>
          </cell>
          <cell r="E132">
            <v>480</v>
          </cell>
          <cell r="F132">
            <v>449</v>
          </cell>
          <cell r="G132">
            <v>490</v>
          </cell>
          <cell r="H132">
            <v>381</v>
          </cell>
          <cell r="I132">
            <v>480</v>
          </cell>
        </row>
        <row r="133">
          <cell r="A133" t="str">
            <v>P.T니플φ15EA</v>
          </cell>
          <cell r="B133" t="str">
            <v>P.T니플</v>
          </cell>
          <cell r="C133" t="str">
            <v>φ15</v>
          </cell>
          <cell r="D133" t="str">
            <v>EA</v>
          </cell>
          <cell r="E133">
            <v>306</v>
          </cell>
          <cell r="F133">
            <v>477</v>
          </cell>
          <cell r="G133">
            <v>300</v>
          </cell>
          <cell r="H133">
            <v>536</v>
          </cell>
          <cell r="I133">
            <v>300</v>
          </cell>
        </row>
        <row r="134">
          <cell r="A134" t="str">
            <v>P.T니플φ20EA</v>
          </cell>
          <cell r="B134" t="str">
            <v>P.T니플</v>
          </cell>
          <cell r="C134" t="str">
            <v>φ20</v>
          </cell>
          <cell r="D134" t="str">
            <v>EA</v>
          </cell>
          <cell r="E134">
            <v>583</v>
          </cell>
          <cell r="F134">
            <v>477</v>
          </cell>
          <cell r="G134">
            <v>580</v>
          </cell>
          <cell r="H134">
            <v>536</v>
          </cell>
          <cell r="I134">
            <v>580</v>
          </cell>
        </row>
        <row r="135">
          <cell r="A135" t="str">
            <v>P.T니플φ25EA</v>
          </cell>
          <cell r="B135" t="str">
            <v>P.T니플</v>
          </cell>
          <cell r="C135" t="str">
            <v>φ25</v>
          </cell>
          <cell r="D135" t="str">
            <v>EA</v>
          </cell>
          <cell r="E135">
            <v>897</v>
          </cell>
          <cell r="F135">
            <v>477</v>
          </cell>
          <cell r="G135">
            <v>900</v>
          </cell>
          <cell r="H135">
            <v>536</v>
          </cell>
          <cell r="I135">
            <v>897</v>
          </cell>
        </row>
        <row r="136">
          <cell r="A136" t="str">
            <v>P.T니플φ32EA</v>
          </cell>
          <cell r="B136" t="str">
            <v>P.T니플</v>
          </cell>
          <cell r="C136" t="str">
            <v>φ32</v>
          </cell>
          <cell r="D136" t="str">
            <v>EA</v>
          </cell>
          <cell r="E136">
            <v>1631</v>
          </cell>
          <cell r="F136">
            <v>477</v>
          </cell>
          <cell r="G136">
            <v>1670</v>
          </cell>
          <cell r="H136">
            <v>536</v>
          </cell>
          <cell r="I136">
            <v>1631</v>
          </cell>
        </row>
        <row r="137">
          <cell r="A137" t="str">
            <v>P.V.C (VG2)관φ100본</v>
          </cell>
          <cell r="B137" t="str">
            <v>P.V.C (VG2)관</v>
          </cell>
          <cell r="C137" t="str">
            <v>φ100</v>
          </cell>
          <cell r="D137" t="str">
            <v>본</v>
          </cell>
          <cell r="E137">
            <v>10760</v>
          </cell>
          <cell r="F137">
            <v>485</v>
          </cell>
          <cell r="G137">
            <v>10070</v>
          </cell>
          <cell r="H137">
            <v>543</v>
          </cell>
          <cell r="I137">
            <v>10070</v>
          </cell>
        </row>
        <row r="138">
          <cell r="A138" t="str">
            <v>P.V.C (VG2)관φ50본</v>
          </cell>
          <cell r="B138" t="str">
            <v>P.V.C (VG2)관</v>
          </cell>
          <cell r="C138" t="str">
            <v>φ50</v>
          </cell>
          <cell r="D138" t="str">
            <v>본</v>
          </cell>
          <cell r="E138">
            <v>3230</v>
          </cell>
          <cell r="F138">
            <v>485</v>
          </cell>
          <cell r="G138">
            <v>3020</v>
          </cell>
          <cell r="H138">
            <v>543</v>
          </cell>
          <cell r="I138">
            <v>3020</v>
          </cell>
        </row>
        <row r="139">
          <cell r="A139" t="str">
            <v>TY 관100×100EA</v>
          </cell>
          <cell r="B139" t="str">
            <v>TY 관</v>
          </cell>
          <cell r="C139" t="str">
            <v>100×100</v>
          </cell>
          <cell r="D139" t="str">
            <v>EA</v>
          </cell>
          <cell r="E139">
            <v>3180</v>
          </cell>
          <cell r="F139">
            <v>486</v>
          </cell>
          <cell r="G139">
            <v>3100</v>
          </cell>
          <cell r="H139">
            <v>545</v>
          </cell>
          <cell r="I139">
            <v>3100</v>
          </cell>
        </row>
        <row r="140">
          <cell r="A140" t="str">
            <v>TY 관50×50EA</v>
          </cell>
          <cell r="B140" t="str">
            <v>TY 관</v>
          </cell>
          <cell r="C140" t="str">
            <v>50×50</v>
          </cell>
          <cell r="D140" t="str">
            <v>EA</v>
          </cell>
          <cell r="E140">
            <v>800</v>
          </cell>
          <cell r="F140">
            <v>486</v>
          </cell>
          <cell r="G140">
            <v>720</v>
          </cell>
          <cell r="H140">
            <v>545</v>
          </cell>
          <cell r="I140">
            <v>720</v>
          </cell>
        </row>
        <row r="141">
          <cell r="A141" t="str">
            <v>X-L파이프φ15m</v>
          </cell>
          <cell r="B141" t="str">
            <v>X-L파이프</v>
          </cell>
          <cell r="C141" t="str">
            <v>φ15</v>
          </cell>
          <cell r="D141" t="str">
            <v>m</v>
          </cell>
          <cell r="E141">
            <v>240</v>
          </cell>
          <cell r="F141">
            <v>507</v>
          </cell>
          <cell r="G141">
            <v>290</v>
          </cell>
          <cell r="H141">
            <v>583</v>
          </cell>
          <cell r="I141">
            <v>240</v>
          </cell>
        </row>
        <row r="142">
          <cell r="A142">
            <v>0</v>
          </cell>
        </row>
        <row r="143">
          <cell r="A143" t="str">
            <v>건설기계운전사1×1/8×25/20×16/12인</v>
          </cell>
          <cell r="B143" t="str">
            <v>건설기계운전사</v>
          </cell>
          <cell r="C143" t="str">
            <v>1×1/8×25/20×16/12</v>
          </cell>
          <cell r="D143" t="str">
            <v>인</v>
          </cell>
          <cell r="E143">
            <v>56517</v>
          </cell>
          <cell r="F143" t="str">
            <v>건설협회</v>
          </cell>
          <cell r="G143">
            <v>56517</v>
          </cell>
          <cell r="H143" t="str">
            <v>건설협회</v>
          </cell>
          <cell r="I143">
            <v>56517</v>
          </cell>
        </row>
        <row r="144">
          <cell r="A144" t="str">
            <v>건축목공인</v>
          </cell>
          <cell r="B144" t="str">
            <v>건축목공</v>
          </cell>
          <cell r="D144" t="str">
            <v>인</v>
          </cell>
          <cell r="E144">
            <v>60176</v>
          </cell>
          <cell r="F144" t="str">
            <v>건설협회</v>
          </cell>
          <cell r="G144">
            <v>60176</v>
          </cell>
          <cell r="H144" t="str">
            <v>건설협회</v>
          </cell>
          <cell r="I144">
            <v>60176</v>
          </cell>
        </row>
        <row r="145">
          <cell r="A145" t="str">
            <v>기와공인</v>
          </cell>
          <cell r="B145" t="str">
            <v>기와공</v>
          </cell>
          <cell r="D145" t="str">
            <v>인</v>
          </cell>
          <cell r="E145">
            <v>67057</v>
          </cell>
          <cell r="F145" t="str">
            <v>건설협회</v>
          </cell>
          <cell r="G145">
            <v>67057</v>
          </cell>
          <cell r="H145" t="str">
            <v>건설협회</v>
          </cell>
          <cell r="I145">
            <v>67057</v>
          </cell>
        </row>
        <row r="146">
          <cell r="A146" t="str">
            <v>내장공인</v>
          </cell>
          <cell r="B146" t="str">
            <v>내장공</v>
          </cell>
          <cell r="D146" t="str">
            <v>인</v>
          </cell>
          <cell r="E146">
            <v>53250</v>
          </cell>
          <cell r="F146" t="str">
            <v>건설협회</v>
          </cell>
          <cell r="G146">
            <v>53250</v>
          </cell>
          <cell r="H146" t="str">
            <v>건설협회</v>
          </cell>
          <cell r="I146">
            <v>53250</v>
          </cell>
        </row>
        <row r="147">
          <cell r="A147" t="str">
            <v>도배공인</v>
          </cell>
          <cell r="B147" t="str">
            <v>도배공</v>
          </cell>
          <cell r="D147" t="str">
            <v>인</v>
          </cell>
          <cell r="E147">
            <v>53277</v>
          </cell>
          <cell r="F147" t="str">
            <v>건설협회</v>
          </cell>
          <cell r="G147">
            <v>53277</v>
          </cell>
          <cell r="H147" t="str">
            <v>건설협회</v>
          </cell>
          <cell r="I147">
            <v>53277</v>
          </cell>
        </row>
        <row r="148">
          <cell r="A148" t="str">
            <v>도장공인</v>
          </cell>
          <cell r="B148" t="str">
            <v>도장공</v>
          </cell>
          <cell r="D148" t="str">
            <v>인</v>
          </cell>
          <cell r="E148">
            <v>53370</v>
          </cell>
          <cell r="F148" t="str">
            <v>건설협회</v>
          </cell>
          <cell r="G148">
            <v>53370</v>
          </cell>
          <cell r="H148" t="str">
            <v>건설협회</v>
          </cell>
          <cell r="I148">
            <v>53370</v>
          </cell>
        </row>
        <row r="149">
          <cell r="A149" t="str">
            <v>미장공인</v>
          </cell>
          <cell r="B149" t="str">
            <v>미장공</v>
          </cell>
          <cell r="D149" t="str">
            <v>인</v>
          </cell>
          <cell r="E149">
            <v>54467</v>
          </cell>
          <cell r="F149" t="str">
            <v>건설협회</v>
          </cell>
          <cell r="G149">
            <v>54467</v>
          </cell>
          <cell r="H149" t="str">
            <v>건설협회</v>
          </cell>
          <cell r="I149">
            <v>54467</v>
          </cell>
        </row>
        <row r="150">
          <cell r="A150" t="str">
            <v>방수공인</v>
          </cell>
          <cell r="B150" t="str">
            <v>방수공</v>
          </cell>
          <cell r="D150" t="str">
            <v>인</v>
          </cell>
          <cell r="E150">
            <v>49062</v>
          </cell>
          <cell r="F150" t="str">
            <v>건설협회</v>
          </cell>
          <cell r="G150">
            <v>49062</v>
          </cell>
          <cell r="H150" t="str">
            <v>건설협회</v>
          </cell>
          <cell r="I150">
            <v>49062</v>
          </cell>
        </row>
        <row r="151">
          <cell r="A151" t="str">
            <v>배관공인</v>
          </cell>
          <cell r="B151" t="str">
            <v>배관공</v>
          </cell>
          <cell r="D151" t="str">
            <v>인</v>
          </cell>
          <cell r="E151">
            <v>47691</v>
          </cell>
          <cell r="F151" t="str">
            <v>건설협회</v>
          </cell>
          <cell r="G151">
            <v>47691</v>
          </cell>
          <cell r="H151" t="str">
            <v>건설협회</v>
          </cell>
          <cell r="I151">
            <v>47691</v>
          </cell>
        </row>
        <row r="152">
          <cell r="A152" t="str">
            <v>보온공인</v>
          </cell>
          <cell r="B152" t="str">
            <v>보온공</v>
          </cell>
          <cell r="D152" t="str">
            <v>인</v>
          </cell>
          <cell r="E152">
            <v>51700</v>
          </cell>
          <cell r="F152" t="str">
            <v>건설협회</v>
          </cell>
          <cell r="G152">
            <v>51700</v>
          </cell>
          <cell r="H152" t="str">
            <v>건설협회</v>
          </cell>
          <cell r="I152">
            <v>51700</v>
          </cell>
        </row>
        <row r="153">
          <cell r="A153" t="str">
            <v>보통인부모르터비빔인</v>
          </cell>
          <cell r="B153" t="str">
            <v>보통인부</v>
          </cell>
          <cell r="C153" t="str">
            <v>모르터비빔</v>
          </cell>
          <cell r="D153" t="str">
            <v>인</v>
          </cell>
          <cell r="E153">
            <v>34360</v>
          </cell>
          <cell r="F153" t="str">
            <v>건설협회</v>
          </cell>
          <cell r="G153">
            <v>34360</v>
          </cell>
          <cell r="H153" t="str">
            <v>건설협회</v>
          </cell>
          <cell r="I153">
            <v>34360</v>
          </cell>
        </row>
        <row r="154">
          <cell r="A154" t="str">
            <v>보통인부바탕고르기인</v>
          </cell>
          <cell r="B154" t="str">
            <v>보통인부</v>
          </cell>
          <cell r="C154" t="str">
            <v>바탕고르기</v>
          </cell>
          <cell r="D154" t="str">
            <v>인</v>
          </cell>
          <cell r="E154">
            <v>34360</v>
          </cell>
          <cell r="F154" t="str">
            <v>건설협회</v>
          </cell>
          <cell r="G154">
            <v>34360</v>
          </cell>
          <cell r="H154" t="str">
            <v>건설협회</v>
          </cell>
          <cell r="I154">
            <v>34360</v>
          </cell>
        </row>
        <row r="155">
          <cell r="A155" t="str">
            <v>보통인부붙임인</v>
          </cell>
          <cell r="B155" t="str">
            <v>보통인부</v>
          </cell>
          <cell r="C155" t="str">
            <v>붙임</v>
          </cell>
          <cell r="D155" t="str">
            <v>인</v>
          </cell>
          <cell r="E155">
            <v>34360</v>
          </cell>
          <cell r="F155" t="str">
            <v>건설협회</v>
          </cell>
          <cell r="G155">
            <v>34360</v>
          </cell>
          <cell r="H155" t="str">
            <v>건설협회</v>
          </cell>
          <cell r="I155">
            <v>34360</v>
          </cell>
        </row>
        <row r="156">
          <cell r="A156" t="str">
            <v>보통인부소운반인</v>
          </cell>
          <cell r="B156" t="str">
            <v>보통인부</v>
          </cell>
          <cell r="C156" t="str">
            <v>소운반</v>
          </cell>
          <cell r="D156" t="str">
            <v>인</v>
          </cell>
          <cell r="E156">
            <v>34360</v>
          </cell>
          <cell r="F156" t="str">
            <v>건설협회</v>
          </cell>
          <cell r="G156">
            <v>34360</v>
          </cell>
          <cell r="H156" t="str">
            <v>건설협회</v>
          </cell>
          <cell r="I156">
            <v>34360</v>
          </cell>
        </row>
        <row r="157">
          <cell r="A157" t="str">
            <v>보통인부청소인</v>
          </cell>
          <cell r="B157" t="str">
            <v>보통인부</v>
          </cell>
          <cell r="C157" t="str">
            <v>청소</v>
          </cell>
          <cell r="D157" t="str">
            <v>인</v>
          </cell>
          <cell r="E157">
            <v>34360</v>
          </cell>
          <cell r="F157" t="str">
            <v>건설협회</v>
          </cell>
          <cell r="G157">
            <v>34360</v>
          </cell>
          <cell r="H157" t="str">
            <v>건설협회</v>
          </cell>
          <cell r="I157">
            <v>34360</v>
          </cell>
        </row>
        <row r="158">
          <cell r="A158" t="str">
            <v>보통인부인</v>
          </cell>
          <cell r="B158" t="str">
            <v>보통인부</v>
          </cell>
          <cell r="D158" t="str">
            <v>인</v>
          </cell>
          <cell r="E158">
            <v>34360</v>
          </cell>
          <cell r="F158" t="str">
            <v>건설협회</v>
          </cell>
          <cell r="G158">
            <v>34360</v>
          </cell>
          <cell r="H158" t="str">
            <v>건설협회</v>
          </cell>
          <cell r="I158">
            <v>34360</v>
          </cell>
        </row>
        <row r="159">
          <cell r="A159" t="str">
            <v>비계공인</v>
          </cell>
          <cell r="B159" t="str">
            <v>비계공</v>
          </cell>
          <cell r="D159" t="str">
            <v>인</v>
          </cell>
          <cell r="E159">
            <v>66149</v>
          </cell>
          <cell r="F159" t="str">
            <v>건설협회</v>
          </cell>
          <cell r="G159">
            <v>66149</v>
          </cell>
          <cell r="H159" t="str">
            <v>건설협회</v>
          </cell>
          <cell r="I159">
            <v>66149</v>
          </cell>
        </row>
        <row r="160">
          <cell r="A160" t="str">
            <v>용접공인</v>
          </cell>
          <cell r="B160" t="str">
            <v>용접공</v>
          </cell>
          <cell r="D160" t="str">
            <v>인</v>
          </cell>
          <cell r="E160">
            <v>59048</v>
          </cell>
          <cell r="F160" t="str">
            <v>건설협회</v>
          </cell>
          <cell r="G160">
            <v>59048</v>
          </cell>
          <cell r="H160" t="str">
            <v>건설협회</v>
          </cell>
          <cell r="I160">
            <v>59048</v>
          </cell>
        </row>
        <row r="161">
          <cell r="A161" t="str">
            <v>위생공인</v>
          </cell>
          <cell r="B161" t="str">
            <v>위생공</v>
          </cell>
          <cell r="D161" t="str">
            <v>인</v>
          </cell>
          <cell r="E161">
            <v>49691</v>
          </cell>
          <cell r="F161" t="str">
            <v>건설협회</v>
          </cell>
          <cell r="G161">
            <v>49691</v>
          </cell>
          <cell r="H161" t="str">
            <v>건설협회</v>
          </cell>
          <cell r="I161">
            <v>49691</v>
          </cell>
        </row>
        <row r="162">
          <cell r="A162" t="str">
            <v>유리공인</v>
          </cell>
          <cell r="B162" t="str">
            <v>유리공</v>
          </cell>
          <cell r="D162" t="str">
            <v>인</v>
          </cell>
          <cell r="E162">
            <v>56548</v>
          </cell>
          <cell r="F162" t="str">
            <v>건설협회</v>
          </cell>
          <cell r="G162">
            <v>56548</v>
          </cell>
          <cell r="H162" t="str">
            <v>건설협회</v>
          </cell>
          <cell r="I162">
            <v>56548</v>
          </cell>
        </row>
        <row r="163">
          <cell r="A163" t="str">
            <v>줄눈공인</v>
          </cell>
          <cell r="B163" t="str">
            <v>줄눈공</v>
          </cell>
          <cell r="D163" t="str">
            <v>인</v>
          </cell>
          <cell r="E163">
            <v>52633</v>
          </cell>
          <cell r="F163" t="str">
            <v>건설협회</v>
          </cell>
          <cell r="G163">
            <v>52633</v>
          </cell>
          <cell r="H163" t="str">
            <v>건설협회</v>
          </cell>
          <cell r="I163">
            <v>52633</v>
          </cell>
        </row>
        <row r="164">
          <cell r="A164" t="str">
            <v>착암공인</v>
          </cell>
          <cell r="B164" t="str">
            <v>착암공</v>
          </cell>
          <cell r="D164" t="str">
            <v>인</v>
          </cell>
          <cell r="E164">
            <v>52818</v>
          </cell>
          <cell r="F164" t="str">
            <v>건설협회</v>
          </cell>
          <cell r="G164">
            <v>52818</v>
          </cell>
          <cell r="H164" t="str">
            <v>건설협회</v>
          </cell>
          <cell r="I164">
            <v>52818</v>
          </cell>
        </row>
        <row r="165">
          <cell r="A165" t="str">
            <v>철골공인</v>
          </cell>
          <cell r="B165" t="str">
            <v>철골공</v>
          </cell>
          <cell r="D165" t="str">
            <v>인</v>
          </cell>
          <cell r="E165">
            <v>64454</v>
          </cell>
          <cell r="F165" t="str">
            <v>건설협회</v>
          </cell>
          <cell r="G165">
            <v>64454</v>
          </cell>
          <cell r="H165" t="str">
            <v>건설협회</v>
          </cell>
          <cell r="I165">
            <v>64454</v>
          </cell>
        </row>
        <row r="166">
          <cell r="A166" t="str">
            <v>콘크리트공인</v>
          </cell>
          <cell r="B166" t="str">
            <v>콘크리트공</v>
          </cell>
          <cell r="D166" t="str">
            <v>인</v>
          </cell>
          <cell r="E166">
            <v>62281</v>
          </cell>
          <cell r="F166" t="str">
            <v>건설협회</v>
          </cell>
          <cell r="G166">
            <v>62281</v>
          </cell>
          <cell r="H166" t="str">
            <v>건설협회</v>
          </cell>
          <cell r="I166">
            <v>62281</v>
          </cell>
        </row>
        <row r="167">
          <cell r="A167" t="str">
            <v>타일공인</v>
          </cell>
          <cell r="B167" t="str">
            <v>타일공</v>
          </cell>
          <cell r="D167" t="str">
            <v>인</v>
          </cell>
          <cell r="E167">
            <v>56533</v>
          </cell>
          <cell r="F167" t="str">
            <v>건설협회</v>
          </cell>
          <cell r="G167">
            <v>56533</v>
          </cell>
          <cell r="H167" t="str">
            <v>건설협회</v>
          </cell>
          <cell r="I167">
            <v>56533</v>
          </cell>
        </row>
        <row r="168">
          <cell r="A168" t="str">
            <v>특별인부인</v>
          </cell>
          <cell r="B168" t="str">
            <v>특별인부</v>
          </cell>
          <cell r="D168" t="str">
            <v>인</v>
          </cell>
          <cell r="E168">
            <v>50160</v>
          </cell>
          <cell r="F168" t="str">
            <v>건설협회</v>
          </cell>
          <cell r="G168">
            <v>50160</v>
          </cell>
          <cell r="H168" t="str">
            <v>건설협회</v>
          </cell>
          <cell r="I168">
            <v>50160</v>
          </cell>
        </row>
        <row r="169">
          <cell r="A169" t="str">
            <v>할석공인</v>
          </cell>
          <cell r="B169" t="str">
            <v>할석공</v>
          </cell>
          <cell r="D169" t="str">
            <v>인</v>
          </cell>
          <cell r="E169">
            <v>65634</v>
          </cell>
          <cell r="F169" t="str">
            <v>건설협회</v>
          </cell>
          <cell r="G169">
            <v>65634</v>
          </cell>
          <cell r="H169" t="str">
            <v>건설협회</v>
          </cell>
          <cell r="I169">
            <v>65634</v>
          </cell>
        </row>
        <row r="170">
          <cell r="A170" t="str">
            <v>형틀목공인</v>
          </cell>
          <cell r="B170" t="str">
            <v>형틀목공</v>
          </cell>
          <cell r="D170" t="str">
            <v>인</v>
          </cell>
          <cell r="E170">
            <v>61483</v>
          </cell>
          <cell r="F170" t="str">
            <v>건설협회</v>
          </cell>
          <cell r="G170">
            <v>61483</v>
          </cell>
          <cell r="H170" t="str">
            <v>건설협회</v>
          </cell>
          <cell r="I170">
            <v>61483</v>
          </cell>
        </row>
        <row r="171">
          <cell r="A171">
            <v>0</v>
          </cell>
        </row>
        <row r="172">
          <cell r="A172">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소비자가"/>
      <sheetName val="일위대가"/>
      <sheetName val="공사원가계산서"/>
      <sheetName val="I一般比"/>
      <sheetName val="내역서"/>
      <sheetName val="노임단가"/>
      <sheetName val="전기일위대가"/>
      <sheetName val="wall"/>
      <sheetName val="단"/>
      <sheetName val="DATA"/>
      <sheetName val="VENT"/>
      <sheetName val="직노"/>
      <sheetName val="일위"/>
      <sheetName val="현황CODE"/>
      <sheetName val="손익현황"/>
      <sheetName val="공통가설"/>
      <sheetName val="경율산정.XLS"/>
      <sheetName val="Sheet1"/>
      <sheetName val="다원(ZENECA)"/>
      <sheetName val="J直材4"/>
      <sheetName val="목차"/>
      <sheetName val="신우"/>
      <sheetName val="제-노임"/>
      <sheetName val="설직재-1"/>
      <sheetName val="제직재"/>
      <sheetName val="EKOG10건축"/>
      <sheetName val="1.우편집중내역서"/>
      <sheetName val="갑지(추정)"/>
      <sheetName val="을"/>
      <sheetName val="danga"/>
      <sheetName val="ilch"/>
      <sheetName val="제품"/>
      <sheetName val="N賃率-職"/>
      <sheetName val="20관리비율"/>
      <sheetName val="공사현황"/>
      <sheetName val="7단가"/>
      <sheetName val="원본(갑지)"/>
      <sheetName val="말뚝지지력산정"/>
      <sheetName val="실행내역"/>
      <sheetName val="수량산출"/>
      <sheetName val="경산"/>
      <sheetName val="Sheet9"/>
      <sheetName val="h-013211-2"/>
      <sheetName val="부하(성남)"/>
      <sheetName val="데이타"/>
      <sheetName val="기본일위"/>
      <sheetName val="일집"/>
      <sheetName val="#REF"/>
      <sheetName val="직재"/>
      <sheetName val="플랜트 설치"/>
      <sheetName val="ABUT수량-A1"/>
      <sheetName val="FD"/>
      <sheetName val="LD"/>
      <sheetName val="내역"/>
      <sheetName val="Breakdown"/>
      <sheetName val="UnitRate"/>
      <sheetName val="교통대책내역"/>
      <sheetName val="분석"/>
      <sheetName val="일위대가목차"/>
      <sheetName val="조경"/>
      <sheetName val="FB25JN"/>
      <sheetName val="내역서 제출"/>
      <sheetName val="hvac(제어동)"/>
      <sheetName val="현장지지물물량"/>
      <sheetName val="표지"/>
      <sheetName val="실행"/>
      <sheetName val="대비내역"/>
      <sheetName val="BOQ건축"/>
      <sheetName val="1-1"/>
      <sheetName val="Sheet5"/>
      <sheetName val="노임이"/>
      <sheetName val="COPING"/>
      <sheetName val="Material U.P"/>
      <sheetName val="미장"/>
      <sheetName val="철골"/>
      <sheetName val="금액내역서"/>
      <sheetName val="Total"/>
      <sheetName val="GAEYO"/>
      <sheetName val="Y-WORK"/>
      <sheetName val="INPUT"/>
      <sheetName val="내역서_제출"/>
      <sheetName val="Material_U_P"/>
      <sheetName val="6호기"/>
      <sheetName val="본선 토공 분배표"/>
      <sheetName val="정부노임단가"/>
      <sheetName val="1ST"/>
      <sheetName val="내역서_제출1"/>
      <sheetName val="Material_U_P1"/>
      <sheetName val="copy"/>
      <sheetName val="서식"/>
      <sheetName val="주경기-오배수"/>
      <sheetName val="식재인부"/>
      <sheetName val="CAPVC"/>
      <sheetName val="골조시행"/>
      <sheetName val="내역서 "/>
      <sheetName val="카렌스센터계량기설치공사"/>
      <sheetName val=" 냉각수펌프"/>
      <sheetName val="건축"/>
      <sheetName val="물량표S"/>
      <sheetName val="물량표(신)"/>
      <sheetName val="DI1"/>
      <sheetName val="단가"/>
      <sheetName val="미드수량"/>
      <sheetName val="건축집계"/>
      <sheetName val="T1"/>
      <sheetName val="48평형"/>
      <sheetName val="62평형"/>
      <sheetName val="plan&amp;section of foundation"/>
      <sheetName val="design criteria"/>
      <sheetName val="부속동"/>
      <sheetName val="본선_토공_분배표"/>
      <sheetName val="기둥(원형)"/>
      <sheetName val="조명시설"/>
      <sheetName val="일위대가 "/>
      <sheetName val="평형공사비"/>
      <sheetName val="백암비스타내역"/>
      <sheetName val="견적"/>
      <sheetName val="집계표"/>
      <sheetName val="자료"/>
      <sheetName val="적용률"/>
      <sheetName val="AP1"/>
      <sheetName val="2.야탑"/>
      <sheetName val="갑지1"/>
      <sheetName val="CIVIL"/>
      <sheetName val="TONG HOP VL-NC TT"/>
      <sheetName val="CHITIET VL-NC-TT -1p"/>
      <sheetName val="TDTKP1"/>
      <sheetName val="KPVC-BD "/>
      <sheetName val="공통비(전체)"/>
      <sheetName val="I.설계조건"/>
      <sheetName val="설계예산서"/>
      <sheetName val="예산내역서"/>
      <sheetName val="부대대비"/>
      <sheetName val="냉연집계"/>
      <sheetName val="DEF"/>
      <sheetName val="Summary"/>
      <sheetName val="99노임기준"/>
      <sheetName val="본장"/>
      <sheetName val="guard(mac)"/>
      <sheetName val="Customer Databas"/>
      <sheetName val="FURNITURE-01"/>
      <sheetName val="갑지"/>
      <sheetName val="asd"/>
      <sheetName val="FRP내역서"/>
      <sheetName val="기계설비"/>
      <sheetName val="TB-내역서"/>
      <sheetName val="연돌일위집계"/>
      <sheetName val="견적서"/>
      <sheetName val="Front"/>
      <sheetName val="소일위대가코드표"/>
      <sheetName val="세부내역"/>
      <sheetName val="Sheet3"/>
      <sheetName val="입찰안"/>
      <sheetName val="약품공급2"/>
      <sheetName val="입력"/>
      <sheetName val="집계"/>
      <sheetName val="단면가정"/>
      <sheetName val="시멘트"/>
      <sheetName val="내역서_제출2"/>
      <sheetName val="Material_U_P2"/>
      <sheetName val="본선_토공_분배표1"/>
      <sheetName val="_냉각수펌프"/>
      <sheetName val="내역서_"/>
      <sheetName val="plan&amp;section_of_foundation"/>
      <sheetName val="design_criteria"/>
      <sheetName val="일위대가_"/>
      <sheetName val="TONG_HOP_VL-NC_TT"/>
      <sheetName val="CHITIET_VL-NC-TT_-1p"/>
      <sheetName val="KPVC-BD_"/>
      <sheetName val="월별손익"/>
      <sheetName val="2_야탑"/>
      <sheetName val="작업자명단"/>
      <sheetName val="Apt내역"/>
      <sheetName val="admin"/>
      <sheetName val="표지 (2)"/>
      <sheetName val="예산서"/>
      <sheetName val="DATA1"/>
      <sheetName val="건축공사실행"/>
      <sheetName val="Æo°¡±aAØ"/>
      <sheetName val="9609Aß"/>
      <sheetName val="기계내역"/>
      <sheetName val="저"/>
      <sheetName val="MOTOR"/>
      <sheetName val="P3"/>
      <sheetName val="1차 내역서"/>
      <sheetName val="대비표(토공1안)"/>
      <sheetName val="경비2내역"/>
      <sheetName val="빗물받이(910-510-410)"/>
      <sheetName val="집수정(600-700)"/>
      <sheetName val="토목공사"/>
      <sheetName val="총물량"/>
      <sheetName val="1월"/>
      <sheetName val="설계"/>
      <sheetName val="토목"/>
      <sheetName val="분석표_아파트동"/>
      <sheetName val="분석표_부속동"/>
      <sheetName val="단가대비표"/>
      <sheetName val="일위대가목록"/>
      <sheetName val="일반부표"/>
      <sheetName val="정보"/>
      <sheetName val="코드"/>
      <sheetName val="공사개요"/>
      <sheetName val="공사비"/>
      <sheetName val="경비"/>
      <sheetName val="입력1"/>
      <sheetName val="내역1"/>
      <sheetName val="맨홀수량산출"/>
      <sheetName val="을-ATYPE"/>
      <sheetName val="분전함신설"/>
      <sheetName val="접지1종"/>
      <sheetName val="인사자료총집계"/>
      <sheetName val="기본사항"/>
      <sheetName val="견적내역"/>
      <sheetName val="도급실행(본관-주차장)"/>
      <sheetName val="마산월령동골조물량변경"/>
      <sheetName val="납부서"/>
      <sheetName val="Customer_Databas"/>
      <sheetName val="노무산출서"/>
      <sheetName val="총괄갑 "/>
      <sheetName val="샤워실위생"/>
      <sheetName val="Sheet1 (2)"/>
      <sheetName val="Sheet4"/>
      <sheetName val="노무비단가"/>
      <sheetName val="Customer_Databas1"/>
      <sheetName val="형틀공사"/>
      <sheetName val="단가 및 재료비"/>
      <sheetName val="부재리스트"/>
      <sheetName val="상반기손익차2총괄"/>
      <sheetName val="기초자료입력"/>
      <sheetName val="하수급견적대비"/>
      <sheetName val="설계명세서"/>
      <sheetName val="환산"/>
      <sheetName val="노임"/>
      <sheetName val="국내조달(통합-1)"/>
      <sheetName val="호표"/>
      <sheetName val="수입"/>
      <sheetName val="자재 DB LIST"/>
      <sheetName val="새공통"/>
      <sheetName val="총괄갑_"/>
      <sheetName val="Sheet1_(2)"/>
      <sheetName val="노임단가 (2)"/>
      <sheetName val="개산공사비"/>
      <sheetName val="0000"/>
      <sheetName val="자재단가"/>
      <sheetName val="회사정보"/>
      <sheetName val="공사내역"/>
      <sheetName val="일용직내역"/>
      <sheetName val="."/>
      <sheetName val="업체명"/>
      <sheetName val="관리"/>
      <sheetName val="가격조사서"/>
      <sheetName val="본공사"/>
      <sheetName val="tggwan(mac)"/>
      <sheetName val="Setup"/>
      <sheetName val="금융비용"/>
      <sheetName val="날개벽수량표"/>
      <sheetName val="2공구산출내역"/>
      <sheetName val="TOWER 10TON"/>
      <sheetName val="48수량"/>
      <sheetName val="49일위"/>
      <sheetName val="49수량"/>
      <sheetName val="완도-군외"/>
      <sheetName val="수량집계(방송설비)"/>
      <sheetName val="수량집계(전기시계)"/>
      <sheetName val="수량집계(출입통제)"/>
      <sheetName val="수량집계(통합배선)"/>
      <sheetName val="수량집계(CATV)"/>
      <sheetName val="수량집계(CCTV)"/>
      <sheetName val="공사비산출내역"/>
      <sheetName val="수량산출서(철거)"/>
      <sheetName val="시설투자"/>
      <sheetName val="지급자재"/>
      <sheetName val="TYPE-A"/>
      <sheetName val="수지"/>
      <sheetName val="기초일위"/>
      <sheetName val="총괄"/>
      <sheetName val="조직"/>
      <sheetName val="4.2유효폭의 계산"/>
      <sheetName val="입찰"/>
      <sheetName val="현경"/>
      <sheetName val="공비대비"/>
      <sheetName val="3.공통공사대비"/>
      <sheetName val="투찰"/>
      <sheetName val="구리토평1전기"/>
      <sheetName val="Customer_Databas2"/>
      <sheetName val="총괄갑_1"/>
      <sheetName val="Sheet1_(2)1"/>
      <sheetName val="단가_및_재료비"/>
      <sheetName val="자재_DB_LIST"/>
      <sheetName val="노임단가_(2)"/>
      <sheetName val="1차_내역서"/>
      <sheetName val="_"/>
      <sheetName val="현장관리비"/>
      <sheetName val="APT"/>
      <sheetName val="Customer_Databas3"/>
      <sheetName val="총괄갑_2"/>
      <sheetName val="Sheet1_(2)2"/>
      <sheetName val="단가_및_재료비1"/>
      <sheetName val="일위대가_1"/>
      <sheetName val="노임단가_(2)1"/>
      <sheetName val="자재_DB_LIST1"/>
      <sheetName val="_1"/>
      <sheetName val="1차_내역서1"/>
      <sheetName val="EQT-ESTN"/>
      <sheetName val="노무비"/>
      <sheetName val="물량표"/>
      <sheetName val="수량산출내역1115"/>
      <sheetName val="물가시세"/>
      <sheetName val="설계내역서"/>
      <sheetName val="소방"/>
      <sheetName val="Macro7"/>
      <sheetName val="기준층(외주부)"/>
      <sheetName val="인건비"/>
      <sheetName val="내역서(신규OFFICE(14))"/>
      <sheetName val="하부철근수량"/>
      <sheetName val="내   역"/>
      <sheetName val="차액보증"/>
      <sheetName val="전기집계표"/>
      <sheetName val="산출서"/>
      <sheetName val="2008년상반기"/>
      <sheetName val="인원자료"/>
      <sheetName val="실행철강하도"/>
      <sheetName val="도급FORM"/>
      <sheetName val="원가계산서"/>
      <sheetName val="부서별3월"/>
      <sheetName val="단가산출"/>
      <sheetName val="4 노임단가"/>
      <sheetName val="M-EQPT-Z"/>
      <sheetName val="실행,원가 최종예상"/>
      <sheetName val="내역표지"/>
      <sheetName val="수목단가"/>
      <sheetName val="시설수량표"/>
      <sheetName val="식재수량표"/>
      <sheetName val="인제내역"/>
      <sheetName val="건축내역서"/>
      <sheetName val="설비내역서"/>
      <sheetName val="전기내역서"/>
      <sheetName val="정공공사"/>
      <sheetName val="설명서 "/>
      <sheetName val="실행(ALT1)"/>
      <sheetName val="내역서2안"/>
      <sheetName val="연습"/>
      <sheetName val="WC96709"/>
      <sheetName val="문학간접"/>
      <sheetName val="간접"/>
      <sheetName val="4_노임단가"/>
      <sheetName val="실행,원가_최종예상"/>
      <sheetName val="사장실도배발주서"/>
      <sheetName val="설명서_"/>
      <sheetName val="SG"/>
      <sheetName val="4_노임단가1"/>
      <sheetName val="실행,원가_최종예상1"/>
      <sheetName val="설명서_1"/>
      <sheetName val="조명율표"/>
      <sheetName val="차도조도계산"/>
      <sheetName val="순공사비"/>
      <sheetName val="기결의"/>
      <sheetName val="토목공사일반"/>
      <sheetName val="101동"/>
      <sheetName val="현장"/>
      <sheetName val="철거산출근거"/>
      <sheetName val="일위목록"/>
      <sheetName val="환경기계공정표 (3)"/>
      <sheetName val="결재갑지"/>
      <sheetName val="판관"/>
      <sheetName val="중기"/>
      <sheetName val="건축명"/>
      <sheetName val="기계명"/>
      <sheetName val="전기명"/>
      <sheetName val="토목명"/>
      <sheetName val="빙장비사양"/>
      <sheetName val="장비사양"/>
      <sheetName val="견적을(1안)"/>
      <sheetName val="2.대외공문"/>
      <sheetName val="을지"/>
      <sheetName val="01"/>
      <sheetName val="건축내역"/>
      <sheetName val="전도금정산서(27)"/>
      <sheetName val="전기"/>
      <sheetName val="기본단가표"/>
      <sheetName val="원가계산"/>
      <sheetName val="인테리어내역"/>
      <sheetName val="수량산출(음암)"/>
      <sheetName val="단가표"/>
      <sheetName val="주공 갑지"/>
      <sheetName val="2-1. 경관조명 내역총괄표"/>
      <sheetName val="내역서1999.8최종"/>
      <sheetName val="도급자재"/>
      <sheetName val="총원가계산서(요율)"/>
      <sheetName val="참조"/>
      <sheetName val="케이블류 OLD"/>
      <sheetName val="가스(내역)"/>
      <sheetName val="설계기준"/>
      <sheetName val="내역을"/>
      <sheetName val="수량산출서"/>
      <sheetName val="연결임시"/>
      <sheetName val="가격비"/>
      <sheetName val="금호내역서"/>
      <sheetName val="금액집계"/>
      <sheetName val="상계견적"/>
      <sheetName val="T13(P68~72,78)"/>
      <sheetName val="단중표"/>
      <sheetName val="H-PILE수량집계"/>
      <sheetName val="경비내역(을)-1"/>
      <sheetName val="연부97-1"/>
      <sheetName val="산출근거"/>
      <sheetName val="예총"/>
      <sheetName val="가시설단위수량"/>
      <sheetName val="SORCE1"/>
      <sheetName val="단위수량"/>
      <sheetName val="약품설비"/>
      <sheetName val="기기리스트"/>
      <sheetName val="1차_내역서2"/>
      <sheetName val="4_노임단가2"/>
      <sheetName val="실행,원가_최종예상2"/>
      <sheetName val="설명서_2"/>
      <sheetName val="환경기계공정표_(3)"/>
      <sheetName val="2_대외공문"/>
      <sheetName val="주공_갑지"/>
      <sheetName val="2-1__경관조명_내역총괄표"/>
      <sheetName val="내역서1999_8최종"/>
      <sheetName val="케이블류_OLD"/>
      <sheetName val="재집"/>
      <sheetName val="1차_내역서3"/>
      <sheetName val="4_노임단가3"/>
      <sheetName val="실행,원가_최종예상3"/>
      <sheetName val="내역서_제출3"/>
      <sheetName val="설명서_3"/>
      <sheetName val="2_대외공문1"/>
      <sheetName val="환경기계공정표_(3)1"/>
      <sheetName val="2-1__경관조명_내역총괄표1"/>
      <sheetName val="내역서1999_8최종1"/>
      <sheetName val="주공_갑지1"/>
      <sheetName val="케이블류_OLD1"/>
      <sheetName val="가시설수량"/>
      <sheetName val="테이블"/>
      <sheetName val="제경비율"/>
      <sheetName val="토적계산서"/>
      <sheetName val="건축공사"/>
      <sheetName val="2.Summary-cash"/>
      <sheetName val="95WBS"/>
      <sheetName val="CASHFLOW"/>
      <sheetName val="견적990322"/>
      <sheetName val="건축내역서 (2)"/>
      <sheetName val="Inve. &amp; Income Assum."/>
      <sheetName val="Annex C - 1 - Cash"/>
      <sheetName val="Assumptions"/>
      <sheetName val="Macro Codes"/>
      <sheetName val="화재 탐지 설비"/>
      <sheetName val="MATRLDATA"/>
      <sheetName val="공종단가"/>
      <sheetName val="냉천부속동"/>
      <sheetName val="4 LINE"/>
      <sheetName val="7 th"/>
      <sheetName val="FANDBS"/>
      <sheetName val="GRDATA"/>
      <sheetName val="SHAFTDBSE"/>
      <sheetName val="EJ"/>
      <sheetName val="2002상반기노임기준"/>
      <sheetName val="960318-1"/>
      <sheetName val="할증 "/>
      <sheetName val="경동~상록"/>
      <sheetName val="우주~로베로"/>
      <sheetName val="일위대가표"/>
      <sheetName val="직접비"/>
      <sheetName val="SAM"/>
      <sheetName val="직공비"/>
      <sheetName val="수지표"/>
      <sheetName val="셀명"/>
      <sheetName val="식재"/>
      <sheetName val="시설물"/>
      <sheetName val="식재출력용"/>
      <sheetName val="유지관리"/>
      <sheetName val="설계가"/>
      <sheetName val="D"/>
      <sheetName val="PL단가산정"/>
      <sheetName val="그림"/>
      <sheetName val="그림2"/>
      <sheetName val="지질조사"/>
      <sheetName val="AS포장복구 "/>
      <sheetName val="산출내역서집계표"/>
      <sheetName val="DB"/>
      <sheetName val="REACTION(USE평시)"/>
      <sheetName val="REACTION(USD지진시)"/>
      <sheetName val="설계용역"/>
      <sheetName val="BOX규격및 설계조건입력"/>
      <sheetName val="경율산정_XLS"/>
      <sheetName val="1_우편집중내역서"/>
      <sheetName val="플랜트_설치"/>
      <sheetName val="내역서_제출4"/>
      <sheetName val="Material_U_P3"/>
      <sheetName val="본선_토공_분배표2"/>
      <sheetName val="내역서_1"/>
      <sheetName val="_냉각수펌프1"/>
      <sheetName val="plan&amp;section_of_foundation1"/>
      <sheetName val="design_criteria1"/>
      <sheetName val="일위대가_2"/>
      <sheetName val="2_야탑1"/>
      <sheetName val="TONG_HOP_VL-NC_TT1"/>
      <sheetName val="CHITIET_VL-NC-TT_-1p1"/>
      <sheetName val="KPVC-BD_1"/>
      <sheetName val="I_설계조건"/>
      <sheetName val="Customer_Databas4"/>
      <sheetName val="표지_(2)"/>
      <sheetName val="1차_내역서4"/>
      <sheetName val="총괄갑_3"/>
      <sheetName val="Sheet1_(2)3"/>
      <sheetName val="단가_및_재료비2"/>
      <sheetName val="자재_DB_LIST2"/>
      <sheetName val="노임단가_(2)2"/>
      <sheetName val="_2"/>
      <sheetName val="TOWER_10TON"/>
      <sheetName val="4_2유효폭의_계산"/>
      <sheetName val="3_공통공사대비"/>
      <sheetName val="내___역"/>
      <sheetName val="4_노임단가4"/>
      <sheetName val="실행,원가_최종예상4"/>
      <sheetName val="설명서_4"/>
      <sheetName val="환경기계공정표_(3)2"/>
      <sheetName val="2_대외공문2"/>
      <sheetName val="주공_갑지2"/>
      <sheetName val="2-1__경관조명_내역총괄표2"/>
      <sheetName val="내역서1999_8최종2"/>
      <sheetName val="케이블류_OLD2"/>
      <sheetName val="2_Summary-cash"/>
      <sheetName val="건축내역서_(2)"/>
      <sheetName val="Inve__&amp;_Income_Assum_"/>
      <sheetName val="Annex_C_-_1_-_Cash"/>
      <sheetName val="Macro_Codes"/>
      <sheetName val="화재_탐지_설비"/>
      <sheetName val="4_LINE"/>
      <sheetName val="7_th"/>
      <sheetName val="할증_"/>
      <sheetName val="AS포장복구_"/>
    </sheetNames>
    <sheetDataSet>
      <sheetData sheetId="0" refreshError="1"/>
      <sheetData sheetId="1" refreshError="1">
        <row r="46">
          <cell r="I46" t="str">
            <v>내용</v>
          </cell>
          <cell r="J46" t="str">
            <v>단가</v>
          </cell>
        </row>
        <row r="47">
          <cell r="I47" t="str">
            <v>ED008</v>
          </cell>
          <cell r="J47">
            <v>141800</v>
          </cell>
        </row>
        <row r="48">
          <cell r="I48" t="str">
            <v>ED012</v>
          </cell>
          <cell r="J48">
            <v>173300</v>
          </cell>
        </row>
        <row r="49">
          <cell r="I49" t="str">
            <v>ED014</v>
          </cell>
          <cell r="J49">
            <v>216300</v>
          </cell>
        </row>
        <row r="50">
          <cell r="I50" t="str">
            <v>ED016</v>
          </cell>
          <cell r="J50">
            <v>231000</v>
          </cell>
        </row>
        <row r="51">
          <cell r="I51" t="str">
            <v>ED018</v>
          </cell>
          <cell r="J51">
            <v>243600</v>
          </cell>
        </row>
        <row r="52">
          <cell r="I52" t="str">
            <v>ED018X</v>
          </cell>
          <cell r="J52">
            <v>268800</v>
          </cell>
        </row>
        <row r="53">
          <cell r="I53" t="str">
            <v>ED0108</v>
          </cell>
          <cell r="J53">
            <v>105000</v>
          </cell>
        </row>
        <row r="54">
          <cell r="I54" t="str">
            <v>ED0112</v>
          </cell>
          <cell r="J54">
            <v>132300</v>
          </cell>
        </row>
        <row r="55">
          <cell r="I55" t="str">
            <v>ED0114</v>
          </cell>
          <cell r="J55">
            <v>162800</v>
          </cell>
        </row>
        <row r="56">
          <cell r="I56" t="str">
            <v>ED0116</v>
          </cell>
          <cell r="J56">
            <v>177500</v>
          </cell>
        </row>
        <row r="57">
          <cell r="I57" t="str">
            <v>EP0202</v>
          </cell>
          <cell r="J57">
            <v>131300</v>
          </cell>
        </row>
        <row r="58">
          <cell r="I58" t="str">
            <v>EP0203</v>
          </cell>
          <cell r="J58">
            <v>131300</v>
          </cell>
        </row>
        <row r="59">
          <cell r="I59" t="str">
            <v>EP0302</v>
          </cell>
          <cell r="J59">
            <v>168000</v>
          </cell>
        </row>
        <row r="60">
          <cell r="I60" t="str">
            <v>EP0303</v>
          </cell>
          <cell r="J60">
            <v>168000</v>
          </cell>
        </row>
        <row r="61">
          <cell r="I61" t="str">
            <v>ED401</v>
          </cell>
          <cell r="J61">
            <v>128100</v>
          </cell>
        </row>
        <row r="62">
          <cell r="I62" t="str">
            <v>ED410R</v>
          </cell>
          <cell r="J62">
            <v>160700</v>
          </cell>
        </row>
        <row r="63">
          <cell r="I63" t="str">
            <v>ED410L</v>
          </cell>
          <cell r="J63">
            <v>160700</v>
          </cell>
        </row>
        <row r="64">
          <cell r="I64" t="str">
            <v>ED412</v>
          </cell>
          <cell r="J64">
            <v>160700</v>
          </cell>
        </row>
        <row r="65">
          <cell r="I65" t="str">
            <v>ED950</v>
          </cell>
          <cell r="J65">
            <v>264600</v>
          </cell>
        </row>
        <row r="66">
          <cell r="I66" t="str">
            <v>ED5086R</v>
          </cell>
          <cell r="J66">
            <v>105000</v>
          </cell>
        </row>
        <row r="67">
          <cell r="I67" t="str">
            <v>ED5086L</v>
          </cell>
          <cell r="J67">
            <v>105000</v>
          </cell>
        </row>
        <row r="68">
          <cell r="I68" t="str">
            <v>ED5466</v>
          </cell>
          <cell r="J68">
            <v>33600</v>
          </cell>
        </row>
        <row r="69">
          <cell r="I69" t="str">
            <v>ED5966</v>
          </cell>
          <cell r="J69">
            <v>56700</v>
          </cell>
        </row>
        <row r="70">
          <cell r="I70" t="str">
            <v>ED912</v>
          </cell>
          <cell r="J70">
            <v>203700</v>
          </cell>
        </row>
        <row r="71">
          <cell r="I71" t="str">
            <v>ED916</v>
          </cell>
          <cell r="J71">
            <v>249900</v>
          </cell>
        </row>
        <row r="72">
          <cell r="I72" t="str">
            <v>ED516</v>
          </cell>
          <cell r="J72">
            <v>63000</v>
          </cell>
        </row>
        <row r="73">
          <cell r="I73" t="str">
            <v>ED517R</v>
          </cell>
          <cell r="J73">
            <v>74600</v>
          </cell>
        </row>
        <row r="74">
          <cell r="I74" t="str">
            <v>ED517L</v>
          </cell>
          <cell r="J74">
            <v>74600</v>
          </cell>
        </row>
        <row r="75">
          <cell r="I75" t="str">
            <v>ED5488</v>
          </cell>
          <cell r="J75">
            <v>39900</v>
          </cell>
        </row>
        <row r="76">
          <cell r="I76" t="str">
            <v>ED5988</v>
          </cell>
          <cell r="J76">
            <v>65100</v>
          </cell>
        </row>
        <row r="77">
          <cell r="I77" t="str">
            <v>ED0608</v>
          </cell>
          <cell r="J77">
            <v>54600</v>
          </cell>
        </row>
        <row r="78">
          <cell r="I78" t="str">
            <v>ED0612</v>
          </cell>
          <cell r="J78">
            <v>65100</v>
          </cell>
        </row>
        <row r="81">
          <cell r="I81" t="str">
            <v>ED0616</v>
          </cell>
          <cell r="J81">
            <v>92400</v>
          </cell>
        </row>
        <row r="82">
          <cell r="I82" t="str">
            <v>ED0706</v>
          </cell>
          <cell r="J82">
            <v>105000</v>
          </cell>
        </row>
        <row r="83">
          <cell r="I83" t="str">
            <v>ED0708</v>
          </cell>
          <cell r="J83">
            <v>141800</v>
          </cell>
        </row>
        <row r="84">
          <cell r="I84" t="str">
            <v>ED0806</v>
          </cell>
          <cell r="J84">
            <v>122900</v>
          </cell>
        </row>
        <row r="85">
          <cell r="I85" t="str">
            <v>ED0808</v>
          </cell>
          <cell r="J85">
            <v>164900</v>
          </cell>
        </row>
        <row r="86">
          <cell r="I86" t="str">
            <v>EZ016</v>
          </cell>
          <cell r="J86">
            <v>371700</v>
          </cell>
        </row>
        <row r="87">
          <cell r="I87" t="str">
            <v>EZ018</v>
          </cell>
          <cell r="J87">
            <v>400100</v>
          </cell>
        </row>
        <row r="88">
          <cell r="I88" t="str">
            <v>TD008</v>
          </cell>
          <cell r="J88">
            <v>155400</v>
          </cell>
        </row>
        <row r="89">
          <cell r="I89" t="str">
            <v>TD010</v>
          </cell>
          <cell r="J89">
            <v>173300</v>
          </cell>
        </row>
        <row r="90">
          <cell r="I90" t="str">
            <v>TD012</v>
          </cell>
          <cell r="J90">
            <v>191100</v>
          </cell>
        </row>
        <row r="91">
          <cell r="I91" t="str">
            <v>TD014</v>
          </cell>
          <cell r="J91">
            <v>236300</v>
          </cell>
        </row>
        <row r="92">
          <cell r="I92" t="str">
            <v>TD016</v>
          </cell>
          <cell r="J92">
            <v>254100</v>
          </cell>
        </row>
        <row r="93">
          <cell r="I93" t="str">
            <v>TD018</v>
          </cell>
          <cell r="J93">
            <v>272000</v>
          </cell>
        </row>
        <row r="94">
          <cell r="I94" t="str">
            <v>TD108</v>
          </cell>
          <cell r="J94">
            <v>115500</v>
          </cell>
        </row>
        <row r="112">
          <cell r="I112" t="str">
            <v>TD110</v>
          </cell>
          <cell r="J112">
            <v>130200</v>
          </cell>
        </row>
        <row r="113">
          <cell r="I113" t="str">
            <v>TD112</v>
          </cell>
          <cell r="J113">
            <v>147000</v>
          </cell>
        </row>
        <row r="114">
          <cell r="I114" t="str">
            <v>TD114</v>
          </cell>
          <cell r="J114">
            <v>178500</v>
          </cell>
        </row>
        <row r="115">
          <cell r="I115" t="str">
            <v>TD116</v>
          </cell>
          <cell r="J115">
            <v>196400</v>
          </cell>
        </row>
        <row r="116">
          <cell r="I116" t="str">
            <v>TD118</v>
          </cell>
          <cell r="J116">
            <v>222600</v>
          </cell>
        </row>
        <row r="117">
          <cell r="I117" t="str">
            <v>TP0302</v>
          </cell>
          <cell r="J117">
            <v>198500</v>
          </cell>
        </row>
        <row r="118">
          <cell r="I118" t="str">
            <v>TP0303</v>
          </cell>
          <cell r="J118">
            <v>206900</v>
          </cell>
        </row>
        <row r="119">
          <cell r="I119" t="str">
            <v>TP0312</v>
          </cell>
          <cell r="J119">
            <v>156500</v>
          </cell>
        </row>
        <row r="120">
          <cell r="I120" t="str">
            <v>TP0313</v>
          </cell>
          <cell r="J120">
            <v>162800</v>
          </cell>
        </row>
        <row r="121">
          <cell r="I121" t="str">
            <v>TP0502</v>
          </cell>
          <cell r="J121">
            <v>149100</v>
          </cell>
        </row>
        <row r="122">
          <cell r="I122" t="str">
            <v>TP0503</v>
          </cell>
          <cell r="J122">
            <v>152300</v>
          </cell>
        </row>
        <row r="123">
          <cell r="I123" t="str">
            <v>TD410</v>
          </cell>
          <cell r="J123">
            <v>163800</v>
          </cell>
        </row>
        <row r="124">
          <cell r="I124" t="str">
            <v>TD412</v>
          </cell>
          <cell r="J124">
            <v>173300</v>
          </cell>
        </row>
        <row r="125">
          <cell r="I125" t="str">
            <v>TD546</v>
          </cell>
          <cell r="J125">
            <v>46200</v>
          </cell>
        </row>
        <row r="126">
          <cell r="I126" t="str">
            <v>TD596</v>
          </cell>
          <cell r="J126">
            <v>68300</v>
          </cell>
        </row>
        <row r="127">
          <cell r="I127" t="str">
            <v>TD516</v>
          </cell>
          <cell r="J127">
            <v>83000</v>
          </cell>
        </row>
        <row r="128">
          <cell r="I128" t="str">
            <v>TD517R</v>
          </cell>
          <cell r="J128">
            <v>97700</v>
          </cell>
        </row>
        <row r="129">
          <cell r="I129" t="str">
            <v>TD517L</v>
          </cell>
          <cell r="J129">
            <v>97700</v>
          </cell>
        </row>
        <row r="130">
          <cell r="I130" t="str">
            <v>TD518</v>
          </cell>
          <cell r="J130">
            <v>108200</v>
          </cell>
        </row>
        <row r="131">
          <cell r="I131" t="str">
            <v>TD546</v>
          </cell>
          <cell r="J131">
            <v>46200</v>
          </cell>
        </row>
        <row r="132">
          <cell r="I132" t="str">
            <v>TD548</v>
          </cell>
          <cell r="J132">
            <v>66200</v>
          </cell>
        </row>
        <row r="133">
          <cell r="I133" t="str">
            <v>TD506</v>
          </cell>
          <cell r="J133">
            <v>159600</v>
          </cell>
        </row>
        <row r="134">
          <cell r="I134" t="str">
            <v>TD507R</v>
          </cell>
          <cell r="J134">
            <v>171200</v>
          </cell>
        </row>
        <row r="135">
          <cell r="I135" t="str">
            <v>TD507L</v>
          </cell>
          <cell r="J135">
            <v>171200</v>
          </cell>
        </row>
        <row r="136">
          <cell r="I136" t="str">
            <v>TD508</v>
          </cell>
          <cell r="J136">
            <v>183800</v>
          </cell>
        </row>
        <row r="137">
          <cell r="I137" t="str">
            <v>TD598</v>
          </cell>
          <cell r="J137">
            <v>95600</v>
          </cell>
        </row>
        <row r="138">
          <cell r="I138" t="str">
            <v>TD597R</v>
          </cell>
          <cell r="J138">
            <v>86100</v>
          </cell>
        </row>
        <row r="139">
          <cell r="I139" t="str">
            <v>TD597L</v>
          </cell>
          <cell r="J139">
            <v>86100</v>
          </cell>
        </row>
        <row r="140">
          <cell r="I140" t="str">
            <v>TD0608</v>
          </cell>
          <cell r="J140">
            <v>56700</v>
          </cell>
        </row>
        <row r="141">
          <cell r="I141" t="str">
            <v>TD0612</v>
          </cell>
          <cell r="J141">
            <v>68300</v>
          </cell>
        </row>
        <row r="142">
          <cell r="I142" t="str">
            <v>TD0614</v>
          </cell>
          <cell r="J142">
            <v>86100</v>
          </cell>
        </row>
        <row r="143">
          <cell r="I143" t="str">
            <v>TD0616</v>
          </cell>
          <cell r="J143">
            <v>96600</v>
          </cell>
        </row>
        <row r="144">
          <cell r="I144" t="str">
            <v>TD712</v>
          </cell>
          <cell r="J144">
            <v>212100</v>
          </cell>
        </row>
        <row r="145">
          <cell r="I145" t="str">
            <v>TD808</v>
          </cell>
          <cell r="J145">
            <v>180600</v>
          </cell>
        </row>
        <row r="146">
          <cell r="I146" t="str">
            <v>TD990</v>
          </cell>
          <cell r="J146">
            <v>159600</v>
          </cell>
        </row>
        <row r="147">
          <cell r="I147" t="str">
            <v>TD912</v>
          </cell>
          <cell r="J147">
            <v>129200</v>
          </cell>
        </row>
        <row r="148">
          <cell r="I148" t="str">
            <v>TD916</v>
          </cell>
          <cell r="J148">
            <v>171200</v>
          </cell>
        </row>
        <row r="149">
          <cell r="I149" t="str">
            <v>TD966</v>
          </cell>
          <cell r="J149">
            <v>96600</v>
          </cell>
        </row>
        <row r="150">
          <cell r="I150" t="str">
            <v>TD988</v>
          </cell>
          <cell r="J150">
            <v>155400</v>
          </cell>
        </row>
        <row r="151">
          <cell r="I151" t="str">
            <v>TF008</v>
          </cell>
          <cell r="J151">
            <v>51500</v>
          </cell>
        </row>
        <row r="152">
          <cell r="I152" t="str">
            <v>TF010</v>
          </cell>
          <cell r="J152">
            <v>61700</v>
          </cell>
        </row>
        <row r="153">
          <cell r="I153" t="str">
            <v>TF012</v>
          </cell>
          <cell r="J153">
            <v>69300</v>
          </cell>
        </row>
        <row r="154">
          <cell r="I154" t="str">
            <v>TF014</v>
          </cell>
          <cell r="J154">
            <v>85100</v>
          </cell>
        </row>
        <row r="155">
          <cell r="I155" t="str">
            <v>TF016</v>
          </cell>
          <cell r="J155">
            <v>92400</v>
          </cell>
        </row>
        <row r="156">
          <cell r="I156" t="str">
            <v>TF018</v>
          </cell>
          <cell r="J156">
            <v>103800</v>
          </cell>
        </row>
        <row r="157">
          <cell r="I157" t="str">
            <v>YD018</v>
          </cell>
          <cell r="J157">
            <v>351800</v>
          </cell>
        </row>
        <row r="158">
          <cell r="I158" t="str">
            <v>YP0302</v>
          </cell>
          <cell r="J158">
            <v>233100</v>
          </cell>
        </row>
        <row r="159">
          <cell r="I159" t="str">
            <v>YP0303</v>
          </cell>
          <cell r="J159">
            <v>233100</v>
          </cell>
        </row>
        <row r="160">
          <cell r="I160" t="str">
            <v>YD412</v>
          </cell>
          <cell r="J160">
            <v>194300</v>
          </cell>
        </row>
        <row r="161">
          <cell r="I161" t="str">
            <v>YC055L</v>
          </cell>
          <cell r="J161">
            <v>290900</v>
          </cell>
        </row>
        <row r="162">
          <cell r="I162" t="str">
            <v>YC555R</v>
          </cell>
          <cell r="J162">
            <v>290900</v>
          </cell>
        </row>
        <row r="163">
          <cell r="I163" t="str">
            <v>YC085</v>
          </cell>
          <cell r="J163">
            <v>396900</v>
          </cell>
        </row>
        <row r="164">
          <cell r="I164" t="str">
            <v>YC2082</v>
          </cell>
          <cell r="J164">
            <v>411600</v>
          </cell>
        </row>
        <row r="165">
          <cell r="I165" t="str">
            <v>YC182</v>
          </cell>
          <cell r="J165">
            <v>226800</v>
          </cell>
        </row>
        <row r="166">
          <cell r="I166" t="str">
            <v>YD990</v>
          </cell>
          <cell r="J166">
            <v>202700</v>
          </cell>
        </row>
        <row r="167">
          <cell r="I167" t="str">
            <v>PD018</v>
          </cell>
          <cell r="J167">
            <v>584900</v>
          </cell>
        </row>
        <row r="168">
          <cell r="I168" t="str">
            <v>PD021</v>
          </cell>
          <cell r="J168">
            <v>621600</v>
          </cell>
        </row>
        <row r="169">
          <cell r="I169" t="str">
            <v>PP0202</v>
          </cell>
          <cell r="J169">
            <v>246800</v>
          </cell>
        </row>
        <row r="170">
          <cell r="I170" t="str">
            <v>PP0203</v>
          </cell>
          <cell r="J170">
            <v>246800</v>
          </cell>
        </row>
        <row r="171">
          <cell r="I171" t="str">
            <v>PP0302</v>
          </cell>
          <cell r="J171">
            <v>246800</v>
          </cell>
        </row>
        <row r="172">
          <cell r="I172" t="str">
            <v>PP0303</v>
          </cell>
          <cell r="J172">
            <v>246800</v>
          </cell>
        </row>
        <row r="173">
          <cell r="I173" t="str">
            <v>PD414</v>
          </cell>
          <cell r="J173">
            <v>484100</v>
          </cell>
        </row>
        <row r="174">
          <cell r="I174" t="str">
            <v>PZ021</v>
          </cell>
          <cell r="J174">
            <v>696200</v>
          </cell>
        </row>
        <row r="175">
          <cell r="I175" t="str">
            <v>PC055L</v>
          </cell>
          <cell r="J175">
            <v>347600</v>
          </cell>
        </row>
        <row r="176">
          <cell r="I176" t="str">
            <v>PC355L</v>
          </cell>
          <cell r="J176">
            <v>487200</v>
          </cell>
        </row>
        <row r="177">
          <cell r="I177" t="str">
            <v>PC5055R</v>
          </cell>
          <cell r="J177">
            <v>353900</v>
          </cell>
        </row>
        <row r="178">
          <cell r="I178" t="str">
            <v>PC085</v>
          </cell>
          <cell r="J178">
            <v>513500</v>
          </cell>
        </row>
        <row r="179">
          <cell r="I179" t="str">
            <v>LD021</v>
          </cell>
          <cell r="J179">
            <v>2876000</v>
          </cell>
        </row>
        <row r="180">
          <cell r="I180" t="str">
            <v>LD018</v>
          </cell>
          <cell r="J180">
            <v>2595600</v>
          </cell>
        </row>
        <row r="181">
          <cell r="I181" t="str">
            <v>LD712R</v>
          </cell>
          <cell r="J181">
            <v>781200</v>
          </cell>
        </row>
        <row r="182">
          <cell r="I182" t="str">
            <v>LD712L</v>
          </cell>
          <cell r="J182">
            <v>781200</v>
          </cell>
        </row>
        <row r="183">
          <cell r="I183" t="str">
            <v>LC01</v>
          </cell>
          <cell r="J183">
            <v>5120900</v>
          </cell>
        </row>
        <row r="184">
          <cell r="I184" t="str">
            <v>LC02</v>
          </cell>
          <cell r="J184">
            <v>4102400</v>
          </cell>
        </row>
        <row r="185">
          <cell r="I185" t="str">
            <v>LC03</v>
          </cell>
          <cell r="J185">
            <v>3716000</v>
          </cell>
        </row>
        <row r="186">
          <cell r="I186" t="str">
            <v>LC04</v>
          </cell>
          <cell r="J186">
            <v>5292000</v>
          </cell>
        </row>
        <row r="187">
          <cell r="I187" t="str">
            <v>LC05</v>
          </cell>
          <cell r="J187">
            <v>4273500</v>
          </cell>
        </row>
        <row r="188">
          <cell r="I188" t="str">
            <v>LC11</v>
          </cell>
          <cell r="J188">
            <v>4237800</v>
          </cell>
        </row>
        <row r="189">
          <cell r="I189" t="str">
            <v>LC12</v>
          </cell>
          <cell r="J189">
            <v>3182600</v>
          </cell>
        </row>
        <row r="190">
          <cell r="I190" t="str">
            <v>LC06</v>
          </cell>
          <cell r="J190">
            <v>3887100</v>
          </cell>
        </row>
        <row r="191">
          <cell r="I191" t="str">
            <v>LC21</v>
          </cell>
          <cell r="J191">
            <v>3257100</v>
          </cell>
        </row>
        <row r="192">
          <cell r="I192" t="str">
            <v>LC22</v>
          </cell>
          <cell r="J192">
            <v>2519000</v>
          </cell>
        </row>
        <row r="193">
          <cell r="I193" t="str">
            <v>LC23</v>
          </cell>
          <cell r="J193">
            <v>3782100</v>
          </cell>
        </row>
        <row r="194">
          <cell r="I194" t="str">
            <v>LC24</v>
          </cell>
          <cell r="J194">
            <v>3044000</v>
          </cell>
        </row>
        <row r="195">
          <cell r="I195" t="str">
            <v>LC565R</v>
          </cell>
          <cell r="J195">
            <v>750800</v>
          </cell>
        </row>
        <row r="196">
          <cell r="I196" t="str">
            <v>LC065L</v>
          </cell>
          <cell r="J196">
            <v>729800</v>
          </cell>
        </row>
        <row r="197">
          <cell r="I197" t="str">
            <v>LC162R</v>
          </cell>
          <cell r="J197">
            <v>343400</v>
          </cell>
        </row>
        <row r="198">
          <cell r="I198" t="str">
            <v>LC162L</v>
          </cell>
          <cell r="J198">
            <v>343400</v>
          </cell>
        </row>
        <row r="199">
          <cell r="I199" t="str">
            <v>LC6122</v>
          </cell>
          <cell r="J199">
            <v>515600</v>
          </cell>
        </row>
        <row r="200">
          <cell r="I200" t="str">
            <v>LC7064</v>
          </cell>
          <cell r="J200">
            <v>605900</v>
          </cell>
        </row>
        <row r="201">
          <cell r="I201" t="str">
            <v>LC1063S</v>
          </cell>
          <cell r="J201">
            <v>89300</v>
          </cell>
        </row>
        <row r="202">
          <cell r="I202" t="str">
            <v>LB1063G</v>
          </cell>
          <cell r="J202">
            <v>190100</v>
          </cell>
        </row>
        <row r="203">
          <cell r="I203" t="str">
            <v>LC9112</v>
          </cell>
          <cell r="J203">
            <v>179600</v>
          </cell>
        </row>
        <row r="204">
          <cell r="I204" t="str">
            <v>LC9118</v>
          </cell>
          <cell r="J204">
            <v>237300</v>
          </cell>
        </row>
        <row r="205">
          <cell r="I205" t="str">
            <v>LC9124</v>
          </cell>
          <cell r="J205">
            <v>336000</v>
          </cell>
        </row>
        <row r="206">
          <cell r="I206" t="str">
            <v>LC9106T</v>
          </cell>
          <cell r="J206">
            <v>86100</v>
          </cell>
        </row>
        <row r="207">
          <cell r="I207" t="str">
            <v>LC9112T</v>
          </cell>
          <cell r="J207">
            <v>179600</v>
          </cell>
        </row>
        <row r="208">
          <cell r="I208" t="str">
            <v>LC9118T</v>
          </cell>
          <cell r="J208">
            <v>217400</v>
          </cell>
        </row>
        <row r="209">
          <cell r="I209" t="str">
            <v>LC9124T</v>
          </cell>
          <cell r="J209">
            <v>287700</v>
          </cell>
        </row>
        <row r="210">
          <cell r="I210" t="str">
            <v>LC9124N</v>
          </cell>
          <cell r="J210">
            <v>336000</v>
          </cell>
        </row>
        <row r="211">
          <cell r="I211" t="str">
            <v>LZ01</v>
          </cell>
          <cell r="J211">
            <v>2063300</v>
          </cell>
        </row>
        <row r="212">
          <cell r="I212" t="str">
            <v>LZ02</v>
          </cell>
          <cell r="J212">
            <v>2234400</v>
          </cell>
        </row>
        <row r="213">
          <cell r="I213" t="str">
            <v>LZ11</v>
          </cell>
          <cell r="J213">
            <v>1529900</v>
          </cell>
        </row>
        <row r="214">
          <cell r="I214" t="str">
            <v>LR024</v>
          </cell>
          <cell r="J214">
            <v>1932000</v>
          </cell>
        </row>
        <row r="215">
          <cell r="I215" t="str">
            <v>LR012</v>
          </cell>
          <cell r="J215">
            <v>1430100</v>
          </cell>
        </row>
        <row r="216">
          <cell r="I216" t="str">
            <v>LS7001C</v>
          </cell>
          <cell r="J216">
            <v>1045800</v>
          </cell>
        </row>
        <row r="217">
          <cell r="I217" t="str">
            <v>LS7001W</v>
          </cell>
          <cell r="J217">
            <v>1045800</v>
          </cell>
        </row>
        <row r="218">
          <cell r="I218" t="str">
            <v>LS7003C</v>
          </cell>
          <cell r="J218">
            <v>1708400</v>
          </cell>
        </row>
        <row r="219">
          <cell r="I219" t="str">
            <v>LS7003W</v>
          </cell>
          <cell r="J219">
            <v>1708400</v>
          </cell>
        </row>
        <row r="220">
          <cell r="I220" t="str">
            <v>LL016</v>
          </cell>
          <cell r="J220">
            <v>1146600</v>
          </cell>
        </row>
        <row r="221">
          <cell r="I221" t="str">
            <v>LL008</v>
          </cell>
          <cell r="J221">
            <v>1019600</v>
          </cell>
        </row>
        <row r="222">
          <cell r="I222" t="str">
            <v>LL0007</v>
          </cell>
          <cell r="J222">
            <v>393800</v>
          </cell>
        </row>
        <row r="223">
          <cell r="I223" t="str">
            <v>CA0302</v>
          </cell>
          <cell r="J223">
            <v>60900</v>
          </cell>
        </row>
        <row r="224">
          <cell r="I224" t="str">
            <v>CA0301</v>
          </cell>
          <cell r="J224">
            <v>10500</v>
          </cell>
        </row>
        <row r="225">
          <cell r="I225" t="str">
            <v>CA1101</v>
          </cell>
          <cell r="J225">
            <v>10500</v>
          </cell>
        </row>
        <row r="226">
          <cell r="I226" t="str">
            <v>CC1082</v>
          </cell>
          <cell r="J226">
            <v>107100</v>
          </cell>
        </row>
        <row r="227">
          <cell r="I227" t="str">
            <v>CC1083</v>
          </cell>
          <cell r="J227">
            <v>147000</v>
          </cell>
        </row>
        <row r="228">
          <cell r="I228" t="str">
            <v>CC0054</v>
          </cell>
          <cell r="J228">
            <v>108200</v>
          </cell>
        </row>
        <row r="229">
          <cell r="I229" t="str">
            <v>CC0055</v>
          </cell>
          <cell r="J229">
            <v>129200</v>
          </cell>
        </row>
        <row r="230">
          <cell r="I230" t="str">
            <v>CC0084</v>
          </cell>
          <cell r="J230">
            <v>147000</v>
          </cell>
        </row>
        <row r="231">
          <cell r="I231" t="str">
            <v>CC0085</v>
          </cell>
          <cell r="J231">
            <v>164900</v>
          </cell>
        </row>
        <row r="232">
          <cell r="I232" t="str">
            <v>CC0084N</v>
          </cell>
          <cell r="J232">
            <v>113400</v>
          </cell>
        </row>
        <row r="233">
          <cell r="I233" t="str">
            <v>CC0085N</v>
          </cell>
          <cell r="J233">
            <v>129200</v>
          </cell>
        </row>
        <row r="234">
          <cell r="I234" t="str">
            <v>CC5054</v>
          </cell>
          <cell r="J234">
            <v>101900</v>
          </cell>
        </row>
        <row r="235">
          <cell r="I235" t="str">
            <v>CC5055</v>
          </cell>
          <cell r="J235">
            <v>117600</v>
          </cell>
        </row>
        <row r="236">
          <cell r="I236" t="str">
            <v>TB1082</v>
          </cell>
          <cell r="J236">
            <v>69300</v>
          </cell>
        </row>
        <row r="237">
          <cell r="I237" t="str">
            <v>TB1083</v>
          </cell>
          <cell r="J237">
            <v>90300</v>
          </cell>
        </row>
        <row r="238">
          <cell r="I238" t="str">
            <v>TB0082</v>
          </cell>
          <cell r="J238">
            <v>69300</v>
          </cell>
        </row>
        <row r="239">
          <cell r="I239" t="str">
            <v>TB084</v>
          </cell>
          <cell r="J239">
            <v>127100</v>
          </cell>
        </row>
        <row r="240">
          <cell r="I240" t="str">
            <v>TB085</v>
          </cell>
          <cell r="J240">
            <v>152300</v>
          </cell>
        </row>
        <row r="241">
          <cell r="I241" t="str">
            <v>TB0052R</v>
          </cell>
          <cell r="J241">
            <v>50400</v>
          </cell>
        </row>
        <row r="242">
          <cell r="I242" t="str">
            <v>TB0052L</v>
          </cell>
          <cell r="J242">
            <v>50400</v>
          </cell>
        </row>
        <row r="243">
          <cell r="I243" t="str">
            <v>TB0054R</v>
          </cell>
          <cell r="J243">
            <v>90300</v>
          </cell>
        </row>
        <row r="244">
          <cell r="I244" t="str">
            <v>TB0054L</v>
          </cell>
          <cell r="J244">
            <v>90300</v>
          </cell>
        </row>
        <row r="245">
          <cell r="I245" t="str">
            <v>TB0055R</v>
          </cell>
          <cell r="J245">
            <v>102900</v>
          </cell>
        </row>
        <row r="246">
          <cell r="I246" t="str">
            <v>TB0055L</v>
          </cell>
          <cell r="J246">
            <v>102900</v>
          </cell>
        </row>
        <row r="247">
          <cell r="I247" t="str">
            <v>TB0083G</v>
          </cell>
          <cell r="J247">
            <v>76700</v>
          </cell>
        </row>
        <row r="248">
          <cell r="I248" t="str">
            <v>EB1083G</v>
          </cell>
          <cell r="J248">
            <v>72500</v>
          </cell>
        </row>
        <row r="249">
          <cell r="I249" t="str">
            <v>EB1082</v>
          </cell>
          <cell r="J249">
            <v>54600</v>
          </cell>
        </row>
        <row r="250">
          <cell r="I250" t="str">
            <v>EB1083</v>
          </cell>
          <cell r="J250">
            <v>72500</v>
          </cell>
        </row>
        <row r="251">
          <cell r="I251" t="str">
            <v>EB0082</v>
          </cell>
          <cell r="J251">
            <v>54600</v>
          </cell>
        </row>
        <row r="252">
          <cell r="I252" t="str">
            <v>EB084</v>
          </cell>
          <cell r="J252">
            <v>101900</v>
          </cell>
        </row>
        <row r="253">
          <cell r="I253" t="str">
            <v>EB085</v>
          </cell>
          <cell r="J253">
            <v>120800</v>
          </cell>
        </row>
        <row r="254">
          <cell r="I254" t="str">
            <v>EB0052R</v>
          </cell>
          <cell r="J254">
            <v>42000</v>
          </cell>
        </row>
        <row r="255">
          <cell r="I255" t="str">
            <v>EB0052L</v>
          </cell>
          <cell r="J255">
            <v>42000</v>
          </cell>
        </row>
        <row r="256">
          <cell r="I256" t="str">
            <v>EB0054R</v>
          </cell>
          <cell r="J256">
            <v>74600</v>
          </cell>
        </row>
        <row r="257">
          <cell r="I257" t="str">
            <v>EB0054L</v>
          </cell>
          <cell r="J257">
            <v>74600</v>
          </cell>
        </row>
        <row r="258">
          <cell r="I258" t="str">
            <v>EB0055R</v>
          </cell>
          <cell r="J258">
            <v>86100</v>
          </cell>
        </row>
        <row r="259">
          <cell r="I259" t="str">
            <v>EB0055L</v>
          </cell>
          <cell r="J259">
            <v>86100</v>
          </cell>
        </row>
        <row r="260">
          <cell r="I260" t="str">
            <v>EC2052</v>
          </cell>
          <cell r="J260">
            <v>201600</v>
          </cell>
        </row>
        <row r="261">
          <cell r="I261" t="str">
            <v>EC2053</v>
          </cell>
          <cell r="J261">
            <v>269900</v>
          </cell>
        </row>
        <row r="262">
          <cell r="I262" t="str">
            <v>EC2050</v>
          </cell>
          <cell r="J262">
            <v>38900</v>
          </cell>
        </row>
        <row r="263">
          <cell r="I263" t="str">
            <v>TC2042</v>
          </cell>
          <cell r="J263">
            <v>242600</v>
          </cell>
        </row>
        <row r="264">
          <cell r="I264" t="str">
            <v>TC2043</v>
          </cell>
          <cell r="J264">
            <v>327600</v>
          </cell>
        </row>
        <row r="265">
          <cell r="I265" t="str">
            <v>TC2082</v>
          </cell>
          <cell r="J265">
            <v>371700</v>
          </cell>
        </row>
        <row r="266">
          <cell r="I266" t="str">
            <v>TC2083</v>
          </cell>
          <cell r="J266">
            <v>492500</v>
          </cell>
        </row>
        <row r="267">
          <cell r="I267" t="str">
            <v>TC242S</v>
          </cell>
          <cell r="J267">
            <v>253100</v>
          </cell>
        </row>
        <row r="268">
          <cell r="I268" t="str">
            <v>TC242N</v>
          </cell>
          <cell r="J268">
            <v>246800</v>
          </cell>
        </row>
        <row r="269">
          <cell r="I269" t="str">
            <v>CB9054</v>
          </cell>
          <cell r="J269">
            <v>27300</v>
          </cell>
        </row>
        <row r="270">
          <cell r="I270" t="str">
            <v>CB955</v>
          </cell>
          <cell r="J270">
            <v>35700</v>
          </cell>
        </row>
        <row r="271">
          <cell r="I271" t="str">
            <v>CB9084</v>
          </cell>
          <cell r="J271">
            <v>42000</v>
          </cell>
        </row>
        <row r="272">
          <cell r="I272" t="str">
            <v>CB985</v>
          </cell>
          <cell r="J272">
            <v>54600</v>
          </cell>
        </row>
        <row r="273">
          <cell r="I273" t="str">
            <v>XX100</v>
          </cell>
          <cell r="J273">
            <v>459900</v>
          </cell>
        </row>
        <row r="274">
          <cell r="I274" t="str">
            <v>XC100</v>
          </cell>
          <cell r="J274">
            <v>430500</v>
          </cell>
        </row>
        <row r="275">
          <cell r="I275" t="str">
            <v>XC150R</v>
          </cell>
          <cell r="J275">
            <v>279300</v>
          </cell>
        </row>
        <row r="276">
          <cell r="I276" t="str">
            <v>XC150L</v>
          </cell>
          <cell r="J276">
            <v>279300</v>
          </cell>
        </row>
        <row r="277">
          <cell r="I277" t="str">
            <v>CR1007</v>
          </cell>
          <cell r="J277">
            <v>132300</v>
          </cell>
        </row>
        <row r="278">
          <cell r="I278" t="str">
            <v>CR1015</v>
          </cell>
          <cell r="J278">
            <v>183800</v>
          </cell>
        </row>
        <row r="279">
          <cell r="I279" t="str">
            <v>CR1066</v>
          </cell>
          <cell r="J279">
            <v>201600</v>
          </cell>
        </row>
        <row r="280">
          <cell r="I280" t="str">
            <v>CR1107</v>
          </cell>
          <cell r="J280">
            <v>114500</v>
          </cell>
        </row>
        <row r="281">
          <cell r="I281" t="str">
            <v>CR1115</v>
          </cell>
          <cell r="J281">
            <v>150200</v>
          </cell>
        </row>
        <row r="282">
          <cell r="I282" t="str">
            <v>CR1166</v>
          </cell>
          <cell r="J282">
            <v>158600</v>
          </cell>
        </row>
        <row r="283">
          <cell r="I283" t="str">
            <v>CR1206</v>
          </cell>
          <cell r="J283">
            <v>30500</v>
          </cell>
        </row>
        <row r="284">
          <cell r="I284" t="str">
            <v>CR1207</v>
          </cell>
          <cell r="J284">
            <v>33600</v>
          </cell>
        </row>
        <row r="285">
          <cell r="I285" t="str">
            <v>CR1307</v>
          </cell>
          <cell r="J285">
            <v>17900</v>
          </cell>
        </row>
        <row r="286">
          <cell r="I286" t="str">
            <v>CR1315</v>
          </cell>
          <cell r="J286">
            <v>33600</v>
          </cell>
        </row>
        <row r="287">
          <cell r="I287" t="str">
            <v>CR1360</v>
          </cell>
          <cell r="J287">
            <v>17900</v>
          </cell>
        </row>
        <row r="288">
          <cell r="I288" t="str">
            <v>CR1361</v>
          </cell>
          <cell r="J288">
            <v>17900</v>
          </cell>
        </row>
        <row r="289">
          <cell r="I289" t="str">
            <v>CR2008N</v>
          </cell>
          <cell r="J289">
            <v>150200</v>
          </cell>
        </row>
        <row r="290">
          <cell r="I290" t="str">
            <v>CR2016N</v>
          </cell>
          <cell r="J290">
            <v>246800</v>
          </cell>
        </row>
        <row r="291">
          <cell r="I291" t="str">
            <v>CR2590N</v>
          </cell>
          <cell r="J291">
            <v>135500</v>
          </cell>
        </row>
        <row r="292">
          <cell r="I292" t="str">
            <v>CR2000</v>
          </cell>
          <cell r="J292">
            <v>48300</v>
          </cell>
        </row>
        <row r="293">
          <cell r="I293" t="str">
            <v>CR2000S</v>
          </cell>
          <cell r="J293">
            <v>26300</v>
          </cell>
        </row>
        <row r="294">
          <cell r="I294" t="str">
            <v>CR2000E</v>
          </cell>
          <cell r="J294">
            <v>48300</v>
          </cell>
        </row>
        <row r="295">
          <cell r="I295" t="str">
            <v>CR018</v>
          </cell>
          <cell r="J295">
            <v>278300</v>
          </cell>
        </row>
        <row r="296">
          <cell r="I296" t="str">
            <v>CR024</v>
          </cell>
          <cell r="J296">
            <v>354900</v>
          </cell>
        </row>
        <row r="297">
          <cell r="I297" t="str">
            <v>CR3118</v>
          </cell>
          <cell r="J297">
            <v>285600</v>
          </cell>
        </row>
        <row r="298">
          <cell r="I298" t="str">
            <v>CR3218</v>
          </cell>
          <cell r="J298">
            <v>249900</v>
          </cell>
        </row>
        <row r="299">
          <cell r="I299" t="str">
            <v>CR3114N</v>
          </cell>
          <cell r="J299">
            <v>225800</v>
          </cell>
        </row>
        <row r="300">
          <cell r="I300" t="str">
            <v>CR3214N</v>
          </cell>
          <cell r="J300">
            <v>206900</v>
          </cell>
        </row>
        <row r="301">
          <cell r="I301" t="str">
            <v>CR4110</v>
          </cell>
          <cell r="J301">
            <v>107100</v>
          </cell>
        </row>
        <row r="302">
          <cell r="I302" t="str">
            <v>SR009</v>
          </cell>
          <cell r="J302">
            <v>225800</v>
          </cell>
        </row>
        <row r="303">
          <cell r="I303" t="str">
            <v>SR012</v>
          </cell>
          <cell r="J303">
            <v>241500</v>
          </cell>
        </row>
        <row r="304">
          <cell r="I304" t="str">
            <v>SR018</v>
          </cell>
          <cell r="J304">
            <v>303500</v>
          </cell>
        </row>
        <row r="305">
          <cell r="I305" t="str">
            <v>SR024S</v>
          </cell>
          <cell r="J305">
            <v>375900</v>
          </cell>
        </row>
        <row r="306">
          <cell r="I306" t="str">
            <v>SR024</v>
          </cell>
          <cell r="J306">
            <v>375900</v>
          </cell>
        </row>
        <row r="307">
          <cell r="I307" t="str">
            <v>SR032</v>
          </cell>
          <cell r="J307">
            <v>483000</v>
          </cell>
        </row>
        <row r="308">
          <cell r="I308" t="str">
            <v>CR413</v>
          </cell>
          <cell r="J308">
            <v>129200</v>
          </cell>
        </row>
        <row r="309">
          <cell r="I309" t="str">
            <v>CA9900</v>
          </cell>
          <cell r="J309">
            <v>5300</v>
          </cell>
        </row>
        <row r="310">
          <cell r="I310" t="str">
            <v>CA9901</v>
          </cell>
          <cell r="J310">
            <v>4200</v>
          </cell>
        </row>
        <row r="311">
          <cell r="I311" t="str">
            <v>CA0100</v>
          </cell>
          <cell r="J311">
            <v>26300</v>
          </cell>
        </row>
        <row r="312">
          <cell r="I312" t="str">
            <v>CA0401</v>
          </cell>
          <cell r="J312">
            <v>175400</v>
          </cell>
        </row>
        <row r="313">
          <cell r="I313" t="str">
            <v>CA0402</v>
          </cell>
          <cell r="J313">
            <v>194300</v>
          </cell>
        </row>
        <row r="314">
          <cell r="I314" t="str">
            <v>CA0501</v>
          </cell>
          <cell r="J314">
            <v>161700</v>
          </cell>
        </row>
        <row r="315">
          <cell r="I315" t="str">
            <v>CA0601</v>
          </cell>
          <cell r="J315">
            <v>99800</v>
          </cell>
        </row>
        <row r="316">
          <cell r="I316" t="str">
            <v>CA0702</v>
          </cell>
          <cell r="J316">
            <v>24200</v>
          </cell>
        </row>
        <row r="317">
          <cell r="I317" t="str">
            <v>CA0703</v>
          </cell>
          <cell r="J317">
            <v>18900</v>
          </cell>
        </row>
        <row r="318">
          <cell r="I318" t="str">
            <v>CA0801</v>
          </cell>
          <cell r="J318">
            <v>15800</v>
          </cell>
        </row>
        <row r="319">
          <cell r="I319" t="str">
            <v>CA0802</v>
          </cell>
          <cell r="J319">
            <v>142800</v>
          </cell>
        </row>
        <row r="320">
          <cell r="I320" t="str">
            <v>CA0803</v>
          </cell>
          <cell r="J320">
            <v>66200</v>
          </cell>
        </row>
        <row r="321">
          <cell r="I321" t="str">
            <v>CA0901</v>
          </cell>
          <cell r="J321">
            <v>48300</v>
          </cell>
        </row>
        <row r="322">
          <cell r="I322" t="str">
            <v>CA0001</v>
          </cell>
          <cell r="J322">
            <v>62000</v>
          </cell>
        </row>
        <row r="323">
          <cell r="I323" t="str">
            <v>CA0002</v>
          </cell>
          <cell r="J323">
            <v>172200</v>
          </cell>
        </row>
        <row r="324">
          <cell r="I324" t="str">
            <v>CA0110</v>
          </cell>
          <cell r="J324">
            <v>105000</v>
          </cell>
        </row>
        <row r="325">
          <cell r="I325" t="str">
            <v>CA1003</v>
          </cell>
          <cell r="J325">
            <v>44100</v>
          </cell>
        </row>
        <row r="326">
          <cell r="I326" t="str">
            <v>CA1004</v>
          </cell>
          <cell r="J326">
            <v>44100</v>
          </cell>
        </row>
        <row r="327">
          <cell r="I327" t="str">
            <v>CA1005</v>
          </cell>
          <cell r="J327">
            <v>44000</v>
          </cell>
        </row>
        <row r="328">
          <cell r="I328" t="str">
            <v>CA120</v>
          </cell>
          <cell r="J328">
            <v>123900</v>
          </cell>
        </row>
        <row r="329">
          <cell r="I329" t="str">
            <v>CA0120</v>
          </cell>
          <cell r="J329">
            <v>62000</v>
          </cell>
        </row>
        <row r="330">
          <cell r="I330" t="str">
            <v>NF0060</v>
          </cell>
          <cell r="J330">
            <v>110300</v>
          </cell>
        </row>
        <row r="331">
          <cell r="I331" t="str">
            <v>NF0080</v>
          </cell>
          <cell r="J331">
            <v>122900</v>
          </cell>
        </row>
        <row r="332">
          <cell r="I332" t="str">
            <v>NF0100</v>
          </cell>
          <cell r="J332">
            <v>134400</v>
          </cell>
        </row>
        <row r="333">
          <cell r="I333" t="str">
            <v>NF0120</v>
          </cell>
          <cell r="J333">
            <v>144900</v>
          </cell>
        </row>
        <row r="334">
          <cell r="I334" t="str">
            <v>NF0062</v>
          </cell>
          <cell r="J334">
            <v>123900</v>
          </cell>
        </row>
        <row r="335">
          <cell r="I335" t="str">
            <v>NF0082</v>
          </cell>
          <cell r="J335">
            <v>135500</v>
          </cell>
        </row>
        <row r="336">
          <cell r="I336" t="str">
            <v>NF0102</v>
          </cell>
          <cell r="J336">
            <v>147000</v>
          </cell>
        </row>
        <row r="337">
          <cell r="I337" t="str">
            <v>NF0122</v>
          </cell>
          <cell r="J337">
            <v>159600</v>
          </cell>
        </row>
        <row r="338">
          <cell r="I338" t="str">
            <v>NF0065</v>
          </cell>
          <cell r="J338">
            <v>143900</v>
          </cell>
        </row>
        <row r="339">
          <cell r="I339" t="str">
            <v>NF0085</v>
          </cell>
          <cell r="J339">
            <v>161700</v>
          </cell>
        </row>
        <row r="340">
          <cell r="I340" t="str">
            <v>NF0105</v>
          </cell>
          <cell r="J340">
            <v>177500</v>
          </cell>
        </row>
        <row r="341">
          <cell r="I341" t="str">
            <v>NF0125</v>
          </cell>
          <cell r="J341">
            <v>195300</v>
          </cell>
        </row>
        <row r="342">
          <cell r="I342" t="str">
            <v>NF0068</v>
          </cell>
          <cell r="J342">
            <v>170100</v>
          </cell>
        </row>
        <row r="343">
          <cell r="I343" t="str">
            <v>NF0088</v>
          </cell>
          <cell r="J343">
            <v>195300</v>
          </cell>
        </row>
        <row r="344">
          <cell r="I344" t="str">
            <v>NF0108</v>
          </cell>
          <cell r="J344">
            <v>221600</v>
          </cell>
        </row>
        <row r="345">
          <cell r="I345" t="str">
            <v>NF0128</v>
          </cell>
          <cell r="J345">
            <v>245700</v>
          </cell>
        </row>
        <row r="346">
          <cell r="I346" t="str">
            <v>NF1082</v>
          </cell>
          <cell r="J346">
            <v>204800</v>
          </cell>
        </row>
        <row r="347">
          <cell r="I347" t="str">
            <v>NF1102</v>
          </cell>
          <cell r="J347">
            <v>231000</v>
          </cell>
        </row>
        <row r="348">
          <cell r="I348" t="str">
            <v>NF1085</v>
          </cell>
          <cell r="J348">
            <v>234200</v>
          </cell>
        </row>
        <row r="349">
          <cell r="I349" t="str">
            <v>NF1105</v>
          </cell>
          <cell r="J349">
            <v>273000</v>
          </cell>
        </row>
        <row r="350">
          <cell r="I350" t="str">
            <v>NF1088</v>
          </cell>
          <cell r="J350">
            <v>273000</v>
          </cell>
        </row>
        <row r="351">
          <cell r="I351" t="str">
            <v>NF1108</v>
          </cell>
          <cell r="J351">
            <v>321300</v>
          </cell>
        </row>
        <row r="352">
          <cell r="I352" t="str">
            <v>NF2085</v>
          </cell>
          <cell r="J352">
            <v>242600</v>
          </cell>
        </row>
        <row r="353">
          <cell r="I353" t="str">
            <v>NF2105</v>
          </cell>
          <cell r="J353">
            <v>281400</v>
          </cell>
        </row>
        <row r="354">
          <cell r="I354" t="str">
            <v>NF2088</v>
          </cell>
          <cell r="J354">
            <v>281400</v>
          </cell>
        </row>
        <row r="355">
          <cell r="I355" t="str">
            <v>NF2108</v>
          </cell>
          <cell r="J355">
            <v>329700</v>
          </cell>
        </row>
        <row r="356">
          <cell r="I356" t="str">
            <v>NF0060X</v>
          </cell>
          <cell r="J356">
            <v>114500</v>
          </cell>
        </row>
        <row r="357">
          <cell r="I357" t="str">
            <v>NF0080X</v>
          </cell>
          <cell r="J357">
            <v>128100</v>
          </cell>
        </row>
        <row r="358">
          <cell r="I358" t="str">
            <v>NF0100X</v>
          </cell>
          <cell r="J358">
            <v>138600</v>
          </cell>
        </row>
        <row r="359">
          <cell r="I359" t="str">
            <v>NF0120X</v>
          </cell>
          <cell r="J359">
            <v>150200</v>
          </cell>
        </row>
        <row r="360">
          <cell r="I360" t="str">
            <v>NA0001</v>
          </cell>
          <cell r="J360">
            <v>1600</v>
          </cell>
        </row>
        <row r="361">
          <cell r="I361" t="str">
            <v>NA0006</v>
          </cell>
          <cell r="J361">
            <v>11300</v>
          </cell>
        </row>
        <row r="362">
          <cell r="I362" t="str">
            <v>NA0008</v>
          </cell>
          <cell r="J362">
            <v>14500</v>
          </cell>
        </row>
        <row r="363">
          <cell r="I363" t="str">
            <v>NA0010</v>
          </cell>
          <cell r="J363">
            <v>17700</v>
          </cell>
        </row>
        <row r="364">
          <cell r="I364" t="str">
            <v>NA0012</v>
          </cell>
          <cell r="J364">
            <v>21000</v>
          </cell>
        </row>
        <row r="365">
          <cell r="I365" t="str">
            <v>NA0014</v>
          </cell>
          <cell r="J365">
            <v>24300</v>
          </cell>
        </row>
        <row r="366">
          <cell r="I366" t="str">
            <v>NA0016</v>
          </cell>
          <cell r="J366">
            <v>27500</v>
          </cell>
        </row>
        <row r="367">
          <cell r="I367" t="str">
            <v>NA0101</v>
          </cell>
          <cell r="J367">
            <v>14500</v>
          </cell>
        </row>
        <row r="368">
          <cell r="I368" t="str">
            <v>NA0102</v>
          </cell>
          <cell r="J368">
            <v>27500</v>
          </cell>
        </row>
        <row r="369">
          <cell r="I369" t="str">
            <v>NA0103</v>
          </cell>
          <cell r="J369">
            <v>16200</v>
          </cell>
        </row>
        <row r="370">
          <cell r="I370" t="str">
            <v>NA0104</v>
          </cell>
          <cell r="J370">
            <v>50100</v>
          </cell>
        </row>
        <row r="371">
          <cell r="I371" t="str">
            <v>NA0105</v>
          </cell>
          <cell r="J371">
            <v>14500</v>
          </cell>
        </row>
        <row r="372">
          <cell r="I372" t="str">
            <v>NA0106</v>
          </cell>
          <cell r="J372">
            <v>11300</v>
          </cell>
        </row>
        <row r="373">
          <cell r="I373" t="str">
            <v>NA0107</v>
          </cell>
          <cell r="J373">
            <v>11300</v>
          </cell>
        </row>
        <row r="374">
          <cell r="I374" t="str">
            <v>NF8001</v>
          </cell>
          <cell r="J374">
            <v>25700</v>
          </cell>
        </row>
        <row r="375">
          <cell r="I375" t="str">
            <v>NF8002</v>
          </cell>
          <cell r="J375">
            <v>3300</v>
          </cell>
        </row>
        <row r="376">
          <cell r="I376" t="str">
            <v>NF5109</v>
          </cell>
          <cell r="J376">
            <v>14700</v>
          </cell>
        </row>
        <row r="377">
          <cell r="I377" t="str">
            <v>NF5110</v>
          </cell>
          <cell r="J377">
            <v>16300</v>
          </cell>
        </row>
        <row r="378">
          <cell r="I378" t="str">
            <v>NF5112</v>
          </cell>
          <cell r="J378">
            <v>16300</v>
          </cell>
        </row>
        <row r="379">
          <cell r="I379" t="str">
            <v>NF5115</v>
          </cell>
          <cell r="J379">
            <v>21000</v>
          </cell>
        </row>
        <row r="380">
          <cell r="I380" t="str">
            <v>NF5118</v>
          </cell>
          <cell r="J380">
            <v>24200</v>
          </cell>
        </row>
        <row r="381">
          <cell r="I381" t="str">
            <v>NF5209</v>
          </cell>
          <cell r="J381">
            <v>17900</v>
          </cell>
        </row>
        <row r="382">
          <cell r="I382" t="str">
            <v>NF5210</v>
          </cell>
          <cell r="J382">
            <v>21000</v>
          </cell>
        </row>
        <row r="383">
          <cell r="I383" t="str">
            <v>NF5212</v>
          </cell>
          <cell r="J383">
            <v>21000</v>
          </cell>
        </row>
        <row r="384">
          <cell r="I384" t="str">
            <v>NF5215</v>
          </cell>
          <cell r="J384">
            <v>24200</v>
          </cell>
        </row>
        <row r="385">
          <cell r="I385" t="str">
            <v>NF5218</v>
          </cell>
          <cell r="J385">
            <v>27300</v>
          </cell>
        </row>
        <row r="386">
          <cell r="I386" t="str">
            <v>NF5309</v>
          </cell>
          <cell r="J386">
            <v>14700</v>
          </cell>
        </row>
        <row r="387">
          <cell r="I387" t="str">
            <v>NF5310</v>
          </cell>
          <cell r="J387">
            <v>16300</v>
          </cell>
        </row>
        <row r="388">
          <cell r="I388" t="str">
            <v>NF5312</v>
          </cell>
          <cell r="J388">
            <v>16300</v>
          </cell>
        </row>
        <row r="389">
          <cell r="I389" t="str">
            <v>NF5315</v>
          </cell>
          <cell r="J389">
            <v>21000</v>
          </cell>
        </row>
        <row r="390">
          <cell r="I390" t="str">
            <v>NF5318</v>
          </cell>
          <cell r="J390">
            <v>24200</v>
          </cell>
        </row>
        <row r="391">
          <cell r="I391" t="str">
            <v>NF5409</v>
          </cell>
          <cell r="J391">
            <v>14700</v>
          </cell>
        </row>
        <row r="392">
          <cell r="I392" t="str">
            <v>NF5410</v>
          </cell>
          <cell r="J392">
            <v>16300</v>
          </cell>
        </row>
        <row r="393">
          <cell r="I393" t="str">
            <v>NF5412</v>
          </cell>
          <cell r="J393">
            <v>16300</v>
          </cell>
        </row>
        <row r="394">
          <cell r="I394" t="str">
            <v>NF5415</v>
          </cell>
          <cell r="J394">
            <v>21000</v>
          </cell>
        </row>
        <row r="395">
          <cell r="I395" t="str">
            <v>NF5418</v>
          </cell>
          <cell r="J395">
            <v>24200</v>
          </cell>
        </row>
        <row r="396">
          <cell r="I396" t="str">
            <v>NF5500</v>
          </cell>
          <cell r="J396">
            <v>11600</v>
          </cell>
        </row>
        <row r="397">
          <cell r="I397" t="str">
            <v>NF5600</v>
          </cell>
          <cell r="J397">
            <v>11600</v>
          </cell>
        </row>
        <row r="398">
          <cell r="I398" t="str">
            <v>NF6009</v>
          </cell>
          <cell r="J398">
            <v>3200</v>
          </cell>
        </row>
        <row r="399">
          <cell r="I399" t="str">
            <v>NF6010</v>
          </cell>
          <cell r="J399">
            <v>3200</v>
          </cell>
        </row>
        <row r="400">
          <cell r="I400" t="str">
            <v>NF6012</v>
          </cell>
          <cell r="J400">
            <v>3200</v>
          </cell>
        </row>
        <row r="401">
          <cell r="I401" t="str">
            <v>NF6015</v>
          </cell>
          <cell r="J401">
            <v>4700</v>
          </cell>
        </row>
        <row r="402">
          <cell r="I402" t="str">
            <v>NF6018</v>
          </cell>
          <cell r="J402">
            <v>4700</v>
          </cell>
        </row>
        <row r="403">
          <cell r="I403" t="str">
            <v>NF6103</v>
          </cell>
          <cell r="J403">
            <v>1600</v>
          </cell>
        </row>
        <row r="404">
          <cell r="I404" t="str">
            <v>NF6106</v>
          </cell>
          <cell r="J404">
            <v>1600</v>
          </cell>
        </row>
        <row r="405">
          <cell r="I405" t="str">
            <v>NF6109</v>
          </cell>
          <cell r="J405">
            <v>3200</v>
          </cell>
        </row>
        <row r="406">
          <cell r="I406" t="str">
            <v>NF6303</v>
          </cell>
          <cell r="J406">
            <v>9500</v>
          </cell>
        </row>
        <row r="407">
          <cell r="I407" t="str">
            <v>NF6306</v>
          </cell>
          <cell r="J407">
            <v>11600</v>
          </cell>
        </row>
        <row r="408">
          <cell r="I408" t="str">
            <v>NF6309</v>
          </cell>
          <cell r="J408">
            <v>13100</v>
          </cell>
        </row>
        <row r="409">
          <cell r="I409" t="str">
            <v>NF6403</v>
          </cell>
          <cell r="J409">
            <v>9500</v>
          </cell>
        </row>
        <row r="410">
          <cell r="I410" t="str">
            <v>NF6406</v>
          </cell>
          <cell r="J410">
            <v>11600</v>
          </cell>
        </row>
        <row r="411">
          <cell r="I411" t="str">
            <v>NF6409</v>
          </cell>
          <cell r="J411">
            <v>12600</v>
          </cell>
        </row>
        <row r="412">
          <cell r="I412" t="str">
            <v>NT8001</v>
          </cell>
          <cell r="J412">
            <v>17900</v>
          </cell>
        </row>
        <row r="413">
          <cell r="I413" t="str">
            <v>NT0006</v>
          </cell>
          <cell r="J413">
            <v>66200</v>
          </cell>
        </row>
        <row r="414">
          <cell r="I414" t="str">
            <v>NT0008</v>
          </cell>
          <cell r="J414">
            <v>74600</v>
          </cell>
        </row>
        <row r="415">
          <cell r="I415" t="str">
            <v>NT0010</v>
          </cell>
          <cell r="J415">
            <v>87200</v>
          </cell>
        </row>
        <row r="416">
          <cell r="I416" t="str">
            <v>NT0012</v>
          </cell>
          <cell r="J416">
            <v>92400</v>
          </cell>
        </row>
        <row r="417">
          <cell r="I417" t="str">
            <v>NT0016</v>
          </cell>
          <cell r="J417">
            <v>123900</v>
          </cell>
        </row>
        <row r="418">
          <cell r="I418" t="str">
            <v>NT0018</v>
          </cell>
          <cell r="J418">
            <v>140700</v>
          </cell>
        </row>
        <row r="419">
          <cell r="I419" t="str">
            <v>NT0106</v>
          </cell>
          <cell r="J419">
            <v>54600</v>
          </cell>
        </row>
        <row r="420">
          <cell r="I420" t="str">
            <v>NT0108</v>
          </cell>
          <cell r="J420">
            <v>63000</v>
          </cell>
        </row>
        <row r="421">
          <cell r="I421" t="str">
            <v>NT0110</v>
          </cell>
          <cell r="J421">
            <v>72500</v>
          </cell>
        </row>
        <row r="422">
          <cell r="I422" t="str">
            <v>NT0112</v>
          </cell>
          <cell r="J422">
            <v>75600</v>
          </cell>
        </row>
        <row r="423">
          <cell r="I423" t="str">
            <v>NT0116</v>
          </cell>
          <cell r="J423">
            <v>102900</v>
          </cell>
        </row>
        <row r="424">
          <cell r="I424" t="str">
            <v>NT0118</v>
          </cell>
          <cell r="J424">
            <v>116600</v>
          </cell>
        </row>
        <row r="425">
          <cell r="I425" t="str">
            <v>NT0100</v>
          </cell>
          <cell r="J425">
            <v>63000</v>
          </cell>
        </row>
        <row r="426">
          <cell r="I426" t="str">
            <v>NT0000</v>
          </cell>
          <cell r="J426">
            <v>72500</v>
          </cell>
        </row>
        <row r="427">
          <cell r="I427" t="str">
            <v>NT2004</v>
          </cell>
          <cell r="J427">
            <v>39900</v>
          </cell>
        </row>
        <row r="428">
          <cell r="I428" t="str">
            <v>NT2006</v>
          </cell>
          <cell r="J428">
            <v>45200</v>
          </cell>
        </row>
        <row r="429">
          <cell r="I429" t="str">
            <v>NT2008</v>
          </cell>
          <cell r="J429">
            <v>53600</v>
          </cell>
        </row>
        <row r="430">
          <cell r="I430" t="str">
            <v>NT2010</v>
          </cell>
          <cell r="J430">
            <v>63000</v>
          </cell>
        </row>
        <row r="431">
          <cell r="I431" t="str">
            <v>NT2012</v>
          </cell>
          <cell r="J431">
            <v>66200</v>
          </cell>
        </row>
        <row r="432">
          <cell r="I432" t="str">
            <v>NT2014</v>
          </cell>
          <cell r="J432">
            <v>81900</v>
          </cell>
        </row>
        <row r="433">
          <cell r="I433" t="str">
            <v>NT2016</v>
          </cell>
          <cell r="J433">
            <v>92400</v>
          </cell>
        </row>
        <row r="434">
          <cell r="I434" t="str">
            <v>NT2018</v>
          </cell>
          <cell r="J434">
            <v>95600</v>
          </cell>
        </row>
        <row r="435">
          <cell r="I435" t="str">
            <v>NT2122</v>
          </cell>
          <cell r="J435">
            <v>26300</v>
          </cell>
        </row>
        <row r="436">
          <cell r="I436" t="str">
            <v>NT2206</v>
          </cell>
          <cell r="J436">
            <v>53600</v>
          </cell>
        </row>
        <row r="437">
          <cell r="I437" t="str">
            <v>NT2208</v>
          </cell>
          <cell r="J437">
            <v>59900</v>
          </cell>
        </row>
        <row r="438">
          <cell r="I438" t="str">
            <v>NT2210</v>
          </cell>
          <cell r="J438">
            <v>66200</v>
          </cell>
        </row>
        <row r="439">
          <cell r="I439" t="str">
            <v>NT2212</v>
          </cell>
          <cell r="J439">
            <v>75600</v>
          </cell>
        </row>
        <row r="440">
          <cell r="I440" t="str">
            <v>NT2308</v>
          </cell>
          <cell r="J440">
            <v>45200</v>
          </cell>
        </row>
        <row r="441">
          <cell r="I441" t="str">
            <v>NT912</v>
          </cell>
          <cell r="J441">
            <v>84000</v>
          </cell>
        </row>
        <row r="442">
          <cell r="I442" t="str">
            <v>NT916</v>
          </cell>
          <cell r="J442">
            <v>129200</v>
          </cell>
        </row>
        <row r="443">
          <cell r="I443" t="str">
            <v>NT918</v>
          </cell>
          <cell r="J443">
            <v>153300</v>
          </cell>
        </row>
        <row r="444">
          <cell r="I444" t="str">
            <v>NT966</v>
          </cell>
          <cell r="J444">
            <v>112400</v>
          </cell>
        </row>
        <row r="445">
          <cell r="I445" t="str">
            <v>NT988</v>
          </cell>
          <cell r="J445">
            <v>143900</v>
          </cell>
        </row>
        <row r="446">
          <cell r="I446" t="str">
            <v>NT5566</v>
          </cell>
          <cell r="J446">
            <v>119700</v>
          </cell>
        </row>
        <row r="447">
          <cell r="I447" t="str">
            <v>NT5586R</v>
          </cell>
          <cell r="J447">
            <v>137600</v>
          </cell>
        </row>
        <row r="448">
          <cell r="I448" t="str">
            <v>NT5586L</v>
          </cell>
          <cell r="J448">
            <v>137600</v>
          </cell>
        </row>
        <row r="449">
          <cell r="I449" t="str">
            <v>NT5588</v>
          </cell>
          <cell r="J449">
            <v>144900</v>
          </cell>
        </row>
        <row r="450">
          <cell r="I450" t="str">
            <v>NT5806R</v>
          </cell>
          <cell r="J450">
            <v>80900</v>
          </cell>
        </row>
        <row r="451">
          <cell r="I451" t="str">
            <v>NT5806L</v>
          </cell>
          <cell r="J451">
            <v>80900</v>
          </cell>
        </row>
        <row r="452">
          <cell r="I452" t="str">
            <v>NT5266</v>
          </cell>
          <cell r="J452">
            <v>150200</v>
          </cell>
        </row>
        <row r="453">
          <cell r="I453" t="str">
            <v>NT5288</v>
          </cell>
          <cell r="J453">
            <v>155400</v>
          </cell>
        </row>
        <row r="454">
          <cell r="I454" t="str">
            <v>NT3006</v>
          </cell>
          <cell r="J454">
            <v>30500</v>
          </cell>
        </row>
        <row r="455">
          <cell r="I455" t="str">
            <v>NT3008</v>
          </cell>
          <cell r="J455">
            <v>35700</v>
          </cell>
        </row>
        <row r="456">
          <cell r="I456" t="str">
            <v>NT3010</v>
          </cell>
          <cell r="J456">
            <v>39900</v>
          </cell>
        </row>
        <row r="457">
          <cell r="I457" t="str">
            <v>NT3012</v>
          </cell>
          <cell r="J457">
            <v>45200</v>
          </cell>
        </row>
        <row r="458">
          <cell r="I458" t="str">
            <v>NT3306</v>
          </cell>
          <cell r="J458">
            <v>90300</v>
          </cell>
        </row>
        <row r="459">
          <cell r="I459" t="str">
            <v>NT3308</v>
          </cell>
          <cell r="J459">
            <v>99800</v>
          </cell>
        </row>
        <row r="460">
          <cell r="I460" t="str">
            <v>NT3310</v>
          </cell>
          <cell r="J460">
            <v>119700</v>
          </cell>
        </row>
        <row r="461">
          <cell r="I461" t="str">
            <v>NT3312</v>
          </cell>
          <cell r="J461">
            <v>161700</v>
          </cell>
        </row>
        <row r="462">
          <cell r="I462" t="str">
            <v>NA0206</v>
          </cell>
          <cell r="J462">
            <v>6500</v>
          </cell>
        </row>
        <row r="463">
          <cell r="I463" t="str">
            <v>NA0208</v>
          </cell>
          <cell r="J463">
            <v>6500</v>
          </cell>
        </row>
        <row r="464">
          <cell r="I464" t="str">
            <v>NA0210</v>
          </cell>
          <cell r="J464">
            <v>8100</v>
          </cell>
        </row>
        <row r="465">
          <cell r="I465" t="str">
            <v>NA0212</v>
          </cell>
          <cell r="J465">
            <v>8100</v>
          </cell>
        </row>
        <row r="466">
          <cell r="I466" t="str">
            <v>NA0300</v>
          </cell>
          <cell r="J466">
            <v>4800</v>
          </cell>
        </row>
        <row r="467">
          <cell r="I467" t="str">
            <v>NA0400</v>
          </cell>
          <cell r="J467">
            <v>1300</v>
          </cell>
        </row>
        <row r="468">
          <cell r="I468" t="str">
            <v>CH0001</v>
          </cell>
          <cell r="J468">
            <v>39900</v>
          </cell>
        </row>
        <row r="469">
          <cell r="I469" t="str">
            <v>CH0002</v>
          </cell>
          <cell r="J469">
            <v>75600</v>
          </cell>
        </row>
        <row r="470">
          <cell r="I470" t="str">
            <v>CH0003</v>
          </cell>
          <cell r="J470">
            <v>65100</v>
          </cell>
        </row>
        <row r="471">
          <cell r="I471" t="str">
            <v>CH0004</v>
          </cell>
          <cell r="J471">
            <v>80900</v>
          </cell>
        </row>
        <row r="472">
          <cell r="I472" t="str">
            <v>CH0005</v>
          </cell>
          <cell r="J472">
            <v>158600</v>
          </cell>
        </row>
        <row r="473">
          <cell r="I473" t="str">
            <v>CH0005R</v>
          </cell>
          <cell r="J473">
            <v>13700</v>
          </cell>
        </row>
        <row r="474">
          <cell r="I474" t="str">
            <v>CH0005T</v>
          </cell>
          <cell r="J474">
            <v>34700</v>
          </cell>
        </row>
        <row r="475">
          <cell r="I475" t="str">
            <v>CH0007</v>
          </cell>
          <cell r="J475">
            <v>94500</v>
          </cell>
        </row>
        <row r="476">
          <cell r="I476" t="str">
            <v>CH0007천</v>
          </cell>
          <cell r="J476">
            <v>113400</v>
          </cell>
        </row>
        <row r="477">
          <cell r="I477" t="str">
            <v>CH0007B</v>
          </cell>
          <cell r="J477">
            <v>55700</v>
          </cell>
        </row>
        <row r="478">
          <cell r="I478" t="str">
            <v>CH0007B천</v>
          </cell>
          <cell r="J478">
            <v>75600</v>
          </cell>
        </row>
        <row r="479">
          <cell r="I479" t="str">
            <v>CH0007T</v>
          </cell>
          <cell r="J479">
            <v>27300</v>
          </cell>
        </row>
        <row r="480">
          <cell r="I480" t="str">
            <v>CH0007A</v>
          </cell>
          <cell r="J480">
            <v>10700</v>
          </cell>
        </row>
        <row r="481">
          <cell r="I481" t="str">
            <v>CH0007S</v>
          </cell>
          <cell r="J481">
            <v>27300</v>
          </cell>
        </row>
        <row r="482">
          <cell r="I482" t="str">
            <v>CH0007C</v>
          </cell>
          <cell r="J482">
            <v>26800</v>
          </cell>
        </row>
        <row r="483">
          <cell r="I483" t="str">
            <v>CH0007N</v>
          </cell>
          <cell r="J483">
            <v>500</v>
          </cell>
        </row>
        <row r="484">
          <cell r="I484" t="str">
            <v>CH0100</v>
          </cell>
          <cell r="J484">
            <v>602700</v>
          </cell>
        </row>
        <row r="485">
          <cell r="I485" t="str">
            <v>CH0101</v>
          </cell>
          <cell r="J485">
            <v>383300</v>
          </cell>
        </row>
        <row r="486">
          <cell r="I486" t="str">
            <v>CH0111</v>
          </cell>
          <cell r="J486">
            <v>254100</v>
          </cell>
        </row>
        <row r="487">
          <cell r="I487" t="str">
            <v>CH0200</v>
          </cell>
          <cell r="J487">
            <v>326600</v>
          </cell>
        </row>
        <row r="488">
          <cell r="I488" t="str">
            <v>CH0201</v>
          </cell>
          <cell r="J488">
            <v>302400</v>
          </cell>
        </row>
        <row r="489">
          <cell r="I489" t="str">
            <v>CH0211</v>
          </cell>
          <cell r="J489">
            <v>246800</v>
          </cell>
        </row>
        <row r="490">
          <cell r="I490" t="str">
            <v>CH0300</v>
          </cell>
          <cell r="J490">
            <v>153300</v>
          </cell>
        </row>
        <row r="491">
          <cell r="I491" t="str">
            <v>CH0303</v>
          </cell>
          <cell r="J491">
            <v>152300</v>
          </cell>
        </row>
        <row r="492">
          <cell r="I492" t="str">
            <v>CH0301</v>
          </cell>
          <cell r="J492">
            <v>135500</v>
          </cell>
        </row>
        <row r="493">
          <cell r="I493" t="str">
            <v>CH0302</v>
          </cell>
          <cell r="J493">
            <v>117600</v>
          </cell>
        </row>
        <row r="494">
          <cell r="I494" t="str">
            <v>CH0311</v>
          </cell>
          <cell r="J494">
            <v>98700</v>
          </cell>
        </row>
        <row r="495">
          <cell r="I495" t="str">
            <v>CH0300B</v>
          </cell>
          <cell r="J495">
            <v>170100</v>
          </cell>
        </row>
        <row r="496">
          <cell r="I496" t="str">
            <v>CH0301B</v>
          </cell>
          <cell r="J496">
            <v>143900</v>
          </cell>
        </row>
        <row r="497">
          <cell r="I497" t="str">
            <v>CH0311B</v>
          </cell>
          <cell r="J497">
            <v>119700</v>
          </cell>
        </row>
        <row r="498">
          <cell r="I498" t="str">
            <v>CH0332</v>
          </cell>
          <cell r="J498">
            <v>185900</v>
          </cell>
        </row>
        <row r="499">
          <cell r="I499" t="str">
            <v>CH0333</v>
          </cell>
          <cell r="J499">
            <v>257300</v>
          </cell>
        </row>
        <row r="500">
          <cell r="I500" t="str">
            <v>CH0332S</v>
          </cell>
          <cell r="J500">
            <v>210000</v>
          </cell>
        </row>
        <row r="501">
          <cell r="I501" t="str">
            <v>CH0032</v>
          </cell>
          <cell r="J501">
            <v>98100</v>
          </cell>
        </row>
        <row r="502">
          <cell r="I502" t="str">
            <v>CH0033</v>
          </cell>
          <cell r="J502">
            <v>126000</v>
          </cell>
        </row>
        <row r="503">
          <cell r="I503" t="str">
            <v>CH0032S</v>
          </cell>
          <cell r="J503">
            <v>120800</v>
          </cell>
        </row>
        <row r="504">
          <cell r="I504" t="str">
            <v>CH0342</v>
          </cell>
          <cell r="J504">
            <v>120800</v>
          </cell>
        </row>
        <row r="505">
          <cell r="I505" t="str">
            <v>CH0342S</v>
          </cell>
          <cell r="J505">
            <v>147000</v>
          </cell>
        </row>
        <row r="506">
          <cell r="I506" t="str">
            <v>CH0343</v>
          </cell>
          <cell r="J506">
            <v>159600</v>
          </cell>
        </row>
        <row r="507">
          <cell r="I507" t="str">
            <v>CH0401</v>
          </cell>
          <cell r="J507">
            <v>219500</v>
          </cell>
        </row>
        <row r="508">
          <cell r="I508" t="str">
            <v>CH0402</v>
          </cell>
          <cell r="J508">
            <v>189000</v>
          </cell>
        </row>
        <row r="509">
          <cell r="I509" t="str">
            <v>CH0411</v>
          </cell>
          <cell r="J509">
            <v>135500</v>
          </cell>
        </row>
        <row r="510">
          <cell r="I510" t="str">
            <v>CH0491</v>
          </cell>
          <cell r="J510">
            <v>23100</v>
          </cell>
        </row>
        <row r="511">
          <cell r="I511" t="str">
            <v>CH0500</v>
          </cell>
          <cell r="J511">
            <v>170100</v>
          </cell>
        </row>
        <row r="512">
          <cell r="I512" t="str">
            <v>CH0501</v>
          </cell>
          <cell r="J512">
            <v>159600</v>
          </cell>
        </row>
        <row r="513">
          <cell r="I513" t="str">
            <v>CH0502</v>
          </cell>
          <cell r="J513">
            <v>150200</v>
          </cell>
        </row>
        <row r="514">
          <cell r="I514" t="str">
            <v>CH0511</v>
          </cell>
          <cell r="J514">
            <v>107100</v>
          </cell>
        </row>
        <row r="515">
          <cell r="I515" t="str">
            <v>CH0600</v>
          </cell>
          <cell r="J515">
            <v>221600</v>
          </cell>
        </row>
        <row r="516">
          <cell r="I516" t="str">
            <v>CH0601</v>
          </cell>
          <cell r="J516">
            <v>201600</v>
          </cell>
        </row>
        <row r="517">
          <cell r="I517" t="str">
            <v>CH0602</v>
          </cell>
          <cell r="J517">
            <v>177500</v>
          </cell>
        </row>
        <row r="518">
          <cell r="I518" t="str">
            <v>CH0611</v>
          </cell>
          <cell r="J518">
            <v>159600</v>
          </cell>
        </row>
        <row r="519">
          <cell r="I519" t="str">
            <v>CH0701</v>
          </cell>
          <cell r="J519">
            <v>120800</v>
          </cell>
        </row>
        <row r="520">
          <cell r="I520" t="str">
            <v>CH0702</v>
          </cell>
          <cell r="J520">
            <v>102900</v>
          </cell>
        </row>
        <row r="521">
          <cell r="I521" t="str">
            <v>CH0712</v>
          </cell>
          <cell r="J521">
            <v>78800</v>
          </cell>
        </row>
        <row r="522">
          <cell r="I522" t="str">
            <v>CH0801</v>
          </cell>
          <cell r="J522">
            <v>108200</v>
          </cell>
        </row>
        <row r="523">
          <cell r="I523" t="str">
            <v>CH0802</v>
          </cell>
          <cell r="J523">
            <v>90300</v>
          </cell>
        </row>
        <row r="524">
          <cell r="I524" t="str">
            <v>CH0812</v>
          </cell>
          <cell r="J524">
            <v>66200</v>
          </cell>
        </row>
        <row r="525">
          <cell r="I525" t="str">
            <v>CH0900</v>
          </cell>
          <cell r="J525">
            <v>798000</v>
          </cell>
        </row>
        <row r="526">
          <cell r="I526" t="str">
            <v>CH0901</v>
          </cell>
          <cell r="J526">
            <v>707700</v>
          </cell>
        </row>
        <row r="527">
          <cell r="I527" t="str">
            <v>CH0911</v>
          </cell>
          <cell r="J527">
            <v>614300</v>
          </cell>
        </row>
        <row r="528">
          <cell r="I528" t="str">
            <v>CH1000</v>
          </cell>
          <cell r="J528">
            <v>882000</v>
          </cell>
        </row>
        <row r="529">
          <cell r="I529" t="str">
            <v>CH1001</v>
          </cell>
          <cell r="J529">
            <v>764400</v>
          </cell>
        </row>
        <row r="530">
          <cell r="I530" t="str">
            <v>CH9000</v>
          </cell>
          <cell r="J530">
            <v>3011400</v>
          </cell>
        </row>
        <row r="531">
          <cell r="I531" t="str">
            <v>CH9901</v>
          </cell>
          <cell r="J531">
            <v>45200</v>
          </cell>
        </row>
        <row r="532">
          <cell r="I532" t="str">
            <v>CH9903</v>
          </cell>
          <cell r="J532">
            <v>45200</v>
          </cell>
        </row>
        <row r="533">
          <cell r="I533" t="str">
            <v>CH9905</v>
          </cell>
          <cell r="J533">
            <v>66200</v>
          </cell>
        </row>
        <row r="534">
          <cell r="I534" t="str">
            <v>CH0907</v>
          </cell>
          <cell r="J534">
            <v>102900</v>
          </cell>
        </row>
        <row r="535">
          <cell r="I535" t="str">
            <v>CH9917</v>
          </cell>
          <cell r="J535">
            <v>210000</v>
          </cell>
        </row>
        <row r="536">
          <cell r="I536" t="str">
            <v>CS0101</v>
          </cell>
          <cell r="J536">
            <v>219500</v>
          </cell>
        </row>
        <row r="537">
          <cell r="I537" t="str">
            <v>CS0103</v>
          </cell>
          <cell r="J537">
            <v>392700</v>
          </cell>
        </row>
        <row r="538">
          <cell r="I538" t="str">
            <v>CS0301</v>
          </cell>
          <cell r="J538">
            <v>258300</v>
          </cell>
        </row>
        <row r="539">
          <cell r="I539" t="str">
            <v>CS0303</v>
          </cell>
          <cell r="J539">
            <v>449400</v>
          </cell>
        </row>
        <row r="540">
          <cell r="I540" t="str">
            <v>CS401천연</v>
          </cell>
          <cell r="J540">
            <v>407400</v>
          </cell>
        </row>
        <row r="541">
          <cell r="I541" t="str">
            <v>CS401인조</v>
          </cell>
          <cell r="J541">
            <v>300300</v>
          </cell>
        </row>
        <row r="542">
          <cell r="I542" t="str">
            <v>CS0501</v>
          </cell>
          <cell r="J542">
            <v>197400</v>
          </cell>
        </row>
        <row r="543">
          <cell r="I543" t="str">
            <v>CS0503</v>
          </cell>
          <cell r="J543">
            <v>329700</v>
          </cell>
        </row>
        <row r="544">
          <cell r="I544" t="str">
            <v>CS0601</v>
          </cell>
          <cell r="J544">
            <v>246800</v>
          </cell>
        </row>
        <row r="545">
          <cell r="I545" t="str">
            <v>CS0603</v>
          </cell>
          <cell r="J545">
            <v>411600</v>
          </cell>
        </row>
        <row r="546">
          <cell r="I546" t="str">
            <v>CS0701</v>
          </cell>
          <cell r="J546">
            <v>305600</v>
          </cell>
        </row>
        <row r="547">
          <cell r="I547" t="str">
            <v>CS0703</v>
          </cell>
          <cell r="J547">
            <v>483000</v>
          </cell>
        </row>
        <row r="548">
          <cell r="I548" t="str">
            <v>CS0801천연</v>
          </cell>
          <cell r="J548">
            <v>909300</v>
          </cell>
        </row>
        <row r="549">
          <cell r="I549" t="str">
            <v>CS0803천연</v>
          </cell>
          <cell r="J549">
            <v>357000</v>
          </cell>
        </row>
        <row r="550">
          <cell r="I550" t="str">
            <v>CS0801인조</v>
          </cell>
          <cell r="J550">
            <v>1494200</v>
          </cell>
        </row>
        <row r="551">
          <cell r="I551" t="str">
            <v>CS0803인조</v>
          </cell>
          <cell r="J551">
            <v>576500</v>
          </cell>
        </row>
        <row r="552">
          <cell r="I552" t="str">
            <v>CS0901</v>
          </cell>
          <cell r="J552">
            <v>906200</v>
          </cell>
        </row>
        <row r="553">
          <cell r="I553" t="str">
            <v>CS0902</v>
          </cell>
          <cell r="J553">
            <v>1107800</v>
          </cell>
        </row>
        <row r="554">
          <cell r="I554" t="str">
            <v>CS0903</v>
          </cell>
          <cell r="J554">
            <v>1434300</v>
          </cell>
        </row>
        <row r="555">
          <cell r="I555" t="str">
            <v>CS1001</v>
          </cell>
          <cell r="J555">
            <v>945000</v>
          </cell>
        </row>
        <row r="556">
          <cell r="I556" t="str">
            <v>CS1002</v>
          </cell>
          <cell r="J556">
            <v>1211700</v>
          </cell>
        </row>
        <row r="557">
          <cell r="I557" t="str">
            <v>CS1003</v>
          </cell>
          <cell r="J557">
            <v>1530900</v>
          </cell>
        </row>
        <row r="558">
          <cell r="I558" t="str">
            <v>EL0104</v>
          </cell>
          <cell r="J558">
            <v>68300</v>
          </cell>
        </row>
        <row r="559">
          <cell r="I559" t="str">
            <v>EL0112</v>
          </cell>
          <cell r="J559">
            <v>98700</v>
          </cell>
        </row>
        <row r="560">
          <cell r="I560" t="str">
            <v>CL0204</v>
          </cell>
          <cell r="J560">
            <v>90300</v>
          </cell>
        </row>
        <row r="561">
          <cell r="I561" t="str">
            <v>CL0207</v>
          </cell>
          <cell r="J561">
            <v>86100</v>
          </cell>
        </row>
        <row r="562">
          <cell r="I562" t="str">
            <v>CL0212</v>
          </cell>
          <cell r="J562">
            <v>107100</v>
          </cell>
        </row>
        <row r="563">
          <cell r="I563" t="str">
            <v>CL034</v>
          </cell>
          <cell r="J563">
            <v>153300</v>
          </cell>
        </row>
        <row r="564">
          <cell r="I564" t="str">
            <v>CL031</v>
          </cell>
          <cell r="J564">
            <v>183800</v>
          </cell>
        </row>
        <row r="565">
          <cell r="I565" t="str">
            <v>CL046</v>
          </cell>
          <cell r="J565">
            <v>174300</v>
          </cell>
        </row>
        <row r="566">
          <cell r="I566" t="str">
            <v>CL044</v>
          </cell>
          <cell r="J566">
            <v>185900</v>
          </cell>
        </row>
        <row r="567">
          <cell r="I567" t="str">
            <v>CL041</v>
          </cell>
          <cell r="J567">
            <v>243600</v>
          </cell>
        </row>
        <row r="568">
          <cell r="I568" t="str">
            <v>CL056</v>
          </cell>
          <cell r="J568">
            <v>117600</v>
          </cell>
        </row>
        <row r="569">
          <cell r="I569" t="str">
            <v>CL054</v>
          </cell>
          <cell r="J569">
            <v>129200</v>
          </cell>
        </row>
        <row r="570">
          <cell r="I570" t="str">
            <v>CL051</v>
          </cell>
          <cell r="J570">
            <v>185900</v>
          </cell>
        </row>
        <row r="571">
          <cell r="I571" t="str">
            <v>PL0904</v>
          </cell>
          <cell r="J571">
            <v>245700</v>
          </cell>
        </row>
        <row r="572">
          <cell r="I572" t="str">
            <v>PL0908</v>
          </cell>
          <cell r="J572">
            <v>227900</v>
          </cell>
        </row>
        <row r="573">
          <cell r="I573" t="str">
            <v>PL0912</v>
          </cell>
          <cell r="J573">
            <v>261500</v>
          </cell>
        </row>
        <row r="574">
          <cell r="I574" t="str">
            <v>PL0914</v>
          </cell>
          <cell r="J574">
            <v>297200</v>
          </cell>
        </row>
        <row r="575">
          <cell r="I575" t="str">
            <v>AT0106</v>
          </cell>
          <cell r="J575">
            <v>54600</v>
          </cell>
        </row>
        <row r="576">
          <cell r="I576" t="str">
            <v>AT0108</v>
          </cell>
          <cell r="J576">
            <v>63000</v>
          </cell>
        </row>
        <row r="577">
          <cell r="I577" t="str">
            <v>AT0110</v>
          </cell>
          <cell r="J577">
            <v>72500</v>
          </cell>
        </row>
        <row r="578">
          <cell r="I578" t="str">
            <v>AT0112</v>
          </cell>
          <cell r="J578">
            <v>75600</v>
          </cell>
        </row>
        <row r="579">
          <cell r="I579" t="str">
            <v>AT0114</v>
          </cell>
          <cell r="J579">
            <v>87200</v>
          </cell>
        </row>
        <row r="580">
          <cell r="I580" t="str">
            <v>AT0116</v>
          </cell>
          <cell r="J580">
            <v>102900</v>
          </cell>
        </row>
        <row r="581">
          <cell r="I581" t="str">
            <v>AT0118</v>
          </cell>
          <cell r="J581">
            <v>116600</v>
          </cell>
        </row>
        <row r="582">
          <cell r="I582" t="str">
            <v>AT0006</v>
          </cell>
          <cell r="J582">
            <v>66200</v>
          </cell>
        </row>
        <row r="583">
          <cell r="I583" t="str">
            <v>AT0008</v>
          </cell>
          <cell r="J583">
            <v>74600</v>
          </cell>
        </row>
        <row r="584">
          <cell r="I584" t="str">
            <v>AT0010</v>
          </cell>
          <cell r="J584">
            <v>87200</v>
          </cell>
        </row>
        <row r="585">
          <cell r="I585" t="str">
            <v>AT0012</v>
          </cell>
          <cell r="J585">
            <v>92400</v>
          </cell>
        </row>
        <row r="586">
          <cell r="I586" t="str">
            <v>AT0014</v>
          </cell>
          <cell r="J586">
            <v>110300</v>
          </cell>
        </row>
        <row r="587">
          <cell r="I587" t="str">
            <v>AT0016</v>
          </cell>
          <cell r="J587">
            <v>123900</v>
          </cell>
        </row>
        <row r="588">
          <cell r="I588" t="str">
            <v>AT0018</v>
          </cell>
          <cell r="J588">
            <v>140700</v>
          </cell>
        </row>
        <row r="589">
          <cell r="I589" t="str">
            <v>AT0000R</v>
          </cell>
          <cell r="J589">
            <v>56700</v>
          </cell>
        </row>
        <row r="590">
          <cell r="I590" t="str">
            <v>AT0000L</v>
          </cell>
          <cell r="J590">
            <v>56700</v>
          </cell>
        </row>
        <row r="591">
          <cell r="I591" t="str">
            <v>AT0100R</v>
          </cell>
          <cell r="J591">
            <v>45200</v>
          </cell>
        </row>
        <row r="592">
          <cell r="I592" t="str">
            <v>AT0100L</v>
          </cell>
          <cell r="J592">
            <v>45200</v>
          </cell>
        </row>
        <row r="593">
          <cell r="I593" t="str">
            <v>AT5066</v>
          </cell>
          <cell r="J593">
            <v>128100</v>
          </cell>
        </row>
        <row r="594">
          <cell r="I594" t="str">
            <v>AT5086R</v>
          </cell>
          <cell r="J594">
            <v>144900</v>
          </cell>
        </row>
        <row r="595">
          <cell r="I595" t="str">
            <v>AT5086L</v>
          </cell>
          <cell r="J595">
            <v>144900</v>
          </cell>
        </row>
        <row r="596">
          <cell r="I596" t="str">
            <v>AT5088</v>
          </cell>
          <cell r="J596">
            <v>155400</v>
          </cell>
        </row>
        <row r="597">
          <cell r="I597" t="str">
            <v>AT5806R</v>
          </cell>
          <cell r="J597">
            <v>90300</v>
          </cell>
        </row>
        <row r="598">
          <cell r="I598" t="str">
            <v>AT5806L</v>
          </cell>
          <cell r="J598">
            <v>90300</v>
          </cell>
        </row>
        <row r="599">
          <cell r="I599" t="str">
            <v>AT5166</v>
          </cell>
          <cell r="J599">
            <v>110300</v>
          </cell>
        </row>
        <row r="600">
          <cell r="I600" t="str">
            <v>AT5186R</v>
          </cell>
          <cell r="J600">
            <v>128100</v>
          </cell>
        </row>
        <row r="601">
          <cell r="I601" t="str">
            <v>AT5186L</v>
          </cell>
          <cell r="J601">
            <v>128100</v>
          </cell>
        </row>
        <row r="602">
          <cell r="I602" t="str">
            <v>AT5188</v>
          </cell>
          <cell r="J602">
            <v>137600</v>
          </cell>
        </row>
        <row r="603">
          <cell r="I603" t="str">
            <v>AT5266</v>
          </cell>
          <cell r="J603">
            <v>161700</v>
          </cell>
        </row>
        <row r="604">
          <cell r="I604" t="str">
            <v>AT5288</v>
          </cell>
          <cell r="J604">
            <v>164900</v>
          </cell>
        </row>
        <row r="605">
          <cell r="I605" t="str">
            <v>AT912</v>
          </cell>
          <cell r="J605">
            <v>122900</v>
          </cell>
        </row>
        <row r="606">
          <cell r="I606" t="str">
            <v>AT914</v>
          </cell>
          <cell r="J606">
            <v>156500</v>
          </cell>
        </row>
        <row r="607">
          <cell r="I607" t="str">
            <v>AT916</v>
          </cell>
          <cell r="J607">
            <v>162800</v>
          </cell>
        </row>
        <row r="608">
          <cell r="I608" t="str">
            <v>AT918</v>
          </cell>
          <cell r="J608">
            <v>185900</v>
          </cell>
        </row>
        <row r="609">
          <cell r="I609" t="str">
            <v>AT988A</v>
          </cell>
          <cell r="J609">
            <v>176400</v>
          </cell>
        </row>
        <row r="610">
          <cell r="I610" t="str">
            <v>AT966A</v>
          </cell>
          <cell r="J610">
            <v>144900</v>
          </cell>
        </row>
        <row r="611">
          <cell r="I611" t="str">
            <v>AT988B</v>
          </cell>
          <cell r="J611">
            <v>198500</v>
          </cell>
        </row>
        <row r="612">
          <cell r="I612" t="str">
            <v>AT966B</v>
          </cell>
          <cell r="J612">
            <v>186900</v>
          </cell>
        </row>
        <row r="613">
          <cell r="I613" t="str">
            <v>AT914CR</v>
          </cell>
          <cell r="J613">
            <v>183800</v>
          </cell>
        </row>
        <row r="614">
          <cell r="I614" t="str">
            <v>AT914CL</v>
          </cell>
          <cell r="J614">
            <v>183800</v>
          </cell>
        </row>
        <row r="615">
          <cell r="I615" t="str">
            <v>AT916CR</v>
          </cell>
          <cell r="J615">
            <v>195300</v>
          </cell>
        </row>
        <row r="616">
          <cell r="I616" t="str">
            <v>AT916CL</v>
          </cell>
          <cell r="J616">
            <v>195300</v>
          </cell>
        </row>
        <row r="617">
          <cell r="I617" t="str">
            <v>AT966D</v>
          </cell>
          <cell r="J617">
            <v>203700</v>
          </cell>
        </row>
        <row r="618">
          <cell r="I618" t="str">
            <v>AT2004</v>
          </cell>
          <cell r="J618">
            <v>39900</v>
          </cell>
        </row>
        <row r="619">
          <cell r="I619" t="str">
            <v>AT2006</v>
          </cell>
          <cell r="J619">
            <v>45200</v>
          </cell>
        </row>
        <row r="620">
          <cell r="I620" t="str">
            <v>AT2008</v>
          </cell>
          <cell r="J620">
            <v>53600</v>
          </cell>
        </row>
        <row r="621">
          <cell r="I621" t="str">
            <v>AT2010</v>
          </cell>
          <cell r="J621">
            <v>63000</v>
          </cell>
        </row>
        <row r="622">
          <cell r="I622" t="str">
            <v>AT2012</v>
          </cell>
          <cell r="J622">
            <v>66200</v>
          </cell>
        </row>
        <row r="623">
          <cell r="I623" t="str">
            <v>AT2014</v>
          </cell>
          <cell r="J623">
            <v>81900</v>
          </cell>
        </row>
        <row r="624">
          <cell r="I624" t="str">
            <v>AT2016</v>
          </cell>
          <cell r="J624">
            <v>92400</v>
          </cell>
        </row>
        <row r="625">
          <cell r="I625" t="str">
            <v>AT2018</v>
          </cell>
          <cell r="J625">
            <v>95600</v>
          </cell>
        </row>
        <row r="626">
          <cell r="I626" t="str">
            <v>AT2122</v>
          </cell>
          <cell r="J626">
            <v>26300</v>
          </cell>
        </row>
        <row r="627">
          <cell r="I627" t="str">
            <v>AT2206</v>
          </cell>
          <cell r="J627">
            <v>53600</v>
          </cell>
        </row>
        <row r="628">
          <cell r="I628" t="str">
            <v>AT2208</v>
          </cell>
          <cell r="J628">
            <v>59900</v>
          </cell>
        </row>
        <row r="629">
          <cell r="I629" t="str">
            <v>AT2210</v>
          </cell>
          <cell r="J629">
            <v>66200</v>
          </cell>
        </row>
        <row r="630">
          <cell r="I630" t="str">
            <v>AT2212</v>
          </cell>
          <cell r="J630">
            <v>75600</v>
          </cell>
        </row>
        <row r="631">
          <cell r="I631" t="str">
            <v>AT2308</v>
          </cell>
          <cell r="J631">
            <v>45200</v>
          </cell>
        </row>
        <row r="632">
          <cell r="I632" t="str">
            <v>AA0006</v>
          </cell>
          <cell r="J632">
            <v>12600</v>
          </cell>
        </row>
        <row r="633">
          <cell r="I633" t="str">
            <v>AA0007</v>
          </cell>
          <cell r="J633">
            <v>14700</v>
          </cell>
        </row>
        <row r="634">
          <cell r="I634" t="str">
            <v>AA0008</v>
          </cell>
          <cell r="J634">
            <v>16200</v>
          </cell>
        </row>
        <row r="635">
          <cell r="I635" t="str">
            <v>AA0010</v>
          </cell>
          <cell r="J635">
            <v>20000</v>
          </cell>
        </row>
        <row r="636">
          <cell r="I636" t="str">
            <v>AA0012</v>
          </cell>
          <cell r="J636">
            <v>23400</v>
          </cell>
        </row>
        <row r="637">
          <cell r="I637" t="str">
            <v>AA0101</v>
          </cell>
          <cell r="J637">
            <v>5400</v>
          </cell>
        </row>
        <row r="638">
          <cell r="I638" t="str">
            <v>AA0102</v>
          </cell>
          <cell r="J638">
            <v>7600</v>
          </cell>
        </row>
        <row r="639">
          <cell r="I639" t="str">
            <v>AA0103</v>
          </cell>
          <cell r="J639">
            <v>9500</v>
          </cell>
        </row>
        <row r="640">
          <cell r="I640" t="str">
            <v>AA0104</v>
          </cell>
          <cell r="J640">
            <v>4200</v>
          </cell>
        </row>
        <row r="641">
          <cell r="I641" t="str">
            <v>AA0105</v>
          </cell>
          <cell r="J641">
            <v>6600</v>
          </cell>
        </row>
        <row r="642">
          <cell r="I642" t="str">
            <v>AA0106</v>
          </cell>
          <cell r="J642">
            <v>3400</v>
          </cell>
        </row>
        <row r="643">
          <cell r="I643" t="str">
            <v>AA1006</v>
          </cell>
          <cell r="J643">
            <v>9700</v>
          </cell>
        </row>
        <row r="644">
          <cell r="I644" t="str">
            <v>AA1007</v>
          </cell>
          <cell r="J644">
            <v>10800</v>
          </cell>
        </row>
        <row r="645">
          <cell r="I645" t="str">
            <v>AA1008</v>
          </cell>
          <cell r="J645">
            <v>12000</v>
          </cell>
        </row>
        <row r="646">
          <cell r="I646" t="str">
            <v>AA1010</v>
          </cell>
          <cell r="J646">
            <v>14400</v>
          </cell>
        </row>
        <row r="647">
          <cell r="I647" t="str">
            <v>AA1012</v>
          </cell>
          <cell r="J647">
            <v>16800</v>
          </cell>
        </row>
        <row r="648">
          <cell r="I648" t="str">
            <v>AA0901B</v>
          </cell>
          <cell r="J648">
            <v>82200</v>
          </cell>
        </row>
        <row r="649">
          <cell r="I649" t="str">
            <v>AA9901</v>
          </cell>
          <cell r="J649">
            <v>6000</v>
          </cell>
        </row>
        <row r="650">
          <cell r="I650" t="str">
            <v>AA0200</v>
          </cell>
          <cell r="J650">
            <v>1300</v>
          </cell>
        </row>
        <row r="651">
          <cell r="I651" t="str">
            <v>AF060</v>
          </cell>
          <cell r="J651">
            <v>143900</v>
          </cell>
        </row>
        <row r="652">
          <cell r="I652" t="str">
            <v>AF070</v>
          </cell>
          <cell r="J652">
            <v>157500</v>
          </cell>
        </row>
        <row r="653">
          <cell r="I653" t="str">
            <v>AF080</v>
          </cell>
          <cell r="J653">
            <v>167000</v>
          </cell>
        </row>
        <row r="654">
          <cell r="I654" t="str">
            <v>AF100</v>
          </cell>
          <cell r="J654">
            <v>184800</v>
          </cell>
        </row>
        <row r="655">
          <cell r="I655" t="str">
            <v>AF120</v>
          </cell>
          <cell r="J655">
            <v>204800</v>
          </cell>
        </row>
        <row r="656">
          <cell r="I656" t="str">
            <v>AF062</v>
          </cell>
          <cell r="J656">
            <v>170100</v>
          </cell>
        </row>
        <row r="657">
          <cell r="I657" t="str">
            <v>AF072</v>
          </cell>
          <cell r="J657">
            <v>184800</v>
          </cell>
        </row>
        <row r="658">
          <cell r="I658" t="str">
            <v>AF082</v>
          </cell>
          <cell r="J658">
            <v>198500</v>
          </cell>
        </row>
        <row r="659">
          <cell r="I659" t="str">
            <v>AF102</v>
          </cell>
          <cell r="J659">
            <v>220500</v>
          </cell>
        </row>
        <row r="660">
          <cell r="I660" t="str">
            <v>AF122</v>
          </cell>
          <cell r="J660">
            <v>244700</v>
          </cell>
        </row>
        <row r="661">
          <cell r="I661" t="str">
            <v>AF064</v>
          </cell>
          <cell r="J661">
            <v>195300</v>
          </cell>
        </row>
        <row r="662">
          <cell r="I662" t="str">
            <v>AF074</v>
          </cell>
          <cell r="J662">
            <v>214200</v>
          </cell>
        </row>
        <row r="663">
          <cell r="I663" t="str">
            <v>AF084</v>
          </cell>
          <cell r="J663">
            <v>228900</v>
          </cell>
        </row>
        <row r="664">
          <cell r="I664" t="str">
            <v>AF104</v>
          </cell>
          <cell r="J664">
            <v>256200</v>
          </cell>
        </row>
        <row r="665">
          <cell r="I665" t="str">
            <v>AF124</v>
          </cell>
          <cell r="J665">
            <v>285600</v>
          </cell>
        </row>
        <row r="666">
          <cell r="I666" t="str">
            <v>AF066</v>
          </cell>
          <cell r="J666">
            <v>221600</v>
          </cell>
        </row>
        <row r="667">
          <cell r="I667" t="str">
            <v>AF076</v>
          </cell>
          <cell r="J667">
            <v>241500</v>
          </cell>
        </row>
        <row r="668">
          <cell r="I668" t="str">
            <v>AF086</v>
          </cell>
          <cell r="J668">
            <v>260400</v>
          </cell>
        </row>
        <row r="669">
          <cell r="I669" t="str">
            <v>AF106</v>
          </cell>
          <cell r="J669">
            <v>291900</v>
          </cell>
        </row>
        <row r="670">
          <cell r="I670" t="str">
            <v>AF126</v>
          </cell>
          <cell r="J670">
            <v>325500</v>
          </cell>
        </row>
        <row r="671">
          <cell r="I671" t="str">
            <v>AF068</v>
          </cell>
          <cell r="J671">
            <v>246800</v>
          </cell>
        </row>
        <row r="672">
          <cell r="I672" t="str">
            <v>AF078</v>
          </cell>
          <cell r="J672">
            <v>270900</v>
          </cell>
        </row>
        <row r="673">
          <cell r="I673" t="str">
            <v>AF088</v>
          </cell>
          <cell r="J673">
            <v>290900</v>
          </cell>
        </row>
        <row r="674">
          <cell r="I674" t="str">
            <v>AF108</v>
          </cell>
          <cell r="J674">
            <v>327600</v>
          </cell>
        </row>
        <row r="675">
          <cell r="I675" t="str">
            <v>AF128</v>
          </cell>
          <cell r="J675">
            <v>366500</v>
          </cell>
        </row>
        <row r="676">
          <cell r="I676" t="str">
            <v>AF062H</v>
          </cell>
          <cell r="J676">
            <v>179600</v>
          </cell>
        </row>
        <row r="677">
          <cell r="I677" t="str">
            <v>AF072H</v>
          </cell>
          <cell r="J677">
            <v>196400</v>
          </cell>
        </row>
        <row r="678">
          <cell r="I678" t="str">
            <v>AF082H</v>
          </cell>
          <cell r="J678">
            <v>211100</v>
          </cell>
        </row>
        <row r="679">
          <cell r="I679" t="str">
            <v>AF102H</v>
          </cell>
          <cell r="J679">
            <v>236300</v>
          </cell>
        </row>
        <row r="680">
          <cell r="I680" t="str">
            <v>AF122H</v>
          </cell>
          <cell r="J680">
            <v>263600</v>
          </cell>
        </row>
        <row r="681">
          <cell r="I681" t="str">
            <v>AF064H</v>
          </cell>
          <cell r="J681">
            <v>211100</v>
          </cell>
        </row>
        <row r="682">
          <cell r="I682" t="str">
            <v>AF074H</v>
          </cell>
          <cell r="J682">
            <v>232100</v>
          </cell>
        </row>
        <row r="683">
          <cell r="I683" t="str">
            <v>AF084H</v>
          </cell>
          <cell r="J683">
            <v>248900</v>
          </cell>
        </row>
        <row r="684">
          <cell r="I684" t="str">
            <v>AF104H</v>
          </cell>
          <cell r="J684">
            <v>279300</v>
          </cell>
        </row>
        <row r="685">
          <cell r="I685" t="str">
            <v>AF124H</v>
          </cell>
          <cell r="J685">
            <v>315000</v>
          </cell>
        </row>
        <row r="686">
          <cell r="I686" t="str">
            <v>AF066H</v>
          </cell>
          <cell r="J686">
            <v>237300</v>
          </cell>
        </row>
        <row r="687">
          <cell r="I687" t="str">
            <v>AF076H</v>
          </cell>
          <cell r="J687">
            <v>259400</v>
          </cell>
        </row>
        <row r="688">
          <cell r="I688" t="str">
            <v>AF086H</v>
          </cell>
          <cell r="J688">
            <v>280400</v>
          </cell>
        </row>
        <row r="689">
          <cell r="I689" t="str">
            <v>AF106H</v>
          </cell>
          <cell r="J689">
            <v>315000</v>
          </cell>
        </row>
        <row r="690">
          <cell r="I690" t="str">
            <v>AF126H</v>
          </cell>
          <cell r="J690">
            <v>354900</v>
          </cell>
        </row>
        <row r="691">
          <cell r="I691" t="str">
            <v>AF068H</v>
          </cell>
          <cell r="J691">
            <v>262500</v>
          </cell>
        </row>
        <row r="692">
          <cell r="I692" t="str">
            <v>AF078H</v>
          </cell>
          <cell r="J692">
            <v>288800</v>
          </cell>
        </row>
        <row r="693">
          <cell r="I693" t="str">
            <v>AF088H</v>
          </cell>
          <cell r="J693">
            <v>310800</v>
          </cell>
        </row>
        <row r="694">
          <cell r="I694" t="str">
            <v>AF108H</v>
          </cell>
          <cell r="J694">
            <v>350700</v>
          </cell>
        </row>
        <row r="695">
          <cell r="I695" t="str">
            <v>AF128H</v>
          </cell>
          <cell r="J695">
            <v>395900</v>
          </cell>
        </row>
        <row r="696">
          <cell r="I696" t="str">
            <v>AF060G</v>
          </cell>
          <cell r="J696">
            <v>170100</v>
          </cell>
        </row>
        <row r="697">
          <cell r="I697" t="str">
            <v>AF070G</v>
          </cell>
          <cell r="J697">
            <v>183800</v>
          </cell>
        </row>
        <row r="698">
          <cell r="I698" t="str">
            <v>AF080G</v>
          </cell>
          <cell r="J698">
            <v>193200</v>
          </cell>
        </row>
        <row r="699">
          <cell r="I699" t="str">
            <v>AF100G</v>
          </cell>
          <cell r="J699">
            <v>214200</v>
          </cell>
        </row>
        <row r="700">
          <cell r="I700" t="str">
            <v>AF120G</v>
          </cell>
          <cell r="J700">
            <v>237300</v>
          </cell>
        </row>
        <row r="701">
          <cell r="I701" t="str">
            <v>AF062G</v>
          </cell>
          <cell r="J701">
            <v>205800</v>
          </cell>
        </row>
        <row r="702">
          <cell r="I702" t="str">
            <v>AF072G</v>
          </cell>
          <cell r="J702">
            <v>222600</v>
          </cell>
        </row>
        <row r="703">
          <cell r="I703" t="str">
            <v>AF082G</v>
          </cell>
          <cell r="J703">
            <v>237300</v>
          </cell>
        </row>
        <row r="704">
          <cell r="I704" t="str">
            <v>AF102G</v>
          </cell>
          <cell r="J704">
            <v>265700</v>
          </cell>
        </row>
        <row r="705">
          <cell r="I705" t="str">
            <v>AF122G</v>
          </cell>
          <cell r="J705">
            <v>296100</v>
          </cell>
        </row>
        <row r="706">
          <cell r="I706" t="str">
            <v>AF064G</v>
          </cell>
          <cell r="J706">
            <v>237300</v>
          </cell>
        </row>
        <row r="707">
          <cell r="I707" t="str">
            <v>AF074G</v>
          </cell>
          <cell r="J707">
            <v>258300</v>
          </cell>
        </row>
        <row r="708">
          <cell r="I708" t="str">
            <v>AF084G</v>
          </cell>
          <cell r="J708">
            <v>275100</v>
          </cell>
        </row>
        <row r="709">
          <cell r="I709" t="str">
            <v>AF104G</v>
          </cell>
          <cell r="J709">
            <v>308700</v>
          </cell>
        </row>
        <row r="710">
          <cell r="I710" t="str">
            <v>AF124G</v>
          </cell>
          <cell r="J710">
            <v>347600</v>
          </cell>
        </row>
        <row r="711">
          <cell r="I711" t="str">
            <v>AF066G</v>
          </cell>
          <cell r="J711">
            <v>273000</v>
          </cell>
        </row>
        <row r="712">
          <cell r="I712" t="str">
            <v>AF076G</v>
          </cell>
          <cell r="J712">
            <v>297200</v>
          </cell>
        </row>
        <row r="713">
          <cell r="I713" t="str">
            <v>AF086G</v>
          </cell>
          <cell r="J713">
            <v>319200</v>
          </cell>
        </row>
        <row r="714">
          <cell r="I714" t="str">
            <v>AF106G</v>
          </cell>
          <cell r="J714">
            <v>360200</v>
          </cell>
        </row>
        <row r="715">
          <cell r="I715" t="str">
            <v>AF126G</v>
          </cell>
          <cell r="J715">
            <v>406400</v>
          </cell>
        </row>
        <row r="716">
          <cell r="I716" t="str">
            <v>AF068G</v>
          </cell>
          <cell r="J716">
            <v>304500</v>
          </cell>
        </row>
        <row r="717">
          <cell r="I717" t="str">
            <v>AF078G</v>
          </cell>
          <cell r="J717">
            <v>332900</v>
          </cell>
        </row>
        <row r="718">
          <cell r="I718" t="str">
            <v>AF088G</v>
          </cell>
          <cell r="J718">
            <v>357000</v>
          </cell>
        </row>
        <row r="719">
          <cell r="I719" t="str">
            <v>AF108G</v>
          </cell>
          <cell r="J719">
            <v>403200</v>
          </cell>
        </row>
        <row r="720">
          <cell r="I720" t="str">
            <v>AF128G</v>
          </cell>
          <cell r="J720">
            <v>457800</v>
          </cell>
        </row>
        <row r="721">
          <cell r="I721" t="str">
            <v>AF0060</v>
          </cell>
          <cell r="J721">
            <v>74600</v>
          </cell>
        </row>
        <row r="722">
          <cell r="I722" t="str">
            <v>AF0070</v>
          </cell>
          <cell r="J722">
            <v>77700</v>
          </cell>
        </row>
        <row r="723">
          <cell r="I723" t="str">
            <v>AF0080</v>
          </cell>
          <cell r="J723">
            <v>78800</v>
          </cell>
        </row>
        <row r="724">
          <cell r="I724" t="str">
            <v>AF0100</v>
          </cell>
          <cell r="J724">
            <v>84000</v>
          </cell>
        </row>
        <row r="725">
          <cell r="I725" t="str">
            <v>AF0120</v>
          </cell>
          <cell r="J725">
            <v>89300</v>
          </cell>
        </row>
        <row r="726">
          <cell r="I726" t="str">
            <v>AF0062</v>
          </cell>
          <cell r="J726">
            <v>77700</v>
          </cell>
        </row>
        <row r="727">
          <cell r="I727" t="str">
            <v>AF0072</v>
          </cell>
          <cell r="J727">
            <v>80900</v>
          </cell>
        </row>
        <row r="728">
          <cell r="I728" t="str">
            <v>AF0082</v>
          </cell>
          <cell r="J728">
            <v>84000</v>
          </cell>
        </row>
        <row r="729">
          <cell r="I729" t="str">
            <v>AF0102</v>
          </cell>
          <cell r="J729">
            <v>90300</v>
          </cell>
        </row>
        <row r="730">
          <cell r="I730" t="str">
            <v>AF0122</v>
          </cell>
          <cell r="J730">
            <v>96600</v>
          </cell>
        </row>
        <row r="731">
          <cell r="I731" t="str">
            <v>AF0064S</v>
          </cell>
          <cell r="J731">
            <v>18900</v>
          </cell>
        </row>
        <row r="732">
          <cell r="I732" t="str">
            <v>AF0074S</v>
          </cell>
          <cell r="J732">
            <v>21000</v>
          </cell>
        </row>
        <row r="733">
          <cell r="I733" t="str">
            <v>AF0084S</v>
          </cell>
          <cell r="J733">
            <v>23100</v>
          </cell>
        </row>
        <row r="734">
          <cell r="I734" t="str">
            <v>AF0104S</v>
          </cell>
          <cell r="J734">
            <v>26300</v>
          </cell>
        </row>
        <row r="735">
          <cell r="I735" t="str">
            <v>AF0124S</v>
          </cell>
          <cell r="J735">
            <v>29400</v>
          </cell>
        </row>
        <row r="736">
          <cell r="I736" t="str">
            <v>AF5110</v>
          </cell>
          <cell r="J736">
            <v>25800</v>
          </cell>
        </row>
        <row r="737">
          <cell r="I737" t="str">
            <v>AF5112</v>
          </cell>
          <cell r="J737">
            <v>29100</v>
          </cell>
        </row>
        <row r="738">
          <cell r="I738" t="str">
            <v>AF5114</v>
          </cell>
          <cell r="J738">
            <v>32300</v>
          </cell>
        </row>
        <row r="739">
          <cell r="I739" t="str">
            <v>AF5116</v>
          </cell>
          <cell r="J739">
            <v>35500</v>
          </cell>
        </row>
        <row r="740">
          <cell r="I740" t="str">
            <v>AF5118</v>
          </cell>
          <cell r="J740">
            <v>38700</v>
          </cell>
        </row>
        <row r="741">
          <cell r="I741" t="str">
            <v>AF5120</v>
          </cell>
          <cell r="J741">
            <v>42000</v>
          </cell>
        </row>
        <row r="742">
          <cell r="I742" t="str">
            <v>AF5210</v>
          </cell>
          <cell r="J742">
            <v>30700</v>
          </cell>
        </row>
        <row r="743">
          <cell r="I743" t="str">
            <v>AF5212</v>
          </cell>
          <cell r="J743">
            <v>35500</v>
          </cell>
        </row>
        <row r="744">
          <cell r="I744" t="str">
            <v>AF5214</v>
          </cell>
          <cell r="J744">
            <v>40400</v>
          </cell>
        </row>
        <row r="745">
          <cell r="I745" t="str">
            <v>AF5216</v>
          </cell>
          <cell r="J745">
            <v>45300</v>
          </cell>
        </row>
        <row r="746">
          <cell r="I746" t="str">
            <v>AF5218</v>
          </cell>
          <cell r="J746">
            <v>50100</v>
          </cell>
        </row>
        <row r="747">
          <cell r="I747" t="str">
            <v>AF5220</v>
          </cell>
          <cell r="J747">
            <v>54900</v>
          </cell>
        </row>
        <row r="748">
          <cell r="I748" t="str">
            <v>AF5510</v>
          </cell>
          <cell r="J748">
            <v>29100</v>
          </cell>
        </row>
        <row r="749">
          <cell r="I749" t="str">
            <v>AF5512</v>
          </cell>
          <cell r="J749">
            <v>33900</v>
          </cell>
        </row>
        <row r="750">
          <cell r="I750" t="str">
            <v>AF5514</v>
          </cell>
          <cell r="J750">
            <v>38700</v>
          </cell>
        </row>
        <row r="751">
          <cell r="I751" t="str">
            <v>AF5516</v>
          </cell>
          <cell r="J751">
            <v>43600</v>
          </cell>
        </row>
        <row r="752">
          <cell r="I752" t="str">
            <v>AF5518</v>
          </cell>
          <cell r="J752">
            <v>48500</v>
          </cell>
        </row>
        <row r="753">
          <cell r="I753" t="str">
            <v>AF5520</v>
          </cell>
          <cell r="J753">
            <v>53300</v>
          </cell>
        </row>
        <row r="754">
          <cell r="I754" t="str">
            <v>AF5310</v>
          </cell>
          <cell r="J754">
            <v>24300</v>
          </cell>
        </row>
        <row r="755">
          <cell r="I755" t="str">
            <v>AF5312</v>
          </cell>
          <cell r="J755">
            <v>27500</v>
          </cell>
        </row>
        <row r="756">
          <cell r="I756" t="str">
            <v>AF5314</v>
          </cell>
          <cell r="J756">
            <v>30700</v>
          </cell>
        </row>
        <row r="757">
          <cell r="I757" t="str">
            <v>AF5316</v>
          </cell>
          <cell r="J757">
            <v>33900</v>
          </cell>
        </row>
        <row r="758">
          <cell r="I758" t="str">
            <v>AF5318</v>
          </cell>
          <cell r="J758">
            <v>37200</v>
          </cell>
        </row>
        <row r="759">
          <cell r="I759" t="str">
            <v>AF5320</v>
          </cell>
          <cell r="J759">
            <v>40400</v>
          </cell>
        </row>
        <row r="760">
          <cell r="I760" t="str">
            <v>AF5610</v>
          </cell>
          <cell r="J760">
            <v>22600</v>
          </cell>
        </row>
        <row r="761">
          <cell r="I761" t="str">
            <v>AF5612</v>
          </cell>
          <cell r="J761">
            <v>25800</v>
          </cell>
        </row>
        <row r="762">
          <cell r="I762" t="str">
            <v>AF5614</v>
          </cell>
          <cell r="J762">
            <v>29100</v>
          </cell>
        </row>
        <row r="763">
          <cell r="I763" t="str">
            <v>AF5616</v>
          </cell>
          <cell r="J763">
            <v>32300</v>
          </cell>
        </row>
        <row r="764">
          <cell r="I764" t="str">
            <v>AF5618</v>
          </cell>
          <cell r="J764">
            <v>35500</v>
          </cell>
        </row>
        <row r="765">
          <cell r="I765" t="str">
            <v>AF5620</v>
          </cell>
          <cell r="J765">
            <v>38700</v>
          </cell>
        </row>
        <row r="766">
          <cell r="I766" t="str">
            <v>AF6010</v>
          </cell>
          <cell r="J766">
            <v>9700</v>
          </cell>
        </row>
        <row r="767">
          <cell r="I767" t="str">
            <v>AF6012</v>
          </cell>
          <cell r="J767">
            <v>11300</v>
          </cell>
        </row>
        <row r="768">
          <cell r="I768" t="str">
            <v>AF6014</v>
          </cell>
          <cell r="J768">
            <v>12900</v>
          </cell>
        </row>
        <row r="769">
          <cell r="I769" t="str">
            <v>AF6016</v>
          </cell>
          <cell r="J769">
            <v>14500</v>
          </cell>
        </row>
        <row r="770">
          <cell r="I770" t="str">
            <v>AF6018</v>
          </cell>
          <cell r="J770">
            <v>16200</v>
          </cell>
        </row>
        <row r="771">
          <cell r="I771" t="str">
            <v>AF6020</v>
          </cell>
          <cell r="J771">
            <v>17700</v>
          </cell>
        </row>
        <row r="772">
          <cell r="I772" t="str">
            <v>AF6102</v>
          </cell>
          <cell r="J772">
            <v>3300</v>
          </cell>
        </row>
        <row r="773">
          <cell r="I773" t="str">
            <v>AF6104</v>
          </cell>
          <cell r="J773">
            <v>4800</v>
          </cell>
        </row>
        <row r="774">
          <cell r="I774" t="str">
            <v>AF6106</v>
          </cell>
          <cell r="J774">
            <v>6500</v>
          </cell>
        </row>
        <row r="775">
          <cell r="I775" t="str">
            <v>AF6108</v>
          </cell>
          <cell r="J775">
            <v>8100</v>
          </cell>
        </row>
        <row r="776">
          <cell r="I776" t="str">
            <v>AF6102T</v>
          </cell>
          <cell r="J776">
            <v>3300</v>
          </cell>
        </row>
        <row r="777">
          <cell r="I777" t="str">
            <v>AF6104T</v>
          </cell>
          <cell r="J777">
            <v>4800</v>
          </cell>
        </row>
        <row r="778">
          <cell r="I778" t="str">
            <v>AF6106T</v>
          </cell>
          <cell r="J778">
            <v>6500</v>
          </cell>
        </row>
        <row r="779">
          <cell r="I779" t="str">
            <v>AF6108T</v>
          </cell>
          <cell r="J779">
            <v>8100</v>
          </cell>
        </row>
        <row r="780">
          <cell r="I780" t="str">
            <v>AF6202</v>
          </cell>
          <cell r="J780">
            <v>1600</v>
          </cell>
        </row>
        <row r="781">
          <cell r="I781" t="str">
            <v>AF6204</v>
          </cell>
          <cell r="J781">
            <v>3300</v>
          </cell>
        </row>
        <row r="782">
          <cell r="I782" t="str">
            <v>AF6206</v>
          </cell>
          <cell r="J782">
            <v>4800</v>
          </cell>
        </row>
        <row r="783">
          <cell r="I783" t="str">
            <v>AF6208</v>
          </cell>
          <cell r="J783">
            <v>6500</v>
          </cell>
        </row>
        <row r="784">
          <cell r="I784" t="str">
            <v>AF8001</v>
          </cell>
          <cell r="J784">
            <v>38900</v>
          </cell>
        </row>
        <row r="785">
          <cell r="I785" t="str">
            <v>AT8001</v>
          </cell>
          <cell r="J785">
            <v>6300</v>
          </cell>
        </row>
        <row r="786">
          <cell r="I786" t="str">
            <v>AT8002</v>
          </cell>
          <cell r="J786">
            <v>6300</v>
          </cell>
        </row>
        <row r="787">
          <cell r="I787" t="str">
            <v>AT8003</v>
          </cell>
          <cell r="J787">
            <v>3200</v>
          </cell>
        </row>
        <row r="788">
          <cell r="I788" t="str">
            <v>CX0011</v>
          </cell>
          <cell r="J788">
            <v>24200</v>
          </cell>
        </row>
        <row r="789">
          <cell r="I789" t="str">
            <v>CX0012</v>
          </cell>
          <cell r="J789">
            <v>24200</v>
          </cell>
        </row>
        <row r="790">
          <cell r="I790" t="str">
            <v>AT8006</v>
          </cell>
          <cell r="J790">
            <v>8400</v>
          </cell>
        </row>
        <row r="791">
          <cell r="I791" t="str">
            <v>AT8007</v>
          </cell>
          <cell r="J791">
            <v>8400</v>
          </cell>
        </row>
        <row r="792">
          <cell r="I792" t="str">
            <v>AT8008</v>
          </cell>
          <cell r="J792">
            <v>8400</v>
          </cell>
        </row>
        <row r="793">
          <cell r="I793" t="str">
            <v>AT8010</v>
          </cell>
          <cell r="J793">
            <v>10500</v>
          </cell>
        </row>
        <row r="794">
          <cell r="I794" t="str">
            <v>AT8012</v>
          </cell>
          <cell r="J794">
            <v>10500</v>
          </cell>
        </row>
        <row r="795">
          <cell r="I795" t="str">
            <v>AF1062</v>
          </cell>
          <cell r="J795">
            <v>11600</v>
          </cell>
        </row>
        <row r="796">
          <cell r="I796" t="str">
            <v>AF1064</v>
          </cell>
          <cell r="J796">
            <v>16300</v>
          </cell>
        </row>
        <row r="797">
          <cell r="I797" t="str">
            <v>AF1066</v>
          </cell>
          <cell r="J797">
            <v>19400</v>
          </cell>
        </row>
        <row r="798">
          <cell r="I798" t="str">
            <v>AF1072</v>
          </cell>
          <cell r="J798">
            <v>12100</v>
          </cell>
        </row>
        <row r="799">
          <cell r="I799" t="str">
            <v>AF1074</v>
          </cell>
          <cell r="J799">
            <v>17900</v>
          </cell>
        </row>
        <row r="800">
          <cell r="I800" t="str">
            <v>AF1076</v>
          </cell>
          <cell r="J800">
            <v>22600</v>
          </cell>
        </row>
        <row r="801">
          <cell r="I801" t="str">
            <v>AF1082</v>
          </cell>
          <cell r="J801">
            <v>13100</v>
          </cell>
        </row>
        <row r="802">
          <cell r="I802" t="str">
            <v>AF1084</v>
          </cell>
          <cell r="J802">
            <v>19400</v>
          </cell>
        </row>
        <row r="803">
          <cell r="I803" t="str">
            <v>AF1086</v>
          </cell>
          <cell r="J803">
            <v>25700</v>
          </cell>
        </row>
        <row r="804">
          <cell r="I804" t="str">
            <v>AF1102</v>
          </cell>
          <cell r="J804">
            <v>14700</v>
          </cell>
        </row>
        <row r="805">
          <cell r="I805" t="str">
            <v>AF1104</v>
          </cell>
          <cell r="J805">
            <v>22600</v>
          </cell>
        </row>
        <row r="806">
          <cell r="I806" t="str">
            <v>AF1106</v>
          </cell>
          <cell r="J806">
            <v>30500</v>
          </cell>
        </row>
        <row r="807">
          <cell r="I807" t="str">
            <v>AF1122</v>
          </cell>
          <cell r="J807">
            <v>16300</v>
          </cell>
        </row>
        <row r="808">
          <cell r="I808" t="str">
            <v>AF1124</v>
          </cell>
          <cell r="J808">
            <v>25700</v>
          </cell>
        </row>
        <row r="809">
          <cell r="I809" t="str">
            <v>AF1126</v>
          </cell>
          <cell r="J809">
            <v>35700</v>
          </cell>
        </row>
        <row r="810">
          <cell r="I810" t="str">
            <v>AF1062G</v>
          </cell>
          <cell r="J810">
            <v>16300</v>
          </cell>
        </row>
        <row r="811">
          <cell r="I811" t="str">
            <v>AF1064G</v>
          </cell>
          <cell r="J811">
            <v>24200</v>
          </cell>
        </row>
        <row r="812">
          <cell r="I812" t="str">
            <v>AF1066G</v>
          </cell>
          <cell r="J812">
            <v>32600</v>
          </cell>
        </row>
        <row r="813">
          <cell r="I813" t="str">
            <v>AF1072G</v>
          </cell>
          <cell r="J813">
            <v>17900</v>
          </cell>
        </row>
        <row r="814">
          <cell r="I814" t="str">
            <v>AF1074G</v>
          </cell>
          <cell r="J814">
            <v>26800</v>
          </cell>
        </row>
        <row r="815">
          <cell r="I815" t="str">
            <v>AF1076G</v>
          </cell>
          <cell r="J815">
            <v>35700</v>
          </cell>
        </row>
        <row r="816">
          <cell r="I816" t="str">
            <v>AF1082G</v>
          </cell>
          <cell r="J816">
            <v>19400</v>
          </cell>
        </row>
        <row r="817">
          <cell r="I817" t="str">
            <v>AF1084G</v>
          </cell>
          <cell r="J817">
            <v>29400</v>
          </cell>
        </row>
        <row r="818">
          <cell r="I818" t="str">
            <v>AF1086G</v>
          </cell>
          <cell r="J818">
            <v>38900</v>
          </cell>
        </row>
        <row r="819">
          <cell r="I819" t="str">
            <v>AF1102G</v>
          </cell>
          <cell r="J819">
            <v>22600</v>
          </cell>
        </row>
        <row r="820">
          <cell r="I820" t="str">
            <v>AF1104G</v>
          </cell>
          <cell r="J820">
            <v>34100</v>
          </cell>
        </row>
        <row r="821">
          <cell r="I821" t="str">
            <v>AF1106G</v>
          </cell>
          <cell r="J821">
            <v>45200</v>
          </cell>
        </row>
        <row r="822">
          <cell r="I822" t="str">
            <v>AF1122G</v>
          </cell>
          <cell r="J822">
            <v>25700</v>
          </cell>
        </row>
        <row r="823">
          <cell r="I823" t="str">
            <v>AF1124G</v>
          </cell>
          <cell r="J823">
            <v>40400</v>
          </cell>
        </row>
        <row r="824">
          <cell r="I824" t="str">
            <v>AF1126G</v>
          </cell>
          <cell r="J824">
            <v>52000</v>
          </cell>
        </row>
        <row r="825">
          <cell r="I825" t="str">
            <v>AF2062</v>
          </cell>
          <cell r="J825">
            <v>12100</v>
          </cell>
        </row>
        <row r="826">
          <cell r="I826" t="str">
            <v>AF2072</v>
          </cell>
          <cell r="J826">
            <v>13100</v>
          </cell>
        </row>
        <row r="827">
          <cell r="I827" t="str">
            <v>AF2082</v>
          </cell>
          <cell r="J827">
            <v>14200</v>
          </cell>
        </row>
        <row r="828">
          <cell r="I828" t="str">
            <v>AF2102</v>
          </cell>
          <cell r="J828">
            <v>15200</v>
          </cell>
        </row>
        <row r="829">
          <cell r="I829" t="str">
            <v>AF2122</v>
          </cell>
          <cell r="J829">
            <v>16300</v>
          </cell>
        </row>
        <row r="830">
          <cell r="I830" t="str">
            <v>AF3061</v>
          </cell>
          <cell r="J830">
            <v>3200</v>
          </cell>
        </row>
        <row r="831">
          <cell r="I831" t="str">
            <v>AF3071</v>
          </cell>
          <cell r="J831">
            <v>4200</v>
          </cell>
        </row>
        <row r="832">
          <cell r="I832" t="str">
            <v>AF3081</v>
          </cell>
          <cell r="J832">
            <v>4200</v>
          </cell>
        </row>
        <row r="833">
          <cell r="I833" t="str">
            <v>AF3101</v>
          </cell>
          <cell r="J833">
            <v>4700</v>
          </cell>
        </row>
        <row r="834">
          <cell r="I834" t="str">
            <v>AF3121</v>
          </cell>
          <cell r="J834">
            <v>5800</v>
          </cell>
        </row>
        <row r="835">
          <cell r="I835" t="str">
            <v>AF1062A</v>
          </cell>
          <cell r="J835">
            <v>17900</v>
          </cell>
        </row>
        <row r="836">
          <cell r="I836" t="str">
            <v>AF1064A</v>
          </cell>
          <cell r="J836">
            <v>32600</v>
          </cell>
        </row>
        <row r="837">
          <cell r="I837" t="str">
            <v>AF1072A</v>
          </cell>
          <cell r="J837">
            <v>19400</v>
          </cell>
        </row>
        <row r="838">
          <cell r="I838" t="str">
            <v>AF1074A</v>
          </cell>
          <cell r="J838">
            <v>35700</v>
          </cell>
        </row>
        <row r="839">
          <cell r="I839" t="str">
            <v>AF1082A</v>
          </cell>
          <cell r="J839">
            <v>21000</v>
          </cell>
        </row>
        <row r="840">
          <cell r="I840" t="str">
            <v>AF1084A</v>
          </cell>
          <cell r="J840">
            <v>38900</v>
          </cell>
        </row>
        <row r="841">
          <cell r="I841" t="str">
            <v>AF1102A</v>
          </cell>
          <cell r="J841">
            <v>24200</v>
          </cell>
        </row>
        <row r="842">
          <cell r="I842" t="str">
            <v>AF1104A</v>
          </cell>
          <cell r="J842">
            <v>45200</v>
          </cell>
        </row>
        <row r="843">
          <cell r="I843" t="str">
            <v>AF1122A</v>
          </cell>
          <cell r="J843">
            <v>27300</v>
          </cell>
        </row>
        <row r="844">
          <cell r="I844" t="str">
            <v>AF1124A</v>
          </cell>
          <cell r="J844">
            <v>51500</v>
          </cell>
        </row>
        <row r="845">
          <cell r="I845" t="str">
            <v>AF1064B</v>
          </cell>
          <cell r="J845">
            <v>30500</v>
          </cell>
        </row>
        <row r="846">
          <cell r="I846" t="str">
            <v>AF1074B</v>
          </cell>
          <cell r="J846">
            <v>34700</v>
          </cell>
        </row>
        <row r="847">
          <cell r="I847" t="str">
            <v>AF1084B</v>
          </cell>
          <cell r="J847">
            <v>38900</v>
          </cell>
        </row>
        <row r="848">
          <cell r="I848" t="str">
            <v>AF1104B</v>
          </cell>
          <cell r="J848">
            <v>54600</v>
          </cell>
        </row>
        <row r="849">
          <cell r="I849" t="str">
            <v>AF1124B</v>
          </cell>
          <cell r="J849">
            <v>59900</v>
          </cell>
        </row>
        <row r="850">
          <cell r="I850" t="str">
            <v>AT3006</v>
          </cell>
          <cell r="J850">
            <v>66200</v>
          </cell>
        </row>
        <row r="851">
          <cell r="I851" t="str">
            <v>AT3007</v>
          </cell>
          <cell r="J851">
            <v>69300</v>
          </cell>
        </row>
        <row r="852">
          <cell r="I852" t="str">
            <v>AT3008</v>
          </cell>
          <cell r="J852">
            <v>71400</v>
          </cell>
        </row>
        <row r="853">
          <cell r="I853" t="str">
            <v>AT3010</v>
          </cell>
          <cell r="J853">
            <v>77700</v>
          </cell>
        </row>
        <row r="854">
          <cell r="I854" t="str">
            <v>AT3012</v>
          </cell>
          <cell r="J854">
            <v>81900</v>
          </cell>
        </row>
        <row r="855">
          <cell r="I855" t="str">
            <v>AT3406</v>
          </cell>
          <cell r="J855">
            <v>78800</v>
          </cell>
        </row>
        <row r="856">
          <cell r="I856" t="str">
            <v>AT3407</v>
          </cell>
          <cell r="J856">
            <v>81900</v>
          </cell>
        </row>
        <row r="857">
          <cell r="I857" t="str">
            <v>AT3408</v>
          </cell>
          <cell r="J857">
            <v>84000</v>
          </cell>
        </row>
        <row r="858">
          <cell r="I858" t="str">
            <v>AT3410</v>
          </cell>
          <cell r="J858">
            <v>89300</v>
          </cell>
        </row>
        <row r="859">
          <cell r="I859" t="str">
            <v>AT3412</v>
          </cell>
          <cell r="J859">
            <v>93500</v>
          </cell>
        </row>
        <row r="860">
          <cell r="I860" t="str">
            <v>AT3306</v>
          </cell>
          <cell r="J860">
            <v>168000</v>
          </cell>
        </row>
        <row r="861">
          <cell r="I861" t="str">
            <v>AT3307</v>
          </cell>
          <cell r="J861">
            <v>173300</v>
          </cell>
        </row>
        <row r="862">
          <cell r="I862" t="str">
            <v>AT3308</v>
          </cell>
          <cell r="J862">
            <v>177500</v>
          </cell>
        </row>
        <row r="863">
          <cell r="I863" t="str">
            <v>AT3310</v>
          </cell>
          <cell r="J863">
            <v>189000</v>
          </cell>
        </row>
        <row r="864">
          <cell r="I864" t="str">
            <v>AT3312</v>
          </cell>
          <cell r="J864">
            <v>198500</v>
          </cell>
        </row>
        <row r="865">
          <cell r="I865" t="str">
            <v>AF066HB</v>
          </cell>
          <cell r="J865">
            <v>246800</v>
          </cell>
        </row>
        <row r="866">
          <cell r="I866" t="str">
            <v>AF076HB</v>
          </cell>
          <cell r="J866">
            <v>270900</v>
          </cell>
        </row>
        <row r="867">
          <cell r="I867" t="str">
            <v>AF086HB</v>
          </cell>
          <cell r="J867">
            <v>293000</v>
          </cell>
        </row>
        <row r="868">
          <cell r="I868" t="str">
            <v>AF106HB</v>
          </cell>
          <cell r="J868">
            <v>330800</v>
          </cell>
        </row>
        <row r="869">
          <cell r="I869" t="str">
            <v>AF126HB</v>
          </cell>
          <cell r="J869">
            <v>373800</v>
          </cell>
        </row>
        <row r="870">
          <cell r="I870" t="str">
            <v>AF068HB</v>
          </cell>
          <cell r="J870">
            <v>278300</v>
          </cell>
        </row>
        <row r="871">
          <cell r="I871" t="str">
            <v>AF078HB</v>
          </cell>
          <cell r="J871">
            <v>306600</v>
          </cell>
        </row>
        <row r="872">
          <cell r="I872" t="str">
            <v>AF088HB</v>
          </cell>
          <cell r="J872">
            <v>330800</v>
          </cell>
        </row>
        <row r="873">
          <cell r="I873" t="str">
            <v>AF108HB</v>
          </cell>
          <cell r="J873">
            <v>373800</v>
          </cell>
        </row>
        <row r="874">
          <cell r="I874" t="str">
            <v>AF128HB</v>
          </cell>
          <cell r="J874">
            <v>425300</v>
          </cell>
        </row>
        <row r="875">
          <cell r="I875" t="str">
            <v>AF062C</v>
          </cell>
          <cell r="J875">
            <v>176400</v>
          </cell>
        </row>
        <row r="876">
          <cell r="I876" t="str">
            <v>AF072C</v>
          </cell>
          <cell r="J876">
            <v>192200</v>
          </cell>
        </row>
        <row r="877">
          <cell r="I877" t="str">
            <v>AF082C</v>
          </cell>
          <cell r="J877">
            <v>206300</v>
          </cell>
        </row>
        <row r="878">
          <cell r="I878" t="str">
            <v>AF102C</v>
          </cell>
          <cell r="J878">
            <v>230000</v>
          </cell>
        </row>
        <row r="879">
          <cell r="I879" t="str">
            <v>AF122C</v>
          </cell>
          <cell r="J879">
            <v>255700</v>
          </cell>
        </row>
        <row r="880">
          <cell r="I880" t="str">
            <v>AF064S</v>
          </cell>
          <cell r="J880">
            <v>51500</v>
          </cell>
        </row>
        <row r="881">
          <cell r="I881" t="str">
            <v>AF074S</v>
          </cell>
          <cell r="J881">
            <v>56700</v>
          </cell>
        </row>
        <row r="882">
          <cell r="I882" t="str">
            <v>AF084S</v>
          </cell>
          <cell r="J882">
            <v>62000</v>
          </cell>
        </row>
        <row r="883">
          <cell r="I883" t="str">
            <v>AF104S</v>
          </cell>
          <cell r="J883">
            <v>71400</v>
          </cell>
        </row>
        <row r="884">
          <cell r="I884" t="str">
            <v>AF124S</v>
          </cell>
          <cell r="J884">
            <v>80900</v>
          </cell>
        </row>
        <row r="885">
          <cell r="I885" t="str">
            <v>AF064SG</v>
          </cell>
          <cell r="J885">
            <v>67200</v>
          </cell>
        </row>
        <row r="886">
          <cell r="I886" t="str">
            <v>AF074SG</v>
          </cell>
          <cell r="J886">
            <v>74600</v>
          </cell>
        </row>
        <row r="887">
          <cell r="I887" t="str">
            <v>AF084SG</v>
          </cell>
          <cell r="J887">
            <v>81900</v>
          </cell>
        </row>
        <row r="888">
          <cell r="I888" t="str">
            <v>AF104SG</v>
          </cell>
          <cell r="J888">
            <v>94500</v>
          </cell>
        </row>
        <row r="889">
          <cell r="I889" t="str">
            <v>AF124SG</v>
          </cell>
          <cell r="J889">
            <v>110300</v>
          </cell>
        </row>
        <row r="890">
          <cell r="I890" t="str">
            <v>AF064SB</v>
          </cell>
          <cell r="J890">
            <v>79800</v>
          </cell>
        </row>
        <row r="891">
          <cell r="I891" t="str">
            <v>AF074SB</v>
          </cell>
          <cell r="J891">
            <v>90300</v>
          </cell>
        </row>
        <row r="892">
          <cell r="I892" t="str">
            <v>AF084SB</v>
          </cell>
          <cell r="J892">
            <v>100800</v>
          </cell>
        </row>
        <row r="893">
          <cell r="I893" t="str">
            <v>AF104SB</v>
          </cell>
          <cell r="J893">
            <v>135500</v>
          </cell>
        </row>
        <row r="894">
          <cell r="I894" t="str">
            <v>AF124SB</v>
          </cell>
          <cell r="J894">
            <v>149100</v>
          </cell>
        </row>
        <row r="895">
          <cell r="I895" t="str">
            <v>AF064SA</v>
          </cell>
          <cell r="J895">
            <v>84000</v>
          </cell>
        </row>
        <row r="896">
          <cell r="I896" t="str">
            <v>AF074SA</v>
          </cell>
          <cell r="J896">
            <v>92400</v>
          </cell>
        </row>
        <row r="897">
          <cell r="I897" t="str">
            <v>AF084SA</v>
          </cell>
          <cell r="J897">
            <v>100800</v>
          </cell>
        </row>
        <row r="898">
          <cell r="I898" t="str">
            <v>AF104SA</v>
          </cell>
          <cell r="J898">
            <v>116600</v>
          </cell>
        </row>
        <row r="899">
          <cell r="I899" t="str">
            <v>AF124SA</v>
          </cell>
          <cell r="J899">
            <v>132300</v>
          </cell>
        </row>
        <row r="900">
          <cell r="I900" t="str">
            <v>AF064SD</v>
          </cell>
          <cell r="J900">
            <v>65600</v>
          </cell>
        </row>
        <row r="901">
          <cell r="I901" t="str">
            <v>AF074SD</v>
          </cell>
          <cell r="J901">
            <v>73500</v>
          </cell>
        </row>
        <row r="902">
          <cell r="I902" t="str">
            <v>AF084SD</v>
          </cell>
          <cell r="J902">
            <v>81400</v>
          </cell>
        </row>
        <row r="903">
          <cell r="I903" t="str">
            <v>AF104SD</v>
          </cell>
          <cell r="J903">
            <v>103400</v>
          </cell>
        </row>
        <row r="904">
          <cell r="I904" t="str">
            <v>AF124SD</v>
          </cell>
          <cell r="J904">
            <v>115000</v>
          </cell>
        </row>
        <row r="905">
          <cell r="I905" t="str">
            <v>AF064SC</v>
          </cell>
          <cell r="J905">
            <v>67700</v>
          </cell>
        </row>
        <row r="906">
          <cell r="I906" t="str">
            <v>AF074SC</v>
          </cell>
          <cell r="J906">
            <v>74600</v>
          </cell>
        </row>
        <row r="907">
          <cell r="I907" t="str">
            <v>AF084SC</v>
          </cell>
          <cell r="J907">
            <v>81400</v>
          </cell>
        </row>
        <row r="908">
          <cell r="I908" t="str">
            <v>AF104SC</v>
          </cell>
          <cell r="J908">
            <v>94000</v>
          </cell>
        </row>
        <row r="909">
          <cell r="I909" t="str">
            <v>AF124SC</v>
          </cell>
          <cell r="J909">
            <v>106600</v>
          </cell>
        </row>
        <row r="910">
          <cell r="I910" t="str">
            <v>AF064SM</v>
          </cell>
          <cell r="J910">
            <v>81900</v>
          </cell>
        </row>
        <row r="911">
          <cell r="I911" t="str">
            <v>AF074SM</v>
          </cell>
          <cell r="J911">
            <v>91400</v>
          </cell>
        </row>
        <row r="912">
          <cell r="I912" t="str">
            <v>AF084SM</v>
          </cell>
          <cell r="J912">
            <v>100800</v>
          </cell>
        </row>
        <row r="913">
          <cell r="I913" t="str">
            <v>AF104SM</v>
          </cell>
          <cell r="J913">
            <v>126000</v>
          </cell>
        </row>
        <row r="914">
          <cell r="I914" t="str">
            <v>AF124SM</v>
          </cell>
          <cell r="J914">
            <v>140700</v>
          </cell>
        </row>
        <row r="915">
          <cell r="I915" t="str">
            <v>AF062A</v>
          </cell>
          <cell r="J915">
            <v>182700</v>
          </cell>
        </row>
        <row r="916">
          <cell r="I916" t="str">
            <v>AF072A</v>
          </cell>
          <cell r="J916">
            <v>199500</v>
          </cell>
        </row>
        <row r="917">
          <cell r="I917" t="str">
            <v>AF082A</v>
          </cell>
          <cell r="J917">
            <v>214200</v>
          </cell>
        </row>
        <row r="918">
          <cell r="I918" t="str">
            <v>AF102A</v>
          </cell>
          <cell r="J918">
            <v>239400</v>
          </cell>
        </row>
        <row r="919">
          <cell r="I919" t="str">
            <v>AF122A</v>
          </cell>
          <cell r="J919">
            <v>266700</v>
          </cell>
        </row>
        <row r="920">
          <cell r="I920" t="str">
            <v>SD008L</v>
          </cell>
          <cell r="J920">
            <v>177500</v>
          </cell>
        </row>
        <row r="921">
          <cell r="I921" t="str">
            <v>SD008R</v>
          </cell>
          <cell r="J921">
            <v>177500</v>
          </cell>
        </row>
        <row r="922">
          <cell r="I922" t="str">
            <v>SD008</v>
          </cell>
          <cell r="J922">
            <v>177500</v>
          </cell>
        </row>
        <row r="923">
          <cell r="I923" t="str">
            <v>SD012L</v>
          </cell>
          <cell r="J923">
            <v>210000</v>
          </cell>
        </row>
        <row r="924">
          <cell r="I924" t="str">
            <v>SD012R</v>
          </cell>
          <cell r="J924">
            <v>210000</v>
          </cell>
        </row>
        <row r="925">
          <cell r="I925" t="str">
            <v>SD012</v>
          </cell>
          <cell r="J925">
            <v>210000</v>
          </cell>
        </row>
        <row r="926">
          <cell r="I926" t="str">
            <v>SD014L</v>
          </cell>
          <cell r="J926">
            <v>236300</v>
          </cell>
        </row>
        <row r="927">
          <cell r="I927" t="str">
            <v>SD014R</v>
          </cell>
          <cell r="J927">
            <v>236300</v>
          </cell>
        </row>
        <row r="928">
          <cell r="I928" t="str">
            <v>SD014</v>
          </cell>
          <cell r="J928">
            <v>236300</v>
          </cell>
        </row>
        <row r="929">
          <cell r="I929" t="str">
            <v>SD016L</v>
          </cell>
          <cell r="J929">
            <v>254100</v>
          </cell>
        </row>
        <row r="930">
          <cell r="I930" t="str">
            <v>SD016R</v>
          </cell>
          <cell r="J930">
            <v>254100</v>
          </cell>
        </row>
        <row r="931">
          <cell r="I931" t="str">
            <v>SD016</v>
          </cell>
          <cell r="J931">
            <v>254100</v>
          </cell>
        </row>
        <row r="932">
          <cell r="I932" t="str">
            <v>SD316L</v>
          </cell>
          <cell r="J932">
            <v>339200</v>
          </cell>
        </row>
        <row r="933">
          <cell r="I933" t="str">
            <v>SD316R</v>
          </cell>
          <cell r="J933">
            <v>339200</v>
          </cell>
        </row>
        <row r="934">
          <cell r="I934" t="str">
            <v>SD318R</v>
          </cell>
          <cell r="J934">
            <v>356000</v>
          </cell>
        </row>
        <row r="935">
          <cell r="I935" t="str">
            <v>SD318L</v>
          </cell>
          <cell r="J935">
            <v>356000</v>
          </cell>
        </row>
        <row r="936">
          <cell r="I936" t="str">
            <v>SP0202</v>
          </cell>
          <cell r="J936">
            <v>146000</v>
          </cell>
        </row>
        <row r="937">
          <cell r="I937" t="str">
            <v>SP0203</v>
          </cell>
          <cell r="J937">
            <v>161700</v>
          </cell>
        </row>
        <row r="938">
          <cell r="I938" t="str">
            <v>SP0302</v>
          </cell>
          <cell r="J938">
            <v>170100</v>
          </cell>
        </row>
        <row r="939">
          <cell r="I939" t="str">
            <v>SP0303</v>
          </cell>
          <cell r="J939">
            <v>185900</v>
          </cell>
        </row>
        <row r="940">
          <cell r="I940" t="str">
            <v>SP0300</v>
          </cell>
          <cell r="J940">
            <v>53600</v>
          </cell>
        </row>
        <row r="941">
          <cell r="I941" t="str">
            <v>SD507</v>
          </cell>
          <cell r="J941">
            <v>174300</v>
          </cell>
        </row>
        <row r="942">
          <cell r="I942" t="str">
            <v>SD507F</v>
          </cell>
          <cell r="J942">
            <v>298200</v>
          </cell>
        </row>
        <row r="943">
          <cell r="I943" t="str">
            <v>SD517</v>
          </cell>
          <cell r="J943">
            <v>92400</v>
          </cell>
        </row>
        <row r="944">
          <cell r="I944" t="str">
            <v>SD517F</v>
          </cell>
          <cell r="J944">
            <v>217400</v>
          </cell>
        </row>
        <row r="945">
          <cell r="I945" t="str">
            <v>SD547</v>
          </cell>
          <cell r="J945">
            <v>60900</v>
          </cell>
        </row>
        <row r="946">
          <cell r="I946" t="str">
            <v>SD597</v>
          </cell>
          <cell r="J946">
            <v>77700</v>
          </cell>
        </row>
        <row r="947">
          <cell r="I947" t="str">
            <v>SD406L</v>
          </cell>
          <cell r="J947">
            <v>84000</v>
          </cell>
        </row>
        <row r="948">
          <cell r="I948" t="str">
            <v>SD406R</v>
          </cell>
          <cell r="J948">
            <v>84000</v>
          </cell>
        </row>
        <row r="949">
          <cell r="I949" t="str">
            <v>SD912</v>
          </cell>
          <cell r="J949">
            <v>162800</v>
          </cell>
        </row>
        <row r="950">
          <cell r="I950" t="str">
            <v>SD912F</v>
          </cell>
          <cell r="J950">
            <v>199500</v>
          </cell>
        </row>
        <row r="951">
          <cell r="I951" t="str">
            <v>SD955</v>
          </cell>
          <cell r="J951">
            <v>99800</v>
          </cell>
        </row>
        <row r="952">
          <cell r="I952" t="str">
            <v>SD977</v>
          </cell>
          <cell r="J952">
            <v>189000</v>
          </cell>
        </row>
        <row r="953">
          <cell r="I953" t="str">
            <v>SD927L</v>
          </cell>
          <cell r="J953">
            <v>165900</v>
          </cell>
        </row>
        <row r="954">
          <cell r="I954" t="str">
            <v>SD927R</v>
          </cell>
          <cell r="J954">
            <v>165900</v>
          </cell>
        </row>
        <row r="955">
          <cell r="I955" t="str">
            <v>SD990</v>
          </cell>
          <cell r="J955">
            <v>153300</v>
          </cell>
        </row>
        <row r="956">
          <cell r="I956" t="str">
            <v>SF008</v>
          </cell>
          <cell r="J956">
            <v>75600</v>
          </cell>
        </row>
        <row r="957">
          <cell r="I957" t="str">
            <v>SF008BE</v>
          </cell>
          <cell r="J957">
            <v>67200</v>
          </cell>
        </row>
        <row r="958">
          <cell r="I958" t="str">
            <v>SF012</v>
          </cell>
          <cell r="J958">
            <v>94500</v>
          </cell>
        </row>
        <row r="959">
          <cell r="I959" t="str">
            <v>SF012BE</v>
          </cell>
          <cell r="J959">
            <v>84000</v>
          </cell>
        </row>
        <row r="960">
          <cell r="I960" t="str">
            <v>SF014</v>
          </cell>
          <cell r="J960">
            <v>105000</v>
          </cell>
        </row>
        <row r="961">
          <cell r="I961" t="str">
            <v>SF014BE</v>
          </cell>
          <cell r="J961">
            <v>93500</v>
          </cell>
        </row>
        <row r="962">
          <cell r="I962" t="str">
            <v>SF016</v>
          </cell>
          <cell r="J962">
            <v>114500</v>
          </cell>
        </row>
        <row r="963">
          <cell r="I963" t="str">
            <v>SF016BE</v>
          </cell>
          <cell r="J963">
            <v>101900</v>
          </cell>
        </row>
        <row r="964">
          <cell r="I964" t="str">
            <v>SF300</v>
          </cell>
          <cell r="J964">
            <v>34700</v>
          </cell>
        </row>
        <row r="965">
          <cell r="I965" t="str">
            <v>SF300BE</v>
          </cell>
          <cell r="J965">
            <v>29400</v>
          </cell>
        </row>
        <row r="966">
          <cell r="I966" t="str">
            <v>SF912</v>
          </cell>
          <cell r="J966">
            <v>49400</v>
          </cell>
        </row>
        <row r="967">
          <cell r="I967" t="str">
            <v>SF912BE</v>
          </cell>
          <cell r="J967">
            <v>42000</v>
          </cell>
        </row>
        <row r="968">
          <cell r="I968" t="str">
            <v>SF507</v>
          </cell>
          <cell r="J968">
            <v>173300</v>
          </cell>
        </row>
        <row r="969">
          <cell r="I969" t="str">
            <v>SF507BE</v>
          </cell>
          <cell r="J969">
            <v>152300</v>
          </cell>
        </row>
        <row r="970">
          <cell r="I970" t="str">
            <v>SF517</v>
          </cell>
          <cell r="J970">
            <v>135500</v>
          </cell>
        </row>
        <row r="971">
          <cell r="I971" t="str">
            <v>SF517BE</v>
          </cell>
          <cell r="J971">
            <v>118700</v>
          </cell>
        </row>
        <row r="972">
          <cell r="I972" t="str">
            <v>SF316</v>
          </cell>
          <cell r="J972">
            <v>193200</v>
          </cell>
        </row>
        <row r="973">
          <cell r="I973" t="str">
            <v>SF316BE</v>
          </cell>
          <cell r="J973">
            <v>170100</v>
          </cell>
        </row>
        <row r="974">
          <cell r="I974" t="str">
            <v>SF507T</v>
          </cell>
          <cell r="J974">
            <v>260400</v>
          </cell>
        </row>
        <row r="975">
          <cell r="I975" t="str">
            <v>SF507TBE</v>
          </cell>
          <cell r="J975">
            <v>228900</v>
          </cell>
        </row>
        <row r="976">
          <cell r="I976" t="str">
            <v>SC182</v>
          </cell>
          <cell r="J976">
            <v>116600</v>
          </cell>
        </row>
        <row r="977">
          <cell r="I977" t="str">
            <v>SC183</v>
          </cell>
          <cell r="J977">
            <v>149100</v>
          </cell>
        </row>
        <row r="978">
          <cell r="I978" t="str">
            <v>SC1082</v>
          </cell>
          <cell r="J978">
            <v>80900</v>
          </cell>
        </row>
        <row r="979">
          <cell r="I979" t="str">
            <v>SC1083</v>
          </cell>
          <cell r="J979">
            <v>113400</v>
          </cell>
        </row>
        <row r="980">
          <cell r="I980" t="str">
            <v>SC0084</v>
          </cell>
          <cell r="J980">
            <v>144900</v>
          </cell>
        </row>
        <row r="981">
          <cell r="I981" t="str">
            <v>SC0085S</v>
          </cell>
          <cell r="J981">
            <v>153300</v>
          </cell>
        </row>
        <row r="982">
          <cell r="I982" t="str">
            <v>SC0086</v>
          </cell>
          <cell r="J982">
            <v>202700</v>
          </cell>
        </row>
        <row r="983">
          <cell r="I983" t="str">
            <v>SC0054</v>
          </cell>
          <cell r="J983">
            <v>110300</v>
          </cell>
        </row>
        <row r="984">
          <cell r="I984" t="str">
            <v>SC0055S</v>
          </cell>
          <cell r="J984">
            <v>122900</v>
          </cell>
        </row>
        <row r="985">
          <cell r="I985" t="str">
            <v>SC0056</v>
          </cell>
          <cell r="J985">
            <v>170100</v>
          </cell>
        </row>
        <row r="986">
          <cell r="I986" t="str">
            <v>SC5054</v>
          </cell>
          <cell r="J986">
            <v>110300</v>
          </cell>
        </row>
        <row r="987">
          <cell r="I987" t="str">
            <v>SC5055S</v>
          </cell>
          <cell r="J987">
            <v>122900</v>
          </cell>
        </row>
        <row r="988">
          <cell r="I988" t="str">
            <v>SC9108</v>
          </cell>
          <cell r="J988">
            <v>35700</v>
          </cell>
        </row>
        <row r="989">
          <cell r="I989" t="str">
            <v>SC9105</v>
          </cell>
          <cell r="J989">
            <v>26300</v>
          </cell>
        </row>
        <row r="990">
          <cell r="I990" t="str">
            <v>SB1082</v>
          </cell>
          <cell r="J990">
            <v>65100</v>
          </cell>
        </row>
        <row r="991">
          <cell r="I991" t="str">
            <v>SB1083</v>
          </cell>
          <cell r="J991">
            <v>81900</v>
          </cell>
        </row>
        <row r="992">
          <cell r="I992" t="str">
            <v>SB0082</v>
          </cell>
          <cell r="J992">
            <v>65100</v>
          </cell>
        </row>
        <row r="993">
          <cell r="I993" t="str">
            <v>SB0084</v>
          </cell>
          <cell r="J993">
            <v>108200</v>
          </cell>
        </row>
        <row r="994">
          <cell r="I994" t="str">
            <v>SB0085S</v>
          </cell>
          <cell r="J994">
            <v>120800</v>
          </cell>
        </row>
        <row r="995">
          <cell r="I995" t="str">
            <v>SB0086</v>
          </cell>
          <cell r="J995">
            <v>143900</v>
          </cell>
        </row>
        <row r="996">
          <cell r="I996" t="str">
            <v>SB0083SG</v>
          </cell>
          <cell r="J996">
            <v>85100</v>
          </cell>
        </row>
        <row r="997">
          <cell r="I997" t="str">
            <v>SB052L</v>
          </cell>
          <cell r="J997">
            <v>45200</v>
          </cell>
        </row>
        <row r="998">
          <cell r="I998" t="str">
            <v>SB052R</v>
          </cell>
          <cell r="J998">
            <v>45200</v>
          </cell>
        </row>
        <row r="999">
          <cell r="I999" t="str">
            <v>SB054L</v>
          </cell>
          <cell r="J999">
            <v>74600</v>
          </cell>
        </row>
        <row r="1000">
          <cell r="I1000" t="str">
            <v>SB054R</v>
          </cell>
          <cell r="J1000">
            <v>74600</v>
          </cell>
        </row>
        <row r="1001">
          <cell r="I1001" t="str">
            <v>SB055SL</v>
          </cell>
          <cell r="J1001">
            <v>80900</v>
          </cell>
        </row>
        <row r="1002">
          <cell r="I1002" t="str">
            <v>SB055SR</v>
          </cell>
          <cell r="J1002">
            <v>80900</v>
          </cell>
        </row>
        <row r="1003">
          <cell r="I1003" t="str">
            <v>SB056L</v>
          </cell>
          <cell r="J1003">
            <v>107100</v>
          </cell>
        </row>
        <row r="1004">
          <cell r="I1004" t="str">
            <v>SB056R</v>
          </cell>
          <cell r="J1004">
            <v>107100</v>
          </cell>
        </row>
        <row r="1005">
          <cell r="I1005" t="str">
            <v>SB9082</v>
          </cell>
          <cell r="J1005">
            <v>39900</v>
          </cell>
        </row>
        <row r="1006">
          <cell r="I1006" t="str">
            <v>SB9082BE</v>
          </cell>
          <cell r="J1006">
            <v>25800</v>
          </cell>
        </row>
        <row r="1007">
          <cell r="I1007" t="str">
            <v>SB9083</v>
          </cell>
          <cell r="J1007">
            <v>59900</v>
          </cell>
        </row>
        <row r="1008">
          <cell r="I1008" t="str">
            <v>SB9083BE</v>
          </cell>
          <cell r="J1008">
            <v>38900</v>
          </cell>
        </row>
        <row r="1009">
          <cell r="I1009" t="str">
            <v>SB9084</v>
          </cell>
          <cell r="J1009">
            <v>80900</v>
          </cell>
        </row>
        <row r="1010">
          <cell r="I1010" t="str">
            <v>SB9084BE</v>
          </cell>
          <cell r="J1010">
            <v>53600</v>
          </cell>
        </row>
        <row r="1011">
          <cell r="I1011" t="str">
            <v>SB9085S</v>
          </cell>
          <cell r="J1011">
            <v>93500</v>
          </cell>
        </row>
        <row r="1012">
          <cell r="I1012" t="str">
            <v>SB9055SBE</v>
          </cell>
          <cell r="J1012">
            <v>63000</v>
          </cell>
        </row>
        <row r="1013">
          <cell r="I1013" t="str">
            <v>SB9054</v>
          </cell>
          <cell r="J1013">
            <v>45200</v>
          </cell>
        </row>
        <row r="1014">
          <cell r="I1014" t="str">
            <v>SB9054BE</v>
          </cell>
          <cell r="J1014">
            <v>32600</v>
          </cell>
        </row>
        <row r="1015">
          <cell r="I1015" t="str">
            <v>SB9055S</v>
          </cell>
          <cell r="J1015">
            <v>57800</v>
          </cell>
        </row>
        <row r="1016">
          <cell r="I1016" t="str">
            <v>SB9055SBE</v>
          </cell>
          <cell r="J1016">
            <v>38900</v>
          </cell>
        </row>
        <row r="1017">
          <cell r="I1017" t="str">
            <v>SC981F</v>
          </cell>
          <cell r="J1017">
            <v>93000</v>
          </cell>
        </row>
        <row r="1018">
          <cell r="I1018" t="str">
            <v>SC981C</v>
          </cell>
          <cell r="J1018">
            <v>73000</v>
          </cell>
        </row>
        <row r="1019">
          <cell r="I1019" t="str">
            <v>SC982F</v>
          </cell>
          <cell r="J1019">
            <v>137000</v>
          </cell>
        </row>
        <row r="1020">
          <cell r="I1020" t="str">
            <v>SC982C</v>
          </cell>
          <cell r="J1020">
            <v>108000</v>
          </cell>
        </row>
        <row r="1021">
          <cell r="I1021" t="str">
            <v>SC951F</v>
          </cell>
          <cell r="J1021">
            <v>77000</v>
          </cell>
        </row>
        <row r="1022">
          <cell r="I1022" t="str">
            <v>SC951C</v>
          </cell>
          <cell r="J1022">
            <v>57000</v>
          </cell>
        </row>
        <row r="1023">
          <cell r="I1023" t="str">
            <v>SC952F</v>
          </cell>
          <cell r="J1023">
            <v>113000</v>
          </cell>
        </row>
        <row r="1024">
          <cell r="I1024" t="str">
            <v>SC952C</v>
          </cell>
          <cell r="J1024">
            <v>84000</v>
          </cell>
        </row>
        <row r="1025">
          <cell r="I1025" t="str">
            <v>SC9350</v>
          </cell>
          <cell r="J1025">
            <v>18000</v>
          </cell>
        </row>
        <row r="1026">
          <cell r="I1026" t="str">
            <v>SC9380</v>
          </cell>
          <cell r="J1026">
            <v>26000</v>
          </cell>
        </row>
        <row r="1027">
          <cell r="I1027" t="str">
            <v>SF517T</v>
          </cell>
          <cell r="J1027">
            <v>203700</v>
          </cell>
        </row>
        <row r="1028">
          <cell r="I1028" t="str">
            <v>SF517TBE</v>
          </cell>
          <cell r="J1028">
            <v>178500</v>
          </cell>
        </row>
        <row r="1029">
          <cell r="I1029" t="str">
            <v>SF316TA</v>
          </cell>
          <cell r="J1029">
            <v>300300</v>
          </cell>
        </row>
        <row r="1030">
          <cell r="I1030" t="str">
            <v>SF316TABE</v>
          </cell>
          <cell r="J1030">
            <v>264600</v>
          </cell>
        </row>
        <row r="1031">
          <cell r="I1031" t="str">
            <v>SF316TB</v>
          </cell>
          <cell r="J1031">
            <v>280400</v>
          </cell>
        </row>
        <row r="1032">
          <cell r="I1032" t="str">
            <v>SF316TBBE</v>
          </cell>
          <cell r="J1032">
            <v>246800</v>
          </cell>
        </row>
        <row r="1033">
          <cell r="I1033" t="str">
            <v>SC282</v>
          </cell>
          <cell r="J1033">
            <v>362300</v>
          </cell>
        </row>
        <row r="1034">
          <cell r="I1034" t="str">
            <v>SC283</v>
          </cell>
          <cell r="J1034">
            <v>485100</v>
          </cell>
        </row>
        <row r="1035">
          <cell r="I1035" t="str">
            <v>SC2082</v>
          </cell>
          <cell r="J1035">
            <v>326600</v>
          </cell>
        </row>
        <row r="1036">
          <cell r="I1036" t="str">
            <v>SC2083</v>
          </cell>
          <cell r="J1036">
            <v>449400</v>
          </cell>
        </row>
        <row r="1037">
          <cell r="I1037" t="str">
            <v>SC162</v>
          </cell>
          <cell r="J1037">
            <v>114500</v>
          </cell>
        </row>
        <row r="1038">
          <cell r="I1038" t="str">
            <v>SC662L</v>
          </cell>
          <cell r="J1038">
            <v>236300</v>
          </cell>
        </row>
        <row r="1039">
          <cell r="I1039" t="str">
            <v>SC662R</v>
          </cell>
          <cell r="J1039">
            <v>236300</v>
          </cell>
        </row>
        <row r="1040">
          <cell r="I1040" t="str">
            <v>SC764</v>
          </cell>
          <cell r="J1040">
            <v>239400</v>
          </cell>
        </row>
        <row r="1041">
          <cell r="I1041" t="str">
            <v>SA0101</v>
          </cell>
          <cell r="J1041">
            <v>4800</v>
          </cell>
        </row>
        <row r="1042">
          <cell r="I1042" t="str">
            <v>SA0102</v>
          </cell>
          <cell r="J1042">
            <v>4800</v>
          </cell>
        </row>
        <row r="1043">
          <cell r="I1043" t="str">
            <v>SA0103</v>
          </cell>
          <cell r="J1043">
            <v>4800</v>
          </cell>
        </row>
        <row r="1044">
          <cell r="I1044" t="str">
            <v>SA0104</v>
          </cell>
          <cell r="J1044">
            <v>9700</v>
          </cell>
        </row>
        <row r="1045">
          <cell r="I1045" t="str">
            <v>SA1012</v>
          </cell>
          <cell r="J1045">
            <v>60900</v>
          </cell>
        </row>
        <row r="1046">
          <cell r="I1046" t="str">
            <v>SA1014</v>
          </cell>
          <cell r="J1046">
            <v>68300</v>
          </cell>
        </row>
        <row r="1047">
          <cell r="I1047" t="str">
            <v>SA0201</v>
          </cell>
          <cell r="J1047">
            <v>57800</v>
          </cell>
        </row>
        <row r="1048">
          <cell r="I1048" t="str">
            <v>SA0301</v>
          </cell>
          <cell r="J1048">
            <v>14700</v>
          </cell>
        </row>
        <row r="1049">
          <cell r="I1049" t="str">
            <v>SA0401</v>
          </cell>
          <cell r="J1049">
            <v>14700</v>
          </cell>
        </row>
        <row r="1050">
          <cell r="I1050" t="str">
            <v>SA9900</v>
          </cell>
          <cell r="J1050">
            <v>8900</v>
          </cell>
        </row>
        <row r="1051">
          <cell r="I1051" t="str">
            <v>IF0060</v>
          </cell>
          <cell r="J1051">
            <v>33600</v>
          </cell>
        </row>
        <row r="1052">
          <cell r="I1052" t="str">
            <v>IF0070</v>
          </cell>
          <cell r="J1052">
            <v>36800</v>
          </cell>
        </row>
        <row r="1053">
          <cell r="I1053" t="str">
            <v>IF0080</v>
          </cell>
          <cell r="J1053">
            <v>39900</v>
          </cell>
        </row>
        <row r="1054">
          <cell r="I1054" t="str">
            <v>IF0100</v>
          </cell>
          <cell r="J1054">
            <v>45200</v>
          </cell>
        </row>
        <row r="1055">
          <cell r="I1055" t="str">
            <v>IF0120</v>
          </cell>
          <cell r="J1055">
            <v>50400</v>
          </cell>
        </row>
        <row r="1056">
          <cell r="I1056" t="str">
            <v>IF0062</v>
          </cell>
          <cell r="J1056">
            <v>36800</v>
          </cell>
        </row>
        <row r="1057">
          <cell r="I1057" t="str">
            <v>IF0072</v>
          </cell>
          <cell r="J1057">
            <v>39900</v>
          </cell>
        </row>
        <row r="1058">
          <cell r="I1058" t="str">
            <v>IF0082</v>
          </cell>
          <cell r="J1058">
            <v>43100</v>
          </cell>
        </row>
        <row r="1059">
          <cell r="I1059" t="str">
            <v>IF0102</v>
          </cell>
          <cell r="J1059">
            <v>48300</v>
          </cell>
        </row>
        <row r="1060">
          <cell r="I1060" t="str">
            <v>IF0122</v>
          </cell>
          <cell r="J1060">
            <v>53600</v>
          </cell>
        </row>
        <row r="1061">
          <cell r="I1061" t="str">
            <v>IF0064</v>
          </cell>
          <cell r="J1061">
            <v>42000</v>
          </cell>
        </row>
        <row r="1062">
          <cell r="I1062" t="str">
            <v>IF0074</v>
          </cell>
          <cell r="J1062">
            <v>45200</v>
          </cell>
        </row>
        <row r="1063">
          <cell r="I1063" t="str">
            <v>IF0084</v>
          </cell>
          <cell r="J1063">
            <v>48300</v>
          </cell>
        </row>
        <row r="1064">
          <cell r="I1064" t="str">
            <v>IF0104</v>
          </cell>
          <cell r="J1064">
            <v>53600</v>
          </cell>
        </row>
        <row r="1065">
          <cell r="I1065" t="str">
            <v>IF0124</v>
          </cell>
          <cell r="J1065">
            <v>58800</v>
          </cell>
        </row>
        <row r="1066">
          <cell r="I1066" t="str">
            <v>IF0066</v>
          </cell>
          <cell r="J1066">
            <v>47300</v>
          </cell>
        </row>
        <row r="1067">
          <cell r="I1067" t="str">
            <v>IF0076</v>
          </cell>
          <cell r="J1067">
            <v>50400</v>
          </cell>
        </row>
        <row r="1068">
          <cell r="I1068" t="str">
            <v>IF0086</v>
          </cell>
          <cell r="J1068">
            <v>53600</v>
          </cell>
        </row>
        <row r="1069">
          <cell r="I1069" t="str">
            <v>IF0106</v>
          </cell>
          <cell r="J1069">
            <v>58800</v>
          </cell>
        </row>
        <row r="1070">
          <cell r="I1070" t="str">
            <v>IF0126</v>
          </cell>
          <cell r="J1070">
            <v>64100</v>
          </cell>
        </row>
        <row r="1071">
          <cell r="I1071" t="str">
            <v>IF0068</v>
          </cell>
          <cell r="J1071">
            <v>51500</v>
          </cell>
        </row>
        <row r="1072">
          <cell r="I1072" t="str">
            <v>IF0078</v>
          </cell>
          <cell r="J1072">
            <v>54600</v>
          </cell>
        </row>
        <row r="1073">
          <cell r="I1073" t="str">
            <v>IF0088</v>
          </cell>
          <cell r="J1073">
            <v>57800</v>
          </cell>
        </row>
        <row r="1074">
          <cell r="I1074" t="str">
            <v>IF0108</v>
          </cell>
          <cell r="J1074">
            <v>63000</v>
          </cell>
        </row>
        <row r="1075">
          <cell r="I1075" t="str">
            <v>IF0128</v>
          </cell>
          <cell r="J1075">
            <v>68300</v>
          </cell>
        </row>
        <row r="1076">
          <cell r="I1076" t="str">
            <v>IF3061</v>
          </cell>
          <cell r="J1076">
            <v>10000</v>
          </cell>
        </row>
        <row r="1077">
          <cell r="I1077" t="str">
            <v>IF3071</v>
          </cell>
          <cell r="J1077">
            <v>11000</v>
          </cell>
        </row>
        <row r="1078">
          <cell r="I1078" t="str">
            <v>IF3081</v>
          </cell>
          <cell r="J1078">
            <v>12600</v>
          </cell>
        </row>
        <row r="1079">
          <cell r="I1079" t="str">
            <v>IF3101</v>
          </cell>
          <cell r="J1079">
            <v>14700</v>
          </cell>
        </row>
        <row r="1080">
          <cell r="I1080" t="str">
            <v>IF3121</v>
          </cell>
          <cell r="J1080">
            <v>16800</v>
          </cell>
        </row>
        <row r="1081">
          <cell r="I1081" t="str">
            <v>IF1062</v>
          </cell>
          <cell r="J1081">
            <v>8400</v>
          </cell>
        </row>
        <row r="1082">
          <cell r="I1082" t="str">
            <v>IF1072</v>
          </cell>
          <cell r="J1082">
            <v>10000</v>
          </cell>
        </row>
        <row r="1083">
          <cell r="I1083" t="str">
            <v>IF1082</v>
          </cell>
          <cell r="J1083">
            <v>11600</v>
          </cell>
        </row>
        <row r="1084">
          <cell r="I1084" t="str">
            <v>IF1102</v>
          </cell>
          <cell r="J1084">
            <v>13100</v>
          </cell>
        </row>
        <row r="1085">
          <cell r="I1085" t="str">
            <v>IF1122</v>
          </cell>
          <cell r="J1085">
            <v>14700</v>
          </cell>
        </row>
        <row r="1086">
          <cell r="I1086" t="str">
            <v>IF1064</v>
          </cell>
          <cell r="J1086">
            <v>14700</v>
          </cell>
        </row>
        <row r="1087">
          <cell r="I1087" t="str">
            <v>IF1074</v>
          </cell>
          <cell r="J1087">
            <v>16300</v>
          </cell>
        </row>
        <row r="1088">
          <cell r="I1088" t="str">
            <v>IF1084</v>
          </cell>
          <cell r="J1088">
            <v>17900</v>
          </cell>
        </row>
        <row r="1089">
          <cell r="I1089" t="str">
            <v>IF1104</v>
          </cell>
          <cell r="J1089">
            <v>21000</v>
          </cell>
        </row>
        <row r="1090">
          <cell r="I1090" t="str">
            <v>IF1124</v>
          </cell>
          <cell r="J1090">
            <v>24200</v>
          </cell>
        </row>
        <row r="1091">
          <cell r="I1091" t="str">
            <v>IF1066</v>
          </cell>
          <cell r="J1091">
            <v>21000</v>
          </cell>
        </row>
        <row r="1092">
          <cell r="I1092" t="str">
            <v>IF1076</v>
          </cell>
          <cell r="J1092">
            <v>22600</v>
          </cell>
        </row>
        <row r="1093">
          <cell r="I1093" t="str">
            <v>IF1086</v>
          </cell>
          <cell r="J1093">
            <v>24200</v>
          </cell>
        </row>
        <row r="1094">
          <cell r="I1094" t="str">
            <v>IF1106</v>
          </cell>
          <cell r="J1094">
            <v>27300</v>
          </cell>
        </row>
        <row r="1095">
          <cell r="I1095" t="str">
            <v>IF1126</v>
          </cell>
          <cell r="J1095">
            <v>30500</v>
          </cell>
        </row>
        <row r="1096">
          <cell r="I1096" t="str">
            <v>IF1066MM</v>
          </cell>
          <cell r="J1096">
            <v>17900</v>
          </cell>
        </row>
        <row r="1097">
          <cell r="I1097" t="str">
            <v>IF1066BE</v>
          </cell>
          <cell r="J1097">
            <v>17900</v>
          </cell>
        </row>
        <row r="1098">
          <cell r="I1098" t="str">
            <v>IF1076MM</v>
          </cell>
          <cell r="J1098">
            <v>19400</v>
          </cell>
        </row>
        <row r="1099">
          <cell r="I1099" t="str">
            <v>IF1076BE</v>
          </cell>
          <cell r="J1099">
            <v>19400</v>
          </cell>
        </row>
        <row r="1100">
          <cell r="I1100" t="str">
            <v>IF1086MM</v>
          </cell>
          <cell r="J1100">
            <v>21000</v>
          </cell>
        </row>
        <row r="1101">
          <cell r="I1101" t="str">
            <v>IF1086BE</v>
          </cell>
          <cell r="J1101">
            <v>21000</v>
          </cell>
        </row>
        <row r="1102">
          <cell r="I1102" t="str">
            <v>IF1106MM</v>
          </cell>
          <cell r="J1102">
            <v>23100</v>
          </cell>
        </row>
        <row r="1103">
          <cell r="I1103" t="str">
            <v>IF1106BE</v>
          </cell>
          <cell r="J1103">
            <v>23100</v>
          </cell>
        </row>
        <row r="1104">
          <cell r="I1104" t="str">
            <v>IF1126MM</v>
          </cell>
          <cell r="J1104">
            <v>26300</v>
          </cell>
        </row>
        <row r="1105">
          <cell r="I1105" t="str">
            <v>IF1126BE</v>
          </cell>
          <cell r="J1105">
            <v>26300</v>
          </cell>
        </row>
        <row r="1106">
          <cell r="I1106" t="str">
            <v>IF1064G</v>
          </cell>
          <cell r="J1106">
            <v>13100</v>
          </cell>
        </row>
        <row r="1107">
          <cell r="I1107" t="str">
            <v>IF1074G</v>
          </cell>
          <cell r="J1107">
            <v>15800</v>
          </cell>
        </row>
        <row r="1108">
          <cell r="I1108" t="str">
            <v>IF1084G</v>
          </cell>
          <cell r="J1108">
            <v>18900</v>
          </cell>
        </row>
        <row r="1109">
          <cell r="I1109" t="str">
            <v>IF1104G</v>
          </cell>
          <cell r="J1109">
            <v>24200</v>
          </cell>
        </row>
        <row r="1110">
          <cell r="I1110" t="str">
            <v>IF1124G</v>
          </cell>
          <cell r="J1110">
            <v>29400</v>
          </cell>
        </row>
        <row r="1111">
          <cell r="I1111" t="str">
            <v>IF1066G</v>
          </cell>
          <cell r="J1111">
            <v>21500</v>
          </cell>
        </row>
        <row r="1112">
          <cell r="I1112" t="str">
            <v>IF1076G</v>
          </cell>
          <cell r="J1112">
            <v>24200</v>
          </cell>
        </row>
        <row r="1113">
          <cell r="I1113" t="str">
            <v>IF1086G</v>
          </cell>
          <cell r="J1113">
            <v>27300</v>
          </cell>
        </row>
        <row r="1114">
          <cell r="I1114" t="str">
            <v>IF1106G</v>
          </cell>
          <cell r="J1114">
            <v>32600</v>
          </cell>
        </row>
        <row r="1115">
          <cell r="I1115" t="str">
            <v>IF1126G</v>
          </cell>
          <cell r="J1115">
            <v>37800</v>
          </cell>
        </row>
        <row r="1116">
          <cell r="I1116" t="str">
            <v>IF1064K</v>
          </cell>
          <cell r="J1116">
            <v>15800</v>
          </cell>
        </row>
        <row r="1117">
          <cell r="I1117" t="str">
            <v>IF1074K</v>
          </cell>
          <cell r="J1117">
            <v>18900</v>
          </cell>
        </row>
        <row r="1118">
          <cell r="I1118" t="str">
            <v>IF1084K</v>
          </cell>
          <cell r="J1118">
            <v>23100</v>
          </cell>
        </row>
        <row r="1119">
          <cell r="I1119" t="str">
            <v>IF1104K</v>
          </cell>
          <cell r="J1119">
            <v>27300</v>
          </cell>
        </row>
        <row r="1120">
          <cell r="I1120" t="str">
            <v>IF1124K</v>
          </cell>
          <cell r="J1120">
            <v>32600</v>
          </cell>
        </row>
        <row r="1121">
          <cell r="I1121" t="str">
            <v>IF1066K</v>
          </cell>
          <cell r="J1121">
            <v>26300</v>
          </cell>
        </row>
        <row r="1122">
          <cell r="I1122" t="str">
            <v>IF1076K</v>
          </cell>
          <cell r="J1122">
            <v>29400</v>
          </cell>
        </row>
        <row r="1123">
          <cell r="I1123" t="str">
            <v>IF1086K</v>
          </cell>
          <cell r="J1123">
            <v>32600</v>
          </cell>
        </row>
        <row r="1124">
          <cell r="I1124" t="str">
            <v>IF1106K</v>
          </cell>
          <cell r="J1124">
            <v>36800</v>
          </cell>
        </row>
        <row r="1125">
          <cell r="I1125" t="str">
            <v>IF1126K</v>
          </cell>
          <cell r="J1125">
            <v>42000</v>
          </cell>
        </row>
        <row r="1126">
          <cell r="I1126" t="str">
            <v>IF1064B</v>
          </cell>
          <cell r="J1126">
            <v>20000</v>
          </cell>
        </row>
        <row r="1127">
          <cell r="I1127" t="str">
            <v>IF1074B</v>
          </cell>
          <cell r="J1127">
            <v>22100</v>
          </cell>
        </row>
        <row r="1128">
          <cell r="I1128" t="str">
            <v>IF1084B</v>
          </cell>
          <cell r="J1128">
            <v>24200</v>
          </cell>
        </row>
        <row r="1129">
          <cell r="I1129" t="str">
            <v>IF1104B</v>
          </cell>
          <cell r="J1129">
            <v>35700</v>
          </cell>
        </row>
        <row r="1130">
          <cell r="I1130" t="str">
            <v>IF1124B</v>
          </cell>
          <cell r="J1130">
            <v>38900</v>
          </cell>
        </row>
        <row r="1131">
          <cell r="I1131" t="str">
            <v>IF1066B</v>
          </cell>
          <cell r="J1131">
            <v>27300</v>
          </cell>
        </row>
        <row r="1132">
          <cell r="I1132" t="str">
            <v>IF1076B</v>
          </cell>
          <cell r="J1132">
            <v>30500</v>
          </cell>
        </row>
        <row r="1133">
          <cell r="I1133" t="str">
            <v>IF1086B</v>
          </cell>
          <cell r="J1133">
            <v>33600</v>
          </cell>
        </row>
        <row r="1134">
          <cell r="I1134" t="str">
            <v>IF1106B</v>
          </cell>
          <cell r="J1134">
            <v>42000</v>
          </cell>
        </row>
        <row r="1135">
          <cell r="I1135" t="str">
            <v>IF1126B</v>
          </cell>
          <cell r="J1135">
            <v>46200</v>
          </cell>
        </row>
        <row r="1136">
          <cell r="I1136" t="str">
            <v>IF5110</v>
          </cell>
          <cell r="J1136">
            <v>17900</v>
          </cell>
        </row>
        <row r="1137">
          <cell r="I1137" t="str">
            <v>IF5112</v>
          </cell>
          <cell r="J1137">
            <v>19400</v>
          </cell>
        </row>
        <row r="1138">
          <cell r="I1138" t="str">
            <v>IF5114</v>
          </cell>
          <cell r="J1138">
            <v>21000</v>
          </cell>
        </row>
        <row r="1139">
          <cell r="I1139" t="str">
            <v>IF5116</v>
          </cell>
          <cell r="J1139">
            <v>24200</v>
          </cell>
        </row>
        <row r="1140">
          <cell r="I1140" t="str">
            <v>IF5118</v>
          </cell>
          <cell r="J1140">
            <v>28400</v>
          </cell>
        </row>
        <row r="1141">
          <cell r="I1141" t="str">
            <v>IF5210</v>
          </cell>
          <cell r="J1141">
            <v>21000</v>
          </cell>
        </row>
        <row r="1142">
          <cell r="I1142" t="str">
            <v>IF5212</v>
          </cell>
          <cell r="J1142">
            <v>22600</v>
          </cell>
        </row>
        <row r="1143">
          <cell r="I1143" t="str">
            <v>IF5214</v>
          </cell>
          <cell r="J1143">
            <v>24200</v>
          </cell>
        </row>
        <row r="1144">
          <cell r="I1144" t="str">
            <v>IF5216</v>
          </cell>
          <cell r="J1144">
            <v>27300</v>
          </cell>
        </row>
        <row r="1145">
          <cell r="I1145" t="str">
            <v>IF5218</v>
          </cell>
          <cell r="J1145">
            <v>31500</v>
          </cell>
        </row>
        <row r="1146">
          <cell r="I1146" t="str">
            <v>IF5510</v>
          </cell>
          <cell r="J1146">
            <v>24200</v>
          </cell>
        </row>
        <row r="1147">
          <cell r="I1147" t="str">
            <v>IF5512</v>
          </cell>
          <cell r="J1147">
            <v>25700</v>
          </cell>
        </row>
        <row r="1148">
          <cell r="I1148" t="str">
            <v>IF5514</v>
          </cell>
          <cell r="J1148">
            <v>27300</v>
          </cell>
        </row>
        <row r="1149">
          <cell r="I1149" t="str">
            <v>IF5516</v>
          </cell>
          <cell r="J1149">
            <v>30500</v>
          </cell>
        </row>
        <row r="1150">
          <cell r="I1150" t="str">
            <v>IF5518</v>
          </cell>
          <cell r="J1150">
            <v>34700</v>
          </cell>
        </row>
        <row r="1151">
          <cell r="I1151" t="str">
            <v>IF6010</v>
          </cell>
          <cell r="J1151">
            <v>6300</v>
          </cell>
        </row>
        <row r="1152">
          <cell r="I1152" t="str">
            <v>IF6012</v>
          </cell>
          <cell r="J1152">
            <v>7900</v>
          </cell>
        </row>
        <row r="1153">
          <cell r="I1153" t="str">
            <v>IF6014</v>
          </cell>
          <cell r="J1153">
            <v>9500</v>
          </cell>
        </row>
        <row r="1154">
          <cell r="I1154" t="str">
            <v>IF6016</v>
          </cell>
          <cell r="J1154">
            <v>11600</v>
          </cell>
        </row>
        <row r="1155">
          <cell r="I1155" t="str">
            <v>IF6018</v>
          </cell>
          <cell r="J1155">
            <v>13700</v>
          </cell>
        </row>
        <row r="1156">
          <cell r="I1156" t="str">
            <v>IF6102</v>
          </cell>
          <cell r="J1156">
            <v>3200</v>
          </cell>
        </row>
        <row r="1157">
          <cell r="I1157" t="str">
            <v>IF6104</v>
          </cell>
          <cell r="J1157">
            <v>4200</v>
          </cell>
        </row>
        <row r="1158">
          <cell r="I1158" t="str">
            <v>IF6106</v>
          </cell>
          <cell r="J1158">
            <v>4700</v>
          </cell>
        </row>
        <row r="1159">
          <cell r="I1159" t="str">
            <v>IF6108</v>
          </cell>
          <cell r="J1159">
            <v>5800</v>
          </cell>
        </row>
        <row r="1160">
          <cell r="I1160" t="str">
            <v>IF6102T</v>
          </cell>
          <cell r="J1160">
            <v>3200</v>
          </cell>
        </row>
        <row r="1161">
          <cell r="I1161" t="str">
            <v>IF6104T</v>
          </cell>
          <cell r="J1161">
            <v>4200</v>
          </cell>
        </row>
        <row r="1162">
          <cell r="I1162" t="str">
            <v>IF6106T</v>
          </cell>
          <cell r="J1162">
            <v>4700</v>
          </cell>
        </row>
        <row r="1163">
          <cell r="I1163" t="str">
            <v>IF6108T</v>
          </cell>
          <cell r="J1163">
            <v>5800</v>
          </cell>
        </row>
        <row r="1164">
          <cell r="I1164" t="str">
            <v>IF8001</v>
          </cell>
          <cell r="J1164">
            <v>23100</v>
          </cell>
        </row>
        <row r="1165">
          <cell r="I1165" t="str">
            <v>IF8002</v>
          </cell>
          <cell r="J1165">
            <v>3200</v>
          </cell>
        </row>
        <row r="1166">
          <cell r="I1166" t="str">
            <v>IT8001</v>
          </cell>
          <cell r="J1166">
            <v>5300</v>
          </cell>
        </row>
        <row r="1167">
          <cell r="I1167" t="str">
            <v>IT8002</v>
          </cell>
          <cell r="J1167">
            <v>5300</v>
          </cell>
        </row>
        <row r="1168">
          <cell r="I1168" t="str">
            <v>IT8003</v>
          </cell>
          <cell r="J1168">
            <v>2600</v>
          </cell>
        </row>
        <row r="1169">
          <cell r="I1169" t="str">
            <v>IT0008L</v>
          </cell>
          <cell r="J1169">
            <v>57800</v>
          </cell>
        </row>
        <row r="1170">
          <cell r="I1170" t="str">
            <v>IT0008R</v>
          </cell>
          <cell r="J1170">
            <v>57800</v>
          </cell>
        </row>
        <row r="1171">
          <cell r="I1171" t="str">
            <v>IT0008</v>
          </cell>
          <cell r="J1171">
            <v>57800</v>
          </cell>
        </row>
        <row r="1172">
          <cell r="I1172" t="str">
            <v>IT0010L</v>
          </cell>
          <cell r="J1172">
            <v>71400</v>
          </cell>
        </row>
        <row r="1173">
          <cell r="I1173" t="str">
            <v>IT0010R</v>
          </cell>
          <cell r="J1173">
            <v>71400</v>
          </cell>
        </row>
        <row r="1174">
          <cell r="I1174" t="str">
            <v>IT0100</v>
          </cell>
          <cell r="J1174">
            <v>71400</v>
          </cell>
        </row>
        <row r="1175">
          <cell r="I1175" t="str">
            <v>IT0012L</v>
          </cell>
          <cell r="J1175">
            <v>80900</v>
          </cell>
        </row>
        <row r="1176">
          <cell r="I1176" t="str">
            <v>IT0012R</v>
          </cell>
          <cell r="J1176">
            <v>80900</v>
          </cell>
        </row>
        <row r="1177">
          <cell r="I1177" t="str">
            <v>IT0012</v>
          </cell>
          <cell r="J1177">
            <v>80900</v>
          </cell>
        </row>
        <row r="1178">
          <cell r="I1178" t="str">
            <v>IT0116</v>
          </cell>
          <cell r="J1178">
            <v>92400</v>
          </cell>
        </row>
        <row r="1179">
          <cell r="I1179" t="str">
            <v>IT0118</v>
          </cell>
          <cell r="J1179">
            <v>101900</v>
          </cell>
        </row>
        <row r="1180">
          <cell r="I1180" t="str">
            <v>IT0100L</v>
          </cell>
          <cell r="J1180">
            <v>36800</v>
          </cell>
        </row>
        <row r="1181">
          <cell r="I1181" t="str">
            <v>IT0100R</v>
          </cell>
          <cell r="J1181">
            <v>36800</v>
          </cell>
        </row>
        <row r="1182">
          <cell r="I1182" t="str">
            <v>IT5066</v>
          </cell>
          <cell r="J1182">
            <v>110300</v>
          </cell>
        </row>
        <row r="1183">
          <cell r="I1183" t="str">
            <v>IT5077</v>
          </cell>
          <cell r="J1183">
            <v>135500</v>
          </cell>
        </row>
        <row r="1184">
          <cell r="I1184" t="str">
            <v>IT912</v>
          </cell>
          <cell r="J1184">
            <v>108200</v>
          </cell>
        </row>
        <row r="1185">
          <cell r="I1185" t="str">
            <v>IT916</v>
          </cell>
          <cell r="J1185">
            <v>160700</v>
          </cell>
        </row>
        <row r="1186">
          <cell r="I1186" t="str">
            <v>IT966</v>
          </cell>
          <cell r="J1186">
            <v>161700</v>
          </cell>
        </row>
        <row r="1187">
          <cell r="I1187" t="str">
            <v>IT977</v>
          </cell>
          <cell r="J1187">
            <v>172200</v>
          </cell>
        </row>
        <row r="1188">
          <cell r="I1188" t="str">
            <v>IT926L</v>
          </cell>
          <cell r="J1188">
            <v>138600</v>
          </cell>
        </row>
        <row r="1189">
          <cell r="I1189" t="str">
            <v>IT926R</v>
          </cell>
          <cell r="J1189">
            <v>138600</v>
          </cell>
        </row>
        <row r="1190">
          <cell r="I1190" t="str">
            <v>IT927L</v>
          </cell>
          <cell r="J1190">
            <v>141800</v>
          </cell>
        </row>
        <row r="1191">
          <cell r="I1191" t="str">
            <v>IT927R</v>
          </cell>
          <cell r="J1191">
            <v>141800</v>
          </cell>
        </row>
        <row r="1192">
          <cell r="I1192" t="str">
            <v>IT912CL</v>
          </cell>
          <cell r="J1192">
            <v>126000</v>
          </cell>
        </row>
        <row r="1193">
          <cell r="I1193" t="str">
            <v>IT912CR</v>
          </cell>
          <cell r="J1193">
            <v>126000</v>
          </cell>
        </row>
        <row r="1194">
          <cell r="I1194" t="str">
            <v>IT918CL</v>
          </cell>
          <cell r="J1194">
            <v>176400</v>
          </cell>
        </row>
        <row r="1195">
          <cell r="I1195" t="str">
            <v>IT918CR</v>
          </cell>
          <cell r="J1195">
            <v>176400</v>
          </cell>
        </row>
        <row r="1196">
          <cell r="I1196" t="str">
            <v>IT912DL</v>
          </cell>
          <cell r="J1196">
            <v>126000</v>
          </cell>
        </row>
        <row r="1197">
          <cell r="I1197" t="str">
            <v>IT912DR</v>
          </cell>
          <cell r="J1197">
            <v>126000</v>
          </cell>
        </row>
        <row r="1198">
          <cell r="I1198" t="str">
            <v>IT918DR</v>
          </cell>
          <cell r="J1198">
            <v>176400</v>
          </cell>
        </row>
        <row r="1199">
          <cell r="I1199" t="str">
            <v>IT918DL</v>
          </cell>
          <cell r="J1199">
            <v>176400</v>
          </cell>
        </row>
        <row r="1200">
          <cell r="I1200" t="str">
            <v>IT2004</v>
          </cell>
          <cell r="J1200">
            <v>21000</v>
          </cell>
        </row>
        <row r="1201">
          <cell r="I1201" t="str">
            <v>IT2005</v>
          </cell>
          <cell r="J1201">
            <v>24200</v>
          </cell>
        </row>
        <row r="1202">
          <cell r="I1202" t="str">
            <v>IT2006</v>
          </cell>
          <cell r="J1202">
            <v>27300</v>
          </cell>
        </row>
        <row r="1203">
          <cell r="I1203" t="str">
            <v>IT2007</v>
          </cell>
          <cell r="J1203">
            <v>30500</v>
          </cell>
        </row>
        <row r="1204">
          <cell r="I1204" t="str">
            <v>IT2008</v>
          </cell>
          <cell r="J1204">
            <v>33600</v>
          </cell>
        </row>
        <row r="1205">
          <cell r="I1205" t="str">
            <v>IT2010</v>
          </cell>
          <cell r="J1205">
            <v>39900</v>
          </cell>
        </row>
        <row r="1206">
          <cell r="I1206" t="str">
            <v>IT2012</v>
          </cell>
          <cell r="J1206">
            <v>47300</v>
          </cell>
        </row>
        <row r="1207">
          <cell r="I1207" t="str">
            <v>IT2014</v>
          </cell>
          <cell r="J1207">
            <v>54600</v>
          </cell>
        </row>
        <row r="1208">
          <cell r="I1208" t="str">
            <v>IT2016</v>
          </cell>
          <cell r="J1208">
            <v>60900</v>
          </cell>
        </row>
        <row r="1209">
          <cell r="I1209" t="str">
            <v>IT2122</v>
          </cell>
          <cell r="J1209">
            <v>21000</v>
          </cell>
        </row>
        <row r="1210">
          <cell r="I1210" t="str">
            <v>IT2204</v>
          </cell>
          <cell r="J1210">
            <v>24200</v>
          </cell>
        </row>
        <row r="1211">
          <cell r="I1211" t="str">
            <v>IT2205</v>
          </cell>
          <cell r="J1211">
            <v>27300</v>
          </cell>
        </row>
        <row r="1212">
          <cell r="I1212" t="str">
            <v>IT2206</v>
          </cell>
          <cell r="J1212">
            <v>30500</v>
          </cell>
        </row>
        <row r="1213">
          <cell r="I1213" t="str">
            <v>IT2207</v>
          </cell>
          <cell r="J1213">
            <v>33600</v>
          </cell>
        </row>
        <row r="1214">
          <cell r="I1214" t="str">
            <v>IT2208</v>
          </cell>
          <cell r="J1214">
            <v>36800</v>
          </cell>
        </row>
        <row r="1215">
          <cell r="I1215" t="str">
            <v>IT2210</v>
          </cell>
          <cell r="J1215">
            <v>44100</v>
          </cell>
        </row>
        <row r="1216">
          <cell r="I1216" t="str">
            <v>IT2212</v>
          </cell>
          <cell r="J1216">
            <v>51500</v>
          </cell>
        </row>
        <row r="1217">
          <cell r="I1217" t="str">
            <v>IT3006</v>
          </cell>
          <cell r="J1217">
            <v>44100</v>
          </cell>
        </row>
        <row r="1218">
          <cell r="I1218" t="str">
            <v>IT3007</v>
          </cell>
          <cell r="J1218">
            <v>47300</v>
          </cell>
        </row>
        <row r="1219">
          <cell r="I1219" t="str">
            <v>IT3008</v>
          </cell>
          <cell r="J1219">
            <v>51500</v>
          </cell>
        </row>
        <row r="1220">
          <cell r="I1220" t="str">
            <v>IT3010</v>
          </cell>
          <cell r="J1220">
            <v>57800</v>
          </cell>
        </row>
        <row r="1221">
          <cell r="I1221" t="str">
            <v>IT3012</v>
          </cell>
          <cell r="J1221">
            <v>65100</v>
          </cell>
        </row>
        <row r="1222">
          <cell r="I1222" t="str">
            <v>IT3406</v>
          </cell>
          <cell r="J1222">
            <v>53600</v>
          </cell>
        </row>
        <row r="1223">
          <cell r="I1223" t="str">
            <v>IT3407</v>
          </cell>
          <cell r="J1223">
            <v>56700</v>
          </cell>
        </row>
        <row r="1224">
          <cell r="I1224" t="str">
            <v>IT3408</v>
          </cell>
          <cell r="J1224">
            <v>59900</v>
          </cell>
        </row>
        <row r="1225">
          <cell r="I1225" t="str">
            <v>IT3410</v>
          </cell>
          <cell r="J1225">
            <v>66200</v>
          </cell>
        </row>
        <row r="1226">
          <cell r="I1226" t="str">
            <v>IT3412</v>
          </cell>
          <cell r="J1226">
            <v>72500</v>
          </cell>
        </row>
        <row r="1227">
          <cell r="I1227" t="str">
            <v>IT3106</v>
          </cell>
          <cell r="J1227">
            <v>44100</v>
          </cell>
        </row>
        <row r="1228">
          <cell r="I1228" t="str">
            <v>IT3107</v>
          </cell>
          <cell r="J1228">
            <v>47300</v>
          </cell>
        </row>
        <row r="1229">
          <cell r="I1229" t="str">
            <v>IT3108</v>
          </cell>
          <cell r="J1229">
            <v>51500</v>
          </cell>
        </row>
        <row r="1230">
          <cell r="I1230" t="str">
            <v>IT3110</v>
          </cell>
          <cell r="J1230">
            <v>57800</v>
          </cell>
        </row>
        <row r="1231">
          <cell r="I1231" t="str">
            <v>IT3112</v>
          </cell>
          <cell r="J1231">
            <v>65100</v>
          </cell>
        </row>
        <row r="1232">
          <cell r="I1232" t="str">
            <v>IT3306</v>
          </cell>
          <cell r="J1232">
            <v>162800</v>
          </cell>
        </row>
        <row r="1233">
          <cell r="I1233" t="str">
            <v>IT3307</v>
          </cell>
          <cell r="J1233">
            <v>170100</v>
          </cell>
        </row>
        <row r="1234">
          <cell r="I1234" t="str">
            <v>IT3308</v>
          </cell>
          <cell r="J1234">
            <v>174300</v>
          </cell>
        </row>
        <row r="1235">
          <cell r="I1235" t="str">
            <v>IT3310</v>
          </cell>
          <cell r="J1235">
            <v>183800</v>
          </cell>
        </row>
        <row r="1236">
          <cell r="I1236" t="str">
            <v>IT3312</v>
          </cell>
          <cell r="J1236">
            <v>195300</v>
          </cell>
        </row>
        <row r="1237">
          <cell r="I1237" t="str">
            <v>IA0006</v>
          </cell>
          <cell r="J1237">
            <v>12600</v>
          </cell>
        </row>
        <row r="1238">
          <cell r="I1238" t="str">
            <v>IA0007</v>
          </cell>
          <cell r="J1238">
            <v>14200</v>
          </cell>
        </row>
        <row r="1239">
          <cell r="I1239" t="str">
            <v>IA0008</v>
          </cell>
          <cell r="J1239">
            <v>15800</v>
          </cell>
        </row>
        <row r="1240">
          <cell r="I1240" t="str">
            <v>IA0010</v>
          </cell>
          <cell r="J1240">
            <v>18900</v>
          </cell>
        </row>
        <row r="1241">
          <cell r="I1241" t="str">
            <v>IA0012</v>
          </cell>
          <cell r="J1241">
            <v>21000</v>
          </cell>
        </row>
        <row r="1242">
          <cell r="I1242" t="str">
            <v>IA9901</v>
          </cell>
          <cell r="J1242">
            <v>5800</v>
          </cell>
        </row>
        <row r="1243">
          <cell r="I1243" t="str">
            <v>IF060</v>
          </cell>
          <cell r="J1243">
            <v>102400</v>
          </cell>
        </row>
        <row r="1244">
          <cell r="I1244" t="str">
            <v>IF070</v>
          </cell>
          <cell r="J1244">
            <v>112900</v>
          </cell>
        </row>
        <row r="1245">
          <cell r="I1245" t="str">
            <v>IF080</v>
          </cell>
          <cell r="J1245">
            <v>123900</v>
          </cell>
        </row>
        <row r="1246">
          <cell r="I1246" t="str">
            <v>IF100</v>
          </cell>
          <cell r="J1246">
            <v>140700</v>
          </cell>
        </row>
        <row r="1247">
          <cell r="I1247" t="str">
            <v>IF120</v>
          </cell>
          <cell r="J1247">
            <v>157500</v>
          </cell>
        </row>
        <row r="1248">
          <cell r="I1248" t="str">
            <v>IF062</v>
          </cell>
          <cell r="J1248">
            <v>118100</v>
          </cell>
        </row>
        <row r="1249">
          <cell r="I1249" t="str">
            <v>IF072</v>
          </cell>
          <cell r="J1249">
            <v>128600</v>
          </cell>
        </row>
        <row r="1250">
          <cell r="I1250" t="str">
            <v>IF082</v>
          </cell>
          <cell r="J1250">
            <v>139700</v>
          </cell>
        </row>
        <row r="1251">
          <cell r="I1251" t="str">
            <v>IF102</v>
          </cell>
          <cell r="J1251">
            <v>159600</v>
          </cell>
        </row>
        <row r="1252">
          <cell r="I1252" t="str">
            <v>IF122</v>
          </cell>
          <cell r="J1252">
            <v>179600</v>
          </cell>
        </row>
        <row r="1253">
          <cell r="I1253" t="str">
            <v>IF064</v>
          </cell>
          <cell r="J1253">
            <v>136000</v>
          </cell>
        </row>
        <row r="1254">
          <cell r="I1254" t="str">
            <v>IF074</v>
          </cell>
          <cell r="J1254">
            <v>146500</v>
          </cell>
        </row>
        <row r="1255">
          <cell r="I1255" t="str">
            <v>IF084</v>
          </cell>
          <cell r="J1255">
            <v>157500</v>
          </cell>
        </row>
        <row r="1256">
          <cell r="I1256" t="str">
            <v>IF104</v>
          </cell>
          <cell r="J1256">
            <v>177500</v>
          </cell>
        </row>
        <row r="1257">
          <cell r="I1257" t="str">
            <v>IF124</v>
          </cell>
          <cell r="J1257">
            <v>197400</v>
          </cell>
        </row>
        <row r="1258">
          <cell r="I1258" t="str">
            <v>IF066</v>
          </cell>
          <cell r="J1258">
            <v>158000</v>
          </cell>
        </row>
        <row r="1259">
          <cell r="I1259" t="str">
            <v>IF076</v>
          </cell>
          <cell r="J1259">
            <v>171700</v>
          </cell>
        </row>
        <row r="1260">
          <cell r="I1260" t="str">
            <v>IF086</v>
          </cell>
          <cell r="J1260">
            <v>185900</v>
          </cell>
        </row>
        <row r="1261">
          <cell r="I1261" t="str">
            <v>IF106</v>
          </cell>
          <cell r="J1261">
            <v>212100</v>
          </cell>
        </row>
        <row r="1262">
          <cell r="I1262" t="str">
            <v>IF126</v>
          </cell>
          <cell r="J1262">
            <v>238400</v>
          </cell>
        </row>
        <row r="1263">
          <cell r="I1263" t="str">
            <v>IF068</v>
          </cell>
          <cell r="J1263">
            <v>174800</v>
          </cell>
        </row>
        <row r="1264">
          <cell r="I1264" t="str">
            <v>IF078</v>
          </cell>
          <cell r="J1264">
            <v>188500</v>
          </cell>
        </row>
        <row r="1265">
          <cell r="I1265" t="str">
            <v>IF088</v>
          </cell>
          <cell r="J1265">
            <v>202700</v>
          </cell>
        </row>
        <row r="1266">
          <cell r="I1266" t="str">
            <v>IF108</v>
          </cell>
          <cell r="J1266">
            <v>228900</v>
          </cell>
        </row>
        <row r="1267">
          <cell r="I1267" t="str">
            <v>IF128</v>
          </cell>
          <cell r="J1267">
            <v>255200</v>
          </cell>
        </row>
        <row r="1268">
          <cell r="I1268" t="str">
            <v>IF060T</v>
          </cell>
          <cell r="J1268">
            <v>96100</v>
          </cell>
        </row>
        <row r="1269">
          <cell r="I1269" t="str">
            <v>IF070T</v>
          </cell>
          <cell r="J1269">
            <v>106600</v>
          </cell>
        </row>
        <row r="1270">
          <cell r="I1270" t="str">
            <v>IF080T</v>
          </cell>
          <cell r="J1270">
            <v>117600</v>
          </cell>
        </row>
        <row r="1271">
          <cell r="I1271" t="str">
            <v>IF100T</v>
          </cell>
          <cell r="J1271">
            <v>132300</v>
          </cell>
        </row>
        <row r="1272">
          <cell r="I1272" t="str">
            <v>IF120T</v>
          </cell>
          <cell r="J1272">
            <v>149100</v>
          </cell>
        </row>
        <row r="1273">
          <cell r="I1273" t="str">
            <v>IF062T</v>
          </cell>
          <cell r="J1273">
            <v>111800</v>
          </cell>
        </row>
        <row r="1274">
          <cell r="I1274" t="str">
            <v>IF072T</v>
          </cell>
          <cell r="J1274">
            <v>122300</v>
          </cell>
        </row>
        <row r="1275">
          <cell r="I1275" t="str">
            <v>IF082T</v>
          </cell>
          <cell r="J1275">
            <v>133400</v>
          </cell>
        </row>
        <row r="1276">
          <cell r="I1276" t="str">
            <v>IF102T</v>
          </cell>
          <cell r="J1276">
            <v>151200</v>
          </cell>
        </row>
        <row r="1277">
          <cell r="I1277" t="str">
            <v>IF122T</v>
          </cell>
          <cell r="J1277">
            <v>171200</v>
          </cell>
        </row>
        <row r="1278">
          <cell r="I1278" t="str">
            <v>IF064T</v>
          </cell>
          <cell r="J1278">
            <v>129700</v>
          </cell>
        </row>
        <row r="1279">
          <cell r="I1279" t="str">
            <v>IF074T</v>
          </cell>
          <cell r="J1279">
            <v>140200</v>
          </cell>
        </row>
        <row r="1280">
          <cell r="I1280" t="str">
            <v>IF084T</v>
          </cell>
          <cell r="J1280">
            <v>151200</v>
          </cell>
        </row>
        <row r="1281">
          <cell r="I1281" t="str">
            <v>IF104T</v>
          </cell>
          <cell r="J1281">
            <v>169100</v>
          </cell>
        </row>
        <row r="1282">
          <cell r="I1282" t="str">
            <v>IF124T</v>
          </cell>
          <cell r="J1282">
            <v>189000</v>
          </cell>
        </row>
        <row r="1283">
          <cell r="I1283" t="str">
            <v>IF066T</v>
          </cell>
          <cell r="J1283">
            <v>151700</v>
          </cell>
        </row>
        <row r="1284">
          <cell r="I1284" t="str">
            <v>IF076T</v>
          </cell>
          <cell r="J1284">
            <v>165400</v>
          </cell>
        </row>
        <row r="1285">
          <cell r="I1285" t="str">
            <v>IF086T</v>
          </cell>
          <cell r="J1285">
            <v>179600</v>
          </cell>
        </row>
        <row r="1286">
          <cell r="I1286" t="str">
            <v>IF106T</v>
          </cell>
          <cell r="J1286">
            <v>302700</v>
          </cell>
        </row>
        <row r="1287">
          <cell r="I1287" t="str">
            <v>IF126T</v>
          </cell>
          <cell r="J1287">
            <v>230000</v>
          </cell>
        </row>
        <row r="1288">
          <cell r="I1288" t="str">
            <v>IF068T</v>
          </cell>
          <cell r="J1288">
            <v>168500</v>
          </cell>
        </row>
        <row r="1289">
          <cell r="I1289" t="str">
            <v>IF078T</v>
          </cell>
          <cell r="J1289">
            <v>182200</v>
          </cell>
        </row>
        <row r="1290">
          <cell r="I1290" t="str">
            <v>IF088T</v>
          </cell>
          <cell r="J1290">
            <v>196400</v>
          </cell>
        </row>
        <row r="1291">
          <cell r="I1291" t="str">
            <v>IF108T</v>
          </cell>
          <cell r="J1291">
            <v>220500</v>
          </cell>
        </row>
        <row r="1292">
          <cell r="I1292" t="str">
            <v>IF128T</v>
          </cell>
          <cell r="J1292">
            <v>246800</v>
          </cell>
        </row>
        <row r="1293">
          <cell r="I1293" t="str">
            <v>IF060W</v>
          </cell>
          <cell r="J1293">
            <v>99200</v>
          </cell>
        </row>
        <row r="1294">
          <cell r="I1294" t="str">
            <v>IF070W</v>
          </cell>
          <cell r="J1294">
            <v>109700</v>
          </cell>
        </row>
        <row r="1295">
          <cell r="I1295" t="str">
            <v>IF080W</v>
          </cell>
          <cell r="J1295">
            <v>120800</v>
          </cell>
        </row>
        <row r="1296">
          <cell r="I1296" t="str">
            <v>IF100W</v>
          </cell>
          <cell r="J1296">
            <v>136500</v>
          </cell>
        </row>
        <row r="1297">
          <cell r="I1297" t="str">
            <v>IF120W</v>
          </cell>
          <cell r="J1297">
            <v>153300</v>
          </cell>
        </row>
        <row r="1298">
          <cell r="I1298" t="str">
            <v>IF062W</v>
          </cell>
          <cell r="J1298">
            <v>115000</v>
          </cell>
        </row>
        <row r="1299">
          <cell r="I1299" t="str">
            <v>IF072W</v>
          </cell>
          <cell r="J1299">
            <v>125500</v>
          </cell>
        </row>
        <row r="1300">
          <cell r="I1300" t="str">
            <v>IF082W</v>
          </cell>
          <cell r="J1300">
            <v>136500</v>
          </cell>
        </row>
        <row r="1301">
          <cell r="I1301" t="str">
            <v>IF102W</v>
          </cell>
          <cell r="J1301">
            <v>155400</v>
          </cell>
        </row>
        <row r="1302">
          <cell r="I1302" t="str">
            <v>IF122W</v>
          </cell>
          <cell r="J1302">
            <v>175400</v>
          </cell>
        </row>
        <row r="1303">
          <cell r="I1303" t="str">
            <v>IF064W</v>
          </cell>
          <cell r="J1303">
            <v>132800</v>
          </cell>
        </row>
        <row r="1304">
          <cell r="I1304" t="str">
            <v>IF074W</v>
          </cell>
          <cell r="J1304">
            <v>143300</v>
          </cell>
        </row>
        <row r="1305">
          <cell r="I1305" t="str">
            <v>IF084W</v>
          </cell>
          <cell r="J1305">
            <v>154400</v>
          </cell>
        </row>
        <row r="1306">
          <cell r="I1306" t="str">
            <v>IF104W</v>
          </cell>
          <cell r="J1306">
            <v>173300</v>
          </cell>
        </row>
        <row r="1307">
          <cell r="I1307" t="str">
            <v>IF124W</v>
          </cell>
          <cell r="J1307">
            <v>193200</v>
          </cell>
        </row>
        <row r="1308">
          <cell r="I1308" t="str">
            <v>IF066W</v>
          </cell>
          <cell r="J1308">
            <v>154900</v>
          </cell>
        </row>
        <row r="1309">
          <cell r="I1309" t="str">
            <v>IF076W</v>
          </cell>
          <cell r="J1309">
            <v>168500</v>
          </cell>
        </row>
        <row r="1310">
          <cell r="I1310" t="str">
            <v>IF086W</v>
          </cell>
          <cell r="J1310">
            <v>182700</v>
          </cell>
        </row>
        <row r="1311">
          <cell r="I1311" t="str">
            <v>IF106W</v>
          </cell>
          <cell r="J1311">
            <v>207900</v>
          </cell>
        </row>
        <row r="1312">
          <cell r="I1312" t="str">
            <v>IF126W</v>
          </cell>
          <cell r="J1312">
            <v>234200</v>
          </cell>
        </row>
        <row r="1313">
          <cell r="I1313" t="str">
            <v>IF068W</v>
          </cell>
          <cell r="J1313">
            <v>171700</v>
          </cell>
        </row>
        <row r="1314">
          <cell r="I1314" t="str">
            <v>IF078W</v>
          </cell>
          <cell r="J1314">
            <v>185300</v>
          </cell>
        </row>
        <row r="1315">
          <cell r="I1315" t="str">
            <v>IF088W</v>
          </cell>
          <cell r="J1315">
            <v>199500</v>
          </cell>
        </row>
        <row r="1316">
          <cell r="I1316" t="str">
            <v>IF108W</v>
          </cell>
          <cell r="J1316">
            <v>224700</v>
          </cell>
        </row>
        <row r="1317">
          <cell r="I1317" t="str">
            <v>IF128W</v>
          </cell>
          <cell r="J1317">
            <v>251000</v>
          </cell>
        </row>
        <row r="1318">
          <cell r="I1318" t="str">
            <v>IF062G</v>
          </cell>
          <cell r="J1318">
            <v>116000</v>
          </cell>
        </row>
        <row r="1319">
          <cell r="I1319" t="str">
            <v>IF072G</v>
          </cell>
          <cell r="J1319">
            <v>130700</v>
          </cell>
        </row>
        <row r="1320">
          <cell r="I1320" t="str">
            <v>IF082G</v>
          </cell>
          <cell r="J1320">
            <v>148100</v>
          </cell>
        </row>
        <row r="1321">
          <cell r="I1321" t="str">
            <v>IF102G</v>
          </cell>
          <cell r="J1321">
            <v>176400</v>
          </cell>
        </row>
        <row r="1322">
          <cell r="I1322" t="str">
            <v>IF122G</v>
          </cell>
          <cell r="J1322">
            <v>204800</v>
          </cell>
        </row>
        <row r="1323">
          <cell r="I1323" t="str">
            <v>IF064G</v>
          </cell>
          <cell r="J1323">
            <v>138100</v>
          </cell>
        </row>
        <row r="1324">
          <cell r="I1324" t="str">
            <v>IF074G</v>
          </cell>
          <cell r="J1324">
            <v>152800</v>
          </cell>
        </row>
        <row r="1325">
          <cell r="I1325" t="str">
            <v>IF084G</v>
          </cell>
          <cell r="J1325">
            <v>170100</v>
          </cell>
        </row>
        <row r="1326">
          <cell r="I1326" t="str">
            <v>IF104G</v>
          </cell>
          <cell r="J1326">
            <v>198500</v>
          </cell>
        </row>
        <row r="1327">
          <cell r="I1327" t="str">
            <v>IF124G</v>
          </cell>
          <cell r="J1327">
            <v>226800</v>
          </cell>
        </row>
        <row r="1328">
          <cell r="I1328" t="str">
            <v>IF066G</v>
          </cell>
          <cell r="J1328">
            <v>152800</v>
          </cell>
        </row>
        <row r="1329">
          <cell r="I1329" t="str">
            <v>IF076G</v>
          </cell>
          <cell r="J1329">
            <v>172700</v>
          </cell>
        </row>
        <row r="1330">
          <cell r="I1330" t="str">
            <v>IF086G</v>
          </cell>
          <cell r="J1330">
            <v>196400</v>
          </cell>
        </row>
        <row r="1331">
          <cell r="I1331" t="str">
            <v>IF106G</v>
          </cell>
          <cell r="J1331">
            <v>235200</v>
          </cell>
        </row>
        <row r="1332">
          <cell r="I1332" t="str">
            <v>IF126G</v>
          </cell>
          <cell r="J1332">
            <v>274100</v>
          </cell>
        </row>
        <row r="1333">
          <cell r="I1333" t="str">
            <v>IF068G</v>
          </cell>
          <cell r="J1333">
            <v>173800</v>
          </cell>
        </row>
        <row r="1334">
          <cell r="I1334" t="str">
            <v>IF078G</v>
          </cell>
          <cell r="J1334">
            <v>193700</v>
          </cell>
        </row>
        <row r="1335">
          <cell r="I1335" t="str">
            <v>IF088G</v>
          </cell>
          <cell r="J1335">
            <v>217400</v>
          </cell>
        </row>
        <row r="1336">
          <cell r="I1336" t="str">
            <v>IF108G</v>
          </cell>
          <cell r="J1336">
            <v>256200</v>
          </cell>
        </row>
        <row r="1337">
          <cell r="I1337" t="str">
            <v>IF128G</v>
          </cell>
          <cell r="J1337">
            <v>295100</v>
          </cell>
        </row>
        <row r="1338">
          <cell r="I1338" t="str">
            <v>IF062H</v>
          </cell>
          <cell r="J1338">
            <v>115000</v>
          </cell>
        </row>
        <row r="1339">
          <cell r="I1339" t="str">
            <v>IF072H</v>
          </cell>
          <cell r="J1339">
            <v>127600</v>
          </cell>
        </row>
        <row r="1340">
          <cell r="I1340" t="str">
            <v>IF082H</v>
          </cell>
          <cell r="J1340">
            <v>141800</v>
          </cell>
        </row>
        <row r="1341">
          <cell r="I1341" t="str">
            <v>IF102H</v>
          </cell>
          <cell r="J1341">
            <v>165900</v>
          </cell>
        </row>
        <row r="1342">
          <cell r="I1342" t="str">
            <v>IF122H</v>
          </cell>
          <cell r="J1342">
            <v>190100</v>
          </cell>
        </row>
        <row r="1343">
          <cell r="I1343" t="str">
            <v>IF064H</v>
          </cell>
          <cell r="J1343">
            <v>137000</v>
          </cell>
        </row>
        <row r="1344">
          <cell r="I1344" t="str">
            <v>IF074H</v>
          </cell>
          <cell r="J1344">
            <v>149600</v>
          </cell>
        </row>
        <row r="1345">
          <cell r="I1345" t="str">
            <v>IF084H</v>
          </cell>
          <cell r="J1345">
            <v>163800</v>
          </cell>
        </row>
        <row r="1346">
          <cell r="I1346" t="str">
            <v>IF104H</v>
          </cell>
          <cell r="J1346">
            <v>188000</v>
          </cell>
        </row>
        <row r="1347">
          <cell r="I1347" t="str">
            <v>IF124H</v>
          </cell>
          <cell r="J1347">
            <v>212100</v>
          </cell>
        </row>
        <row r="1348">
          <cell r="I1348" t="str">
            <v>IF066H</v>
          </cell>
          <cell r="J1348">
            <v>154900</v>
          </cell>
        </row>
        <row r="1349">
          <cell r="I1349" t="str">
            <v>IF076H</v>
          </cell>
          <cell r="J1349">
            <v>170600</v>
          </cell>
        </row>
        <row r="1350">
          <cell r="I1350" t="str">
            <v>IF086H</v>
          </cell>
          <cell r="J1350">
            <v>188000</v>
          </cell>
        </row>
        <row r="1351">
          <cell r="I1351" t="str">
            <v>IF106H</v>
          </cell>
          <cell r="J1351">
            <v>218400</v>
          </cell>
        </row>
        <row r="1352">
          <cell r="I1352" t="str">
            <v>IF126H</v>
          </cell>
          <cell r="J1352">
            <v>248900</v>
          </cell>
        </row>
        <row r="1353">
          <cell r="I1353" t="str">
            <v>IF068H</v>
          </cell>
          <cell r="J1353">
            <v>175900</v>
          </cell>
        </row>
        <row r="1354">
          <cell r="I1354" t="str">
            <v>IF078H</v>
          </cell>
          <cell r="J1354">
            <v>191600</v>
          </cell>
        </row>
        <row r="1355">
          <cell r="I1355" t="str">
            <v>IF088H</v>
          </cell>
          <cell r="J1355">
            <v>209000</v>
          </cell>
        </row>
        <row r="1356">
          <cell r="I1356" t="str">
            <v>IF108H</v>
          </cell>
          <cell r="J1356">
            <v>239400</v>
          </cell>
        </row>
        <row r="1357">
          <cell r="I1357" t="str">
            <v>IF128H</v>
          </cell>
          <cell r="J1357">
            <v>269900</v>
          </cell>
        </row>
        <row r="1358">
          <cell r="I1358" t="str">
            <v>IF062B</v>
          </cell>
          <cell r="J1358">
            <v>128600</v>
          </cell>
        </row>
        <row r="1359">
          <cell r="I1359" t="str">
            <v>IF072B</v>
          </cell>
          <cell r="J1359">
            <v>140200</v>
          </cell>
        </row>
        <row r="1360">
          <cell r="I1360" t="str">
            <v>IF082B</v>
          </cell>
          <cell r="J1360">
            <v>152300</v>
          </cell>
        </row>
        <row r="1361">
          <cell r="I1361" t="str">
            <v>IF102B</v>
          </cell>
          <cell r="J1361">
            <v>176400</v>
          </cell>
        </row>
        <row r="1362">
          <cell r="I1362" t="str">
            <v>IF122B</v>
          </cell>
          <cell r="J1362">
            <v>200600</v>
          </cell>
        </row>
        <row r="1363">
          <cell r="I1363" t="str">
            <v>IF064B</v>
          </cell>
          <cell r="J1363">
            <v>148600</v>
          </cell>
        </row>
        <row r="1364">
          <cell r="I1364" t="str">
            <v>IF074B</v>
          </cell>
          <cell r="J1364">
            <v>162200</v>
          </cell>
        </row>
        <row r="1365">
          <cell r="I1365" t="str">
            <v>IF084B</v>
          </cell>
          <cell r="J1365">
            <v>176400</v>
          </cell>
        </row>
        <row r="1366">
          <cell r="I1366" t="str">
            <v>IF104B</v>
          </cell>
          <cell r="J1366">
            <v>202700</v>
          </cell>
        </row>
        <row r="1367">
          <cell r="I1367" t="str">
            <v>IF124B</v>
          </cell>
          <cell r="J1367">
            <v>228900</v>
          </cell>
        </row>
        <row r="1368">
          <cell r="I1368" t="str">
            <v>IF066B</v>
          </cell>
          <cell r="J1368">
            <v>168500</v>
          </cell>
        </row>
        <row r="1369">
          <cell r="I1369" t="str">
            <v>IF076B</v>
          </cell>
          <cell r="J1369">
            <v>183200</v>
          </cell>
        </row>
        <row r="1370">
          <cell r="I1370" t="str">
            <v>IF086B</v>
          </cell>
          <cell r="J1370">
            <v>198500</v>
          </cell>
        </row>
        <row r="1371">
          <cell r="I1371" t="str">
            <v>IF106B</v>
          </cell>
          <cell r="J1371">
            <v>228900</v>
          </cell>
        </row>
        <row r="1372">
          <cell r="I1372" t="str">
            <v>IF126B</v>
          </cell>
          <cell r="J1372">
            <v>259400</v>
          </cell>
        </row>
        <row r="1373">
          <cell r="I1373" t="str">
            <v>IF068B</v>
          </cell>
          <cell r="J1373">
            <v>187400</v>
          </cell>
        </row>
        <row r="1374">
          <cell r="I1374" t="str">
            <v>IF078B</v>
          </cell>
          <cell r="J1374">
            <v>204200</v>
          </cell>
        </row>
        <row r="1375">
          <cell r="I1375" t="str">
            <v>IF088B</v>
          </cell>
          <cell r="J1375">
            <v>221600</v>
          </cell>
        </row>
        <row r="1376">
          <cell r="I1376" t="str">
            <v>IF108B</v>
          </cell>
          <cell r="J1376">
            <v>254100</v>
          </cell>
        </row>
        <row r="1377">
          <cell r="I1377" t="str">
            <v>IF128B</v>
          </cell>
          <cell r="J1377">
            <v>286700</v>
          </cell>
        </row>
        <row r="1378">
          <cell r="I1378" t="str">
            <v>IF066HB</v>
          </cell>
          <cell r="J1378">
            <v>151700</v>
          </cell>
        </row>
        <row r="1379">
          <cell r="I1379" t="str">
            <v>IF076HB</v>
          </cell>
          <cell r="J1379">
            <v>169600</v>
          </cell>
        </row>
        <row r="1380">
          <cell r="I1380" t="str">
            <v>IF086HB</v>
          </cell>
          <cell r="J1380">
            <v>190100</v>
          </cell>
        </row>
        <row r="1381">
          <cell r="I1381" t="str">
            <v>IF106HB</v>
          </cell>
          <cell r="J1381">
            <v>224700</v>
          </cell>
        </row>
        <row r="1382">
          <cell r="I1382" t="str">
            <v>IF126HB</v>
          </cell>
          <cell r="J1382">
            <v>259400</v>
          </cell>
        </row>
        <row r="1383">
          <cell r="I1383" t="str">
            <v>IF068HB</v>
          </cell>
          <cell r="J1383">
            <v>172700</v>
          </cell>
        </row>
        <row r="1384">
          <cell r="I1384" t="str">
            <v>IF078HB</v>
          </cell>
          <cell r="J1384">
            <v>190600</v>
          </cell>
        </row>
        <row r="1385">
          <cell r="I1385" t="str">
            <v>IF088HB</v>
          </cell>
          <cell r="J1385">
            <v>211100</v>
          </cell>
        </row>
        <row r="1386">
          <cell r="I1386" t="str">
            <v>IF108HB</v>
          </cell>
          <cell r="J1386">
            <v>245700</v>
          </cell>
        </row>
        <row r="1387">
          <cell r="I1387" t="str">
            <v>IF128HB</v>
          </cell>
          <cell r="J1387">
            <v>280400</v>
          </cell>
        </row>
        <row r="1388">
          <cell r="I1388" t="str">
            <v>IF062D</v>
          </cell>
          <cell r="J1388">
            <v>123400</v>
          </cell>
        </row>
        <row r="1389">
          <cell r="I1389" t="str">
            <v>IF072D</v>
          </cell>
          <cell r="J1389">
            <v>134400</v>
          </cell>
        </row>
        <row r="1390">
          <cell r="I1390" t="str">
            <v>IF082D</v>
          </cell>
          <cell r="J1390">
            <v>146000</v>
          </cell>
        </row>
        <row r="1391">
          <cell r="I1391" t="str">
            <v>IF102D</v>
          </cell>
          <cell r="J1391">
            <v>168000</v>
          </cell>
        </row>
        <row r="1392">
          <cell r="I1392" t="str">
            <v>IF122D</v>
          </cell>
          <cell r="J1392">
            <v>190100</v>
          </cell>
        </row>
        <row r="1393">
          <cell r="I1393" t="str">
            <v>IF064D</v>
          </cell>
          <cell r="J1393">
            <v>142300</v>
          </cell>
        </row>
        <row r="1394">
          <cell r="I1394" t="str">
            <v>IF074D</v>
          </cell>
          <cell r="J1394">
            <v>154400</v>
          </cell>
        </row>
        <row r="1395">
          <cell r="I1395" t="str">
            <v>IF084D</v>
          </cell>
          <cell r="J1395">
            <v>167000</v>
          </cell>
        </row>
        <row r="1396">
          <cell r="I1396" t="str">
            <v>IF104D</v>
          </cell>
          <cell r="J1396">
            <v>190100</v>
          </cell>
        </row>
        <row r="1397">
          <cell r="I1397" t="str">
            <v>IF124D</v>
          </cell>
          <cell r="J1397">
            <v>213200</v>
          </cell>
        </row>
        <row r="1398">
          <cell r="I1398" t="str">
            <v>IF066D</v>
          </cell>
          <cell r="J1398">
            <v>163300</v>
          </cell>
        </row>
        <row r="1399">
          <cell r="I1399" t="str">
            <v>IF076D</v>
          </cell>
          <cell r="J1399">
            <v>177500</v>
          </cell>
        </row>
        <row r="1400">
          <cell r="I1400" t="str">
            <v>IF086D</v>
          </cell>
          <cell r="J1400">
            <v>192200</v>
          </cell>
        </row>
        <row r="1401">
          <cell r="I1401" t="str">
            <v>IF106D</v>
          </cell>
          <cell r="J1401">
            <v>220500</v>
          </cell>
        </row>
        <row r="1402">
          <cell r="I1402" t="str">
            <v>IF126D</v>
          </cell>
          <cell r="J1402">
            <v>248900</v>
          </cell>
        </row>
        <row r="1403">
          <cell r="I1403" t="str">
            <v>IF068D</v>
          </cell>
          <cell r="J1403">
            <v>181100</v>
          </cell>
        </row>
        <row r="1404">
          <cell r="I1404" t="str">
            <v>IF078D</v>
          </cell>
          <cell r="J1404">
            <v>196400</v>
          </cell>
        </row>
        <row r="1405">
          <cell r="I1405" t="str">
            <v>IF088D</v>
          </cell>
          <cell r="J1405">
            <v>212100</v>
          </cell>
        </row>
        <row r="1406">
          <cell r="I1406" t="str">
            <v>IF108D</v>
          </cell>
          <cell r="J1406">
            <v>241500</v>
          </cell>
        </row>
        <row r="1407">
          <cell r="I1407" t="str">
            <v>IF128D</v>
          </cell>
          <cell r="J1407">
            <v>270900</v>
          </cell>
        </row>
        <row r="1408">
          <cell r="I1408" t="str">
            <v>유리ED008</v>
          </cell>
          <cell r="J1408">
            <v>28000</v>
          </cell>
        </row>
        <row r="1409">
          <cell r="I1409" t="str">
            <v>유리ED012</v>
          </cell>
          <cell r="J1409">
            <v>32000</v>
          </cell>
        </row>
        <row r="1410">
          <cell r="I1410" t="str">
            <v>유리ED014</v>
          </cell>
          <cell r="J1410">
            <v>37000</v>
          </cell>
        </row>
        <row r="1411">
          <cell r="I1411" t="str">
            <v>유리ED016</v>
          </cell>
          <cell r="J1411">
            <v>43000</v>
          </cell>
        </row>
        <row r="1412">
          <cell r="I1412" t="str">
            <v>유리ED018</v>
          </cell>
          <cell r="J1412">
            <v>48000</v>
          </cell>
        </row>
        <row r="1413">
          <cell r="I1413" t="str">
            <v>유리ED018X</v>
          </cell>
          <cell r="J1413">
            <v>50000</v>
          </cell>
        </row>
        <row r="1414">
          <cell r="I1414" t="str">
            <v>유리ED0108</v>
          </cell>
          <cell r="J1414">
            <v>22000</v>
          </cell>
        </row>
        <row r="1415">
          <cell r="I1415" t="str">
            <v>유리ED0112</v>
          </cell>
          <cell r="J1415">
            <v>26000</v>
          </cell>
        </row>
        <row r="1416">
          <cell r="I1416" t="str">
            <v>유리ED0114</v>
          </cell>
          <cell r="J1416">
            <v>28000</v>
          </cell>
        </row>
        <row r="1417">
          <cell r="I1417" t="str">
            <v>유리ED0116</v>
          </cell>
          <cell r="J1417">
            <v>32000</v>
          </cell>
        </row>
        <row r="1418">
          <cell r="I1418" t="str">
            <v>유리ED401</v>
          </cell>
          <cell r="J1418">
            <v>20000</v>
          </cell>
        </row>
        <row r="1419">
          <cell r="I1419" t="str">
            <v>유리ED410</v>
          </cell>
          <cell r="J1419">
            <v>20000</v>
          </cell>
        </row>
        <row r="1420">
          <cell r="I1420" t="str">
            <v>유리ED412</v>
          </cell>
          <cell r="J1420">
            <v>22000</v>
          </cell>
        </row>
        <row r="1421">
          <cell r="I1421" t="str">
            <v>유리ED0706</v>
          </cell>
          <cell r="J1421">
            <v>22000</v>
          </cell>
        </row>
        <row r="1422">
          <cell r="I1422" t="str">
            <v>유리ED0708</v>
          </cell>
          <cell r="J1422">
            <v>27000</v>
          </cell>
        </row>
        <row r="1423">
          <cell r="I1423" t="str">
            <v>유리ED0806</v>
          </cell>
          <cell r="J1423">
            <v>15000</v>
          </cell>
        </row>
        <row r="1424">
          <cell r="I1424" t="str">
            <v>유리ED0808</v>
          </cell>
          <cell r="J1424">
            <v>18000</v>
          </cell>
        </row>
        <row r="1425">
          <cell r="I1425" t="str">
            <v>유리ED5466</v>
          </cell>
          <cell r="J1425">
            <v>22000</v>
          </cell>
        </row>
        <row r="1426">
          <cell r="I1426" t="str">
            <v>유리ED5488</v>
          </cell>
          <cell r="J1426">
            <v>25000</v>
          </cell>
        </row>
        <row r="1427">
          <cell r="I1427" t="str">
            <v>유리ED5966</v>
          </cell>
          <cell r="J1427">
            <v>22000</v>
          </cell>
        </row>
        <row r="1428">
          <cell r="I1428" t="str">
            <v>유리ED5988</v>
          </cell>
          <cell r="J1428">
            <v>25000</v>
          </cell>
        </row>
        <row r="1429">
          <cell r="I1429" t="str">
            <v>유리ED950</v>
          </cell>
          <cell r="J1429">
            <v>40000</v>
          </cell>
        </row>
        <row r="1430">
          <cell r="I1430" t="str">
            <v>유리ED912</v>
          </cell>
          <cell r="J1430">
            <v>28000</v>
          </cell>
        </row>
        <row r="1431">
          <cell r="I1431" t="str">
            <v>유리ED916</v>
          </cell>
          <cell r="J1431">
            <v>43000</v>
          </cell>
        </row>
        <row r="1432">
          <cell r="I1432" t="str">
            <v>유리EZ016</v>
          </cell>
          <cell r="J1432">
            <v>30000</v>
          </cell>
        </row>
        <row r="1433">
          <cell r="I1433" t="str">
            <v>유리TD008</v>
          </cell>
          <cell r="J1433">
            <v>30000</v>
          </cell>
        </row>
        <row r="1434">
          <cell r="I1434" t="str">
            <v>유리TD010</v>
          </cell>
          <cell r="J1434">
            <v>35000</v>
          </cell>
        </row>
        <row r="1435">
          <cell r="I1435" t="str">
            <v>유리TD012</v>
          </cell>
          <cell r="J1435">
            <v>37000</v>
          </cell>
        </row>
        <row r="1436">
          <cell r="I1436" t="str">
            <v>유리TD014</v>
          </cell>
          <cell r="J1436">
            <v>42000</v>
          </cell>
        </row>
        <row r="1437">
          <cell r="I1437" t="str">
            <v>유리TD016</v>
          </cell>
          <cell r="J1437">
            <v>47000</v>
          </cell>
        </row>
        <row r="1438">
          <cell r="I1438" t="str">
            <v>유리TD018</v>
          </cell>
          <cell r="J1438">
            <v>52000</v>
          </cell>
        </row>
        <row r="1439">
          <cell r="I1439" t="str">
            <v>유리TD108</v>
          </cell>
          <cell r="J1439">
            <v>23000</v>
          </cell>
        </row>
        <row r="1440">
          <cell r="I1440" t="str">
            <v>유리TD110</v>
          </cell>
          <cell r="J1440">
            <v>28000</v>
          </cell>
        </row>
        <row r="1441">
          <cell r="I1441" t="str">
            <v>유리TD112</v>
          </cell>
          <cell r="J1441">
            <v>30000</v>
          </cell>
        </row>
        <row r="1442">
          <cell r="I1442" t="str">
            <v>유리TD114</v>
          </cell>
          <cell r="J1442">
            <v>35000</v>
          </cell>
        </row>
        <row r="1443">
          <cell r="I1443" t="str">
            <v>유리TD116</v>
          </cell>
          <cell r="J1443">
            <v>40000</v>
          </cell>
        </row>
        <row r="1444">
          <cell r="I1444" t="str">
            <v>유리TD118</v>
          </cell>
          <cell r="J1444">
            <v>43000</v>
          </cell>
        </row>
        <row r="1445">
          <cell r="I1445" t="str">
            <v>유리TD912</v>
          </cell>
          <cell r="J1445">
            <v>27000</v>
          </cell>
        </row>
        <row r="1446">
          <cell r="I1446" t="str">
            <v>유리TD916</v>
          </cell>
          <cell r="J1446">
            <v>40000</v>
          </cell>
        </row>
        <row r="1447">
          <cell r="I1447" t="str">
            <v>유리TD990</v>
          </cell>
          <cell r="J1447">
            <v>42000</v>
          </cell>
        </row>
        <row r="1448">
          <cell r="I1448" t="str">
            <v>유리TD966</v>
          </cell>
          <cell r="J1448">
            <v>32000</v>
          </cell>
        </row>
        <row r="1449">
          <cell r="I1449" t="str">
            <v>유리TD988</v>
          </cell>
          <cell r="J1449">
            <v>43000</v>
          </cell>
        </row>
        <row r="1450">
          <cell r="I1450" t="str">
            <v>유리TD412</v>
          </cell>
          <cell r="J1450">
            <v>20000</v>
          </cell>
        </row>
        <row r="1451">
          <cell r="I1451" t="str">
            <v>유리TD508</v>
          </cell>
          <cell r="J1451">
            <v>46000</v>
          </cell>
        </row>
        <row r="1452">
          <cell r="I1452" t="str">
            <v>유리TD507</v>
          </cell>
          <cell r="J1452">
            <v>46000</v>
          </cell>
        </row>
        <row r="1453">
          <cell r="I1453" t="str">
            <v>유리TD518</v>
          </cell>
          <cell r="J1453">
            <v>35000</v>
          </cell>
        </row>
        <row r="1454">
          <cell r="I1454" t="str">
            <v>유리TD516</v>
          </cell>
          <cell r="J1454">
            <v>30000</v>
          </cell>
        </row>
        <row r="1455">
          <cell r="I1455" t="str">
            <v>유리NT0006</v>
          </cell>
          <cell r="J1455">
            <v>18000</v>
          </cell>
        </row>
        <row r="1456">
          <cell r="I1456" t="str">
            <v>유리NT0008</v>
          </cell>
          <cell r="J1456">
            <v>23000</v>
          </cell>
        </row>
        <row r="1457">
          <cell r="I1457" t="str">
            <v>유리NT0010</v>
          </cell>
          <cell r="J1457">
            <v>28000</v>
          </cell>
        </row>
        <row r="1458">
          <cell r="I1458" t="str">
            <v>유리NT0012</v>
          </cell>
          <cell r="J1458">
            <v>32000</v>
          </cell>
        </row>
        <row r="1459">
          <cell r="I1459" t="str">
            <v>유리NT0016</v>
          </cell>
          <cell r="J1459">
            <v>43000</v>
          </cell>
        </row>
        <row r="1460">
          <cell r="I1460" t="str">
            <v>유리NT0018</v>
          </cell>
          <cell r="J1460">
            <v>45000</v>
          </cell>
        </row>
        <row r="1461">
          <cell r="I1461" t="str">
            <v>유리NT0106</v>
          </cell>
          <cell r="J1461">
            <v>18000</v>
          </cell>
        </row>
        <row r="1462">
          <cell r="I1462" t="str">
            <v>유리NT0108</v>
          </cell>
          <cell r="J1462">
            <v>22000</v>
          </cell>
        </row>
        <row r="1463">
          <cell r="I1463" t="str">
            <v>유리NT0110</v>
          </cell>
          <cell r="J1463">
            <v>23000</v>
          </cell>
        </row>
        <row r="1464">
          <cell r="I1464" t="str">
            <v>유리NT0112</v>
          </cell>
          <cell r="J1464">
            <v>25000</v>
          </cell>
        </row>
        <row r="1465">
          <cell r="I1465" t="str">
            <v>유리NT0114</v>
          </cell>
          <cell r="J1465">
            <v>30000</v>
          </cell>
        </row>
        <row r="1466">
          <cell r="I1466" t="str">
            <v>유리NT0116</v>
          </cell>
          <cell r="J1466">
            <v>34000</v>
          </cell>
        </row>
        <row r="1467">
          <cell r="I1467" t="str">
            <v>유리NT0118</v>
          </cell>
          <cell r="J1467">
            <v>38000</v>
          </cell>
        </row>
        <row r="1468">
          <cell r="I1468" t="str">
            <v>유리NT966</v>
          </cell>
          <cell r="J1468">
            <v>40000</v>
          </cell>
        </row>
        <row r="1469">
          <cell r="I1469" t="str">
            <v>유리NT5566</v>
          </cell>
          <cell r="J1469">
            <v>47000</v>
          </cell>
        </row>
        <row r="1470">
          <cell r="I1470" t="str">
            <v>유리NT988</v>
          </cell>
          <cell r="J1470">
            <v>45000</v>
          </cell>
        </row>
        <row r="1471">
          <cell r="I1471" t="str">
            <v>유리NT912</v>
          </cell>
          <cell r="J1471">
            <v>28000</v>
          </cell>
        </row>
        <row r="1472">
          <cell r="I1472" t="str">
            <v>유리NT916</v>
          </cell>
          <cell r="J1472">
            <v>38000</v>
          </cell>
        </row>
        <row r="1473">
          <cell r="I1473" t="str">
            <v>유리NT918</v>
          </cell>
          <cell r="J1473">
            <v>45000</v>
          </cell>
        </row>
        <row r="1474">
          <cell r="I1474" t="str">
            <v>유리NT5586</v>
          </cell>
          <cell r="J1474">
            <v>50000</v>
          </cell>
        </row>
        <row r="1475">
          <cell r="I1475" t="str">
            <v>유리NT5588</v>
          </cell>
          <cell r="J1475">
            <v>52000</v>
          </cell>
        </row>
        <row r="1476">
          <cell r="I1476" t="str">
            <v>유리YD018</v>
          </cell>
          <cell r="J1476">
            <v>60000</v>
          </cell>
        </row>
        <row r="1477">
          <cell r="I1477" t="str">
            <v>유리YD412</v>
          </cell>
          <cell r="J1477">
            <v>25000</v>
          </cell>
        </row>
        <row r="1478">
          <cell r="I1478" t="str">
            <v>유리YD990</v>
          </cell>
          <cell r="J1478">
            <v>40000</v>
          </cell>
        </row>
        <row r="1479">
          <cell r="I1479" t="str">
            <v>유리CR009</v>
          </cell>
          <cell r="J1479">
            <v>27000</v>
          </cell>
        </row>
        <row r="1480">
          <cell r="I1480" t="str">
            <v>유리CR012</v>
          </cell>
          <cell r="J1480">
            <v>40000</v>
          </cell>
        </row>
        <row r="1481">
          <cell r="I1481" t="str">
            <v>유리CR018</v>
          </cell>
          <cell r="J1481">
            <v>48000</v>
          </cell>
        </row>
        <row r="1482">
          <cell r="I1482" t="str">
            <v>유리CR024</v>
          </cell>
          <cell r="J1482">
            <v>75000</v>
          </cell>
        </row>
        <row r="1483">
          <cell r="I1483" t="str">
            <v>유리SR009</v>
          </cell>
          <cell r="J1483">
            <v>25000</v>
          </cell>
        </row>
        <row r="1484">
          <cell r="I1484" t="str">
            <v>유리SR012</v>
          </cell>
          <cell r="J1484">
            <v>40000</v>
          </cell>
        </row>
        <row r="1485">
          <cell r="I1485" t="str">
            <v>유리SR018</v>
          </cell>
          <cell r="J1485">
            <v>46000</v>
          </cell>
        </row>
        <row r="1486">
          <cell r="I1486" t="str">
            <v>유리SR024S</v>
          </cell>
          <cell r="J1486">
            <v>62000</v>
          </cell>
        </row>
        <row r="1487">
          <cell r="I1487" t="str">
            <v>유리SR024</v>
          </cell>
          <cell r="J1487">
            <v>70000</v>
          </cell>
        </row>
        <row r="1488">
          <cell r="I1488" t="str">
            <v>유리SR032</v>
          </cell>
          <cell r="J1488">
            <v>85000</v>
          </cell>
        </row>
        <row r="1489">
          <cell r="I1489" t="str">
            <v>유리PD018</v>
          </cell>
          <cell r="J1489">
            <v>56000</v>
          </cell>
        </row>
        <row r="1490">
          <cell r="I1490" t="str">
            <v>유리PD021</v>
          </cell>
          <cell r="J1490">
            <v>72000</v>
          </cell>
        </row>
        <row r="1491">
          <cell r="I1491" t="str">
            <v>유리PD414</v>
          </cell>
          <cell r="J1491">
            <v>28000</v>
          </cell>
        </row>
        <row r="1492">
          <cell r="I1492" t="str">
            <v>유리EL0112</v>
          </cell>
          <cell r="J1492">
            <v>25000</v>
          </cell>
        </row>
        <row r="1493">
          <cell r="I1493" t="str">
            <v>유리EL0104</v>
          </cell>
          <cell r="J1493">
            <v>15000</v>
          </cell>
        </row>
        <row r="1494">
          <cell r="I1494" t="str">
            <v>유리CL0207</v>
          </cell>
          <cell r="J1494">
            <v>26000</v>
          </cell>
        </row>
        <row r="1495">
          <cell r="I1495" t="str">
            <v>유리CL0212</v>
          </cell>
          <cell r="J1495">
            <v>25000</v>
          </cell>
        </row>
        <row r="1496">
          <cell r="I1496" t="str">
            <v>유리CL0204</v>
          </cell>
          <cell r="J1496">
            <v>18000</v>
          </cell>
        </row>
        <row r="1497">
          <cell r="I1497" t="str">
            <v>유리LD021</v>
          </cell>
          <cell r="J1497">
            <v>70000</v>
          </cell>
        </row>
        <row r="1498">
          <cell r="I1498" t="str">
            <v>유리LD018</v>
          </cell>
          <cell r="J1498">
            <v>45000</v>
          </cell>
        </row>
        <row r="1499">
          <cell r="I1499" t="str">
            <v>유리LZ01</v>
          </cell>
          <cell r="J1499">
            <v>40000</v>
          </cell>
        </row>
        <row r="1500">
          <cell r="I1500" t="str">
            <v>유리LZ11</v>
          </cell>
          <cell r="J1500">
            <v>30000</v>
          </cell>
        </row>
        <row r="1501">
          <cell r="I1501" t="str">
            <v>유리LL016</v>
          </cell>
          <cell r="J1501">
            <v>45000</v>
          </cell>
        </row>
        <row r="1502">
          <cell r="I1502" t="str">
            <v>유리LL008</v>
          </cell>
          <cell r="J1502">
            <v>25000</v>
          </cell>
        </row>
        <row r="1503">
          <cell r="I1503" t="str">
            <v>유리LL0007</v>
          </cell>
          <cell r="J1503">
            <v>18000</v>
          </cell>
        </row>
        <row r="1504">
          <cell r="I1504" t="str">
            <v>유리CR1107</v>
          </cell>
          <cell r="J1504">
            <v>18000</v>
          </cell>
        </row>
        <row r="1505">
          <cell r="I1505" t="str">
            <v>유리CR1115</v>
          </cell>
          <cell r="J1505">
            <v>25000</v>
          </cell>
        </row>
        <row r="1506">
          <cell r="I1506" t="str">
            <v>유리CR1166</v>
          </cell>
          <cell r="J1506">
            <v>25000</v>
          </cell>
        </row>
        <row r="1507">
          <cell r="I1507" t="str">
            <v>유리CR1007</v>
          </cell>
          <cell r="J1507">
            <v>20000</v>
          </cell>
        </row>
        <row r="1508">
          <cell r="I1508" t="str">
            <v>유리CR1015</v>
          </cell>
          <cell r="J1508">
            <v>40000</v>
          </cell>
        </row>
        <row r="1509">
          <cell r="I1509" t="str">
            <v>유리CR1066</v>
          </cell>
          <cell r="J1509">
            <v>45000</v>
          </cell>
        </row>
        <row r="1510">
          <cell r="I1510" t="str">
            <v>유리CR3118</v>
          </cell>
          <cell r="J1510">
            <v>30000</v>
          </cell>
        </row>
        <row r="1511">
          <cell r="I1511" t="str">
            <v>유리SD008</v>
          </cell>
          <cell r="J1511">
            <v>23000</v>
          </cell>
        </row>
        <row r="1512">
          <cell r="I1512" t="str">
            <v>유리SD008L</v>
          </cell>
          <cell r="J1512">
            <v>23000</v>
          </cell>
        </row>
        <row r="1513">
          <cell r="I1513" t="str">
            <v>유리SD008R</v>
          </cell>
          <cell r="J1513">
            <v>23000</v>
          </cell>
        </row>
        <row r="1514">
          <cell r="I1514" t="str">
            <v>유리SD012</v>
          </cell>
          <cell r="J1514">
            <v>30000</v>
          </cell>
        </row>
        <row r="1515">
          <cell r="I1515" t="str">
            <v>유리SD012L</v>
          </cell>
          <cell r="J1515">
            <v>30000</v>
          </cell>
        </row>
        <row r="1516">
          <cell r="I1516" t="str">
            <v>유리SD012R</v>
          </cell>
          <cell r="J1516">
            <v>30000</v>
          </cell>
        </row>
        <row r="1517">
          <cell r="I1517" t="str">
            <v>유리SD014</v>
          </cell>
          <cell r="J1517">
            <v>40000</v>
          </cell>
        </row>
        <row r="1518">
          <cell r="I1518" t="str">
            <v>유리SD014L</v>
          </cell>
          <cell r="J1518">
            <v>40000</v>
          </cell>
        </row>
        <row r="1519">
          <cell r="I1519" t="str">
            <v>유리SD014R</v>
          </cell>
          <cell r="J1519">
            <v>40000</v>
          </cell>
        </row>
        <row r="1520">
          <cell r="I1520" t="str">
            <v>유리SD016</v>
          </cell>
          <cell r="J1520">
            <v>50000</v>
          </cell>
        </row>
        <row r="1521">
          <cell r="I1521" t="str">
            <v>유리SD016R</v>
          </cell>
          <cell r="J1521">
            <v>50000</v>
          </cell>
        </row>
        <row r="1522">
          <cell r="I1522" t="str">
            <v>유리SD016L</v>
          </cell>
          <cell r="J1522">
            <v>50000</v>
          </cell>
        </row>
        <row r="1523">
          <cell r="I1523" t="str">
            <v>유리SD316R</v>
          </cell>
          <cell r="J1523">
            <v>60000</v>
          </cell>
        </row>
        <row r="1524">
          <cell r="I1524" t="str">
            <v>유리SD316L</v>
          </cell>
          <cell r="J1524">
            <v>60000</v>
          </cell>
        </row>
        <row r="1525">
          <cell r="I1525" t="str">
            <v>유리SD507</v>
          </cell>
          <cell r="J1525">
            <v>40000</v>
          </cell>
        </row>
        <row r="1526">
          <cell r="I1526" t="str">
            <v>유리SD517</v>
          </cell>
          <cell r="J1526">
            <v>30000</v>
          </cell>
        </row>
        <row r="1527">
          <cell r="I1527" t="str">
            <v>유리SD547</v>
          </cell>
          <cell r="J1527">
            <v>18000</v>
          </cell>
        </row>
        <row r="1528">
          <cell r="I1528" t="str">
            <v>유리SD597</v>
          </cell>
          <cell r="J1528">
            <v>23000</v>
          </cell>
        </row>
        <row r="1529">
          <cell r="I1529" t="str">
            <v>유리SD406L</v>
          </cell>
          <cell r="J1529">
            <v>15000</v>
          </cell>
        </row>
        <row r="1530">
          <cell r="I1530" t="str">
            <v>유리SD406R</v>
          </cell>
          <cell r="J1530">
            <v>15000</v>
          </cell>
        </row>
        <row r="1531">
          <cell r="I1531" t="str">
            <v>유리SD912</v>
          </cell>
          <cell r="J1531">
            <v>23000</v>
          </cell>
        </row>
        <row r="1532">
          <cell r="I1532" t="str">
            <v>유리SD955</v>
          </cell>
          <cell r="J1532">
            <v>20000</v>
          </cell>
        </row>
        <row r="1533">
          <cell r="I1533" t="str">
            <v>유리SD977</v>
          </cell>
          <cell r="J1533">
            <v>34000</v>
          </cell>
        </row>
        <row r="1534">
          <cell r="I1534" t="str">
            <v>유리SD927L</v>
          </cell>
          <cell r="J1534">
            <v>40000</v>
          </cell>
        </row>
        <row r="1535">
          <cell r="I1535" t="str">
            <v>유리SD927R</v>
          </cell>
          <cell r="J1535">
            <v>40000</v>
          </cell>
        </row>
        <row r="1536">
          <cell r="I1536" t="str">
            <v>유리SD990</v>
          </cell>
          <cell r="J1536">
            <v>42000</v>
          </cell>
        </row>
        <row r="1537">
          <cell r="I1537" t="str">
            <v>유리SD0300</v>
          </cell>
          <cell r="J1537">
            <v>15000</v>
          </cell>
        </row>
        <row r="1538">
          <cell r="I1538" t="str">
            <v>유리SD662</v>
          </cell>
          <cell r="J1538">
            <v>18000</v>
          </cell>
        </row>
        <row r="1539">
          <cell r="I1539" t="str">
            <v>유리IT0008</v>
          </cell>
          <cell r="J1539">
            <v>24000</v>
          </cell>
        </row>
        <row r="1540">
          <cell r="I1540" t="str">
            <v>유리IT0008L</v>
          </cell>
          <cell r="J1540">
            <v>24000</v>
          </cell>
        </row>
        <row r="1541">
          <cell r="I1541" t="str">
            <v>유리IT0008R</v>
          </cell>
          <cell r="J1541">
            <v>24000</v>
          </cell>
        </row>
        <row r="1542">
          <cell r="I1542" t="str">
            <v>유리IT0010</v>
          </cell>
          <cell r="J1542">
            <v>30000</v>
          </cell>
        </row>
        <row r="1543">
          <cell r="I1543" t="str">
            <v>유리IT0010L</v>
          </cell>
          <cell r="J1543">
            <v>30000</v>
          </cell>
        </row>
        <row r="1544">
          <cell r="I1544" t="str">
            <v>유리IT0010R</v>
          </cell>
          <cell r="J1544">
            <v>30000</v>
          </cell>
        </row>
        <row r="1545">
          <cell r="I1545" t="str">
            <v>유리IT0012</v>
          </cell>
          <cell r="J1545">
            <v>32000</v>
          </cell>
        </row>
        <row r="1546">
          <cell r="I1546" t="str">
            <v>유리IT0012L</v>
          </cell>
          <cell r="J1546">
            <v>32000</v>
          </cell>
        </row>
        <row r="1547">
          <cell r="I1547" t="str">
            <v>유리IT0012R</v>
          </cell>
          <cell r="J1547">
            <v>32000</v>
          </cell>
        </row>
        <row r="1548">
          <cell r="I1548" t="str">
            <v>유리IT0116</v>
          </cell>
          <cell r="J1548">
            <v>38000</v>
          </cell>
        </row>
        <row r="1549">
          <cell r="I1549" t="str">
            <v>유리IT0118</v>
          </cell>
          <cell r="J1549">
            <v>40000</v>
          </cell>
        </row>
        <row r="1550">
          <cell r="I1550" t="str">
            <v>유리IT5066</v>
          </cell>
          <cell r="J1550">
            <v>42000</v>
          </cell>
        </row>
        <row r="1551">
          <cell r="I1551" t="str">
            <v>유리IT5077</v>
          </cell>
          <cell r="J1551">
            <v>45000</v>
          </cell>
        </row>
        <row r="1552">
          <cell r="I1552" t="str">
            <v>유리IT912</v>
          </cell>
          <cell r="J1552">
            <v>27000</v>
          </cell>
        </row>
        <row r="1553">
          <cell r="I1553" t="str">
            <v>유리IT916</v>
          </cell>
          <cell r="J1553">
            <v>43000</v>
          </cell>
        </row>
        <row r="1554">
          <cell r="I1554" t="str">
            <v>유리IT966</v>
          </cell>
          <cell r="J1554">
            <v>28000</v>
          </cell>
        </row>
        <row r="1555">
          <cell r="I1555" t="str">
            <v>유리IT977</v>
          </cell>
          <cell r="J1555">
            <v>43000</v>
          </cell>
        </row>
        <row r="1556">
          <cell r="I1556" t="str">
            <v>유리IT926L</v>
          </cell>
          <cell r="J1556">
            <v>43000</v>
          </cell>
        </row>
        <row r="1557">
          <cell r="I1557" t="str">
            <v>유리IT926R</v>
          </cell>
          <cell r="J1557">
            <v>43000</v>
          </cell>
        </row>
        <row r="1558">
          <cell r="I1558" t="str">
            <v>유리IT927L</v>
          </cell>
          <cell r="J1558">
            <v>43000</v>
          </cell>
        </row>
        <row r="1559">
          <cell r="I1559" t="str">
            <v>유리IT927R</v>
          </cell>
          <cell r="J1559">
            <v>43000</v>
          </cell>
        </row>
        <row r="1560">
          <cell r="I1560" t="str">
            <v>유리IT912DL</v>
          </cell>
          <cell r="J1560">
            <v>38000</v>
          </cell>
        </row>
        <row r="1561">
          <cell r="I1561" t="str">
            <v>유리IT912DR</v>
          </cell>
          <cell r="J1561">
            <v>38000</v>
          </cell>
        </row>
        <row r="1562">
          <cell r="I1562" t="str">
            <v>유리IT918DL</v>
          </cell>
          <cell r="J1562">
            <v>43000</v>
          </cell>
        </row>
        <row r="1563">
          <cell r="I1563" t="str">
            <v>유리IT918DR</v>
          </cell>
          <cell r="J1563">
            <v>43000</v>
          </cell>
        </row>
        <row r="1564">
          <cell r="I1564" t="str">
            <v>유리IT912CL</v>
          </cell>
          <cell r="J1564">
            <v>38000</v>
          </cell>
        </row>
        <row r="1565">
          <cell r="I1565" t="str">
            <v>유리IT912CR</v>
          </cell>
          <cell r="J1565">
            <v>38000</v>
          </cell>
        </row>
        <row r="1566">
          <cell r="I1566" t="str">
            <v>유리IT918CL</v>
          </cell>
          <cell r="J1566">
            <v>43000</v>
          </cell>
        </row>
        <row r="1567">
          <cell r="I1567" t="str">
            <v>유리IT918CR</v>
          </cell>
          <cell r="J1567">
            <v>43000</v>
          </cell>
        </row>
        <row r="1568">
          <cell r="I1568" t="str">
            <v>유리IT2004</v>
          </cell>
          <cell r="J1568">
            <v>15000</v>
          </cell>
        </row>
        <row r="1569">
          <cell r="I1569" t="str">
            <v>유리IT2005</v>
          </cell>
          <cell r="J1569">
            <v>15000</v>
          </cell>
        </row>
        <row r="1570">
          <cell r="I1570" t="str">
            <v>유리IT2006</v>
          </cell>
          <cell r="J1570">
            <v>15000</v>
          </cell>
        </row>
        <row r="1571">
          <cell r="I1571" t="str">
            <v>유리IT2007</v>
          </cell>
          <cell r="J1571">
            <v>17000</v>
          </cell>
        </row>
        <row r="1572">
          <cell r="I1572" t="str">
            <v>유리IT2008</v>
          </cell>
          <cell r="J1572">
            <v>20000</v>
          </cell>
        </row>
        <row r="1573">
          <cell r="I1573" t="str">
            <v>유리IT2010</v>
          </cell>
          <cell r="J1573">
            <v>20000</v>
          </cell>
        </row>
        <row r="1574">
          <cell r="I1574" t="str">
            <v>유리IT2012</v>
          </cell>
          <cell r="J1574">
            <v>22000</v>
          </cell>
        </row>
        <row r="1575">
          <cell r="I1575" t="str">
            <v>유리IT2014</v>
          </cell>
          <cell r="J1575">
            <v>25000</v>
          </cell>
        </row>
        <row r="1576">
          <cell r="I1576" t="str">
            <v>유리IT2016</v>
          </cell>
          <cell r="J1576">
            <v>28000</v>
          </cell>
        </row>
        <row r="1577">
          <cell r="I1577" t="str">
            <v>유리IT2122</v>
          </cell>
          <cell r="J1577">
            <v>15000</v>
          </cell>
        </row>
        <row r="1578">
          <cell r="I1578" t="str">
            <v>유리IT2204</v>
          </cell>
          <cell r="J1578">
            <v>15000</v>
          </cell>
        </row>
        <row r="1579">
          <cell r="I1579" t="str">
            <v>유리IT2205</v>
          </cell>
          <cell r="J1579">
            <v>15000</v>
          </cell>
        </row>
        <row r="1580">
          <cell r="I1580" t="str">
            <v>유리IT2206</v>
          </cell>
          <cell r="J1580">
            <v>18000</v>
          </cell>
        </row>
        <row r="1581">
          <cell r="I1581" t="str">
            <v>유리IT2207</v>
          </cell>
          <cell r="J1581">
            <v>20000</v>
          </cell>
        </row>
        <row r="1582">
          <cell r="I1582" t="str">
            <v>유리IT2208</v>
          </cell>
          <cell r="J1582">
            <v>22000</v>
          </cell>
        </row>
        <row r="1583">
          <cell r="I1583" t="str">
            <v>유리IT2210</v>
          </cell>
          <cell r="J1583">
            <v>22000</v>
          </cell>
        </row>
        <row r="1584">
          <cell r="I1584" t="str">
            <v>유리IT2212</v>
          </cell>
          <cell r="J1584">
            <v>25000</v>
          </cell>
        </row>
        <row r="1585">
          <cell r="I1585" t="str">
            <v>유리PL0904</v>
          </cell>
          <cell r="J1585">
            <v>18000</v>
          </cell>
        </row>
        <row r="1586">
          <cell r="I1586" t="str">
            <v>유리PL0908</v>
          </cell>
          <cell r="J1586">
            <v>28000</v>
          </cell>
        </row>
        <row r="1587">
          <cell r="I1587" t="str">
            <v>유리PL0912</v>
          </cell>
          <cell r="J1587">
            <v>30000</v>
          </cell>
        </row>
        <row r="1588">
          <cell r="I1588" t="str">
            <v>유리PL0914</v>
          </cell>
          <cell r="J1588">
            <v>34000</v>
          </cell>
        </row>
        <row r="1589">
          <cell r="I1589" t="str">
            <v>유리CR2008</v>
          </cell>
          <cell r="J1589">
            <v>28000</v>
          </cell>
        </row>
        <row r="1590">
          <cell r="I1590" t="str">
            <v>유리CR2590</v>
          </cell>
          <cell r="J1590">
            <v>28000</v>
          </cell>
        </row>
        <row r="1591">
          <cell r="I1591" t="str">
            <v>유리CR2016</v>
          </cell>
          <cell r="J1591">
            <v>42000</v>
          </cell>
        </row>
        <row r="1592">
          <cell r="I1592" t="str">
            <v>유리CC1083</v>
          </cell>
          <cell r="J1592">
            <v>18000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적용단가"/>
      <sheetName val="단가표"/>
      <sheetName val="분전단가"/>
      <sheetName val="표지"/>
      <sheetName val="결과"/>
      <sheetName val="원가집계"/>
      <sheetName val="총괄표"/>
      <sheetName val="재집계"/>
      <sheetName val="직재비"/>
      <sheetName val="소요량"/>
      <sheetName val="간재비"/>
      <sheetName val="TON용접재"/>
      <sheetName val="도장면적"/>
      <sheetName val="도장원단"/>
      <sheetName val="작업설"/>
      <sheetName val="노무비"/>
      <sheetName val="일위대가"/>
      <sheetName val="노임단가"/>
      <sheetName val="제간노율"/>
      <sheetName val="제임금"/>
      <sheetName val="제조운반"/>
      <sheetName val="소모품비"/>
      <sheetName val="경비"/>
      <sheetName val="경비배부액"/>
      <sheetName val="경비조정"/>
      <sheetName val="일반관리비율"/>
      <sheetName val="손익"/>
      <sheetName val="제조"/>
      <sheetName val="분전총괄"/>
      <sheetName val="분전재료"/>
      <sheetName val="간재비 (2)"/>
      <sheetName val="분전노무"/>
      <sheetName val="분전노무단가"/>
      <sheetName val="분전공수"/>
      <sheetName val="소모품비 (2)"/>
      <sheetName val="경비 (2)"/>
      <sheetName val="경비배부액 (2)"/>
      <sheetName val="경비조정 (2)"/>
      <sheetName val="손익 (2)"/>
      <sheetName val="제조 (2)"/>
      <sheetName val="工총괄"/>
      <sheetName val="설재료"/>
      <sheetName val="설노집"/>
      <sheetName val="설노무"/>
      <sheetName val="일위"/>
      <sheetName val="설노임"/>
      <sheetName val="설간노"/>
      <sheetName val="20간노율"/>
      <sheetName val="工경비"/>
      <sheetName val="20경비율"/>
      <sheetName val="20완성공사율 (1)"/>
      <sheetName val="20완성공사율(2)"/>
      <sheetName val="운반비"/>
      <sheetName val="평균거리"/>
      <sheetName val="장비"/>
      <sheetName val="20산재율"/>
      <sheetName val="20안전관리율"/>
      <sheetName val="20관리비율"/>
      <sheetName val="직노"/>
      <sheetName val="제직재"/>
      <sheetName val="설직재-1"/>
      <sheetName val="제-노임"/>
      <sheetName val="소비자가"/>
      <sheetName val="직재"/>
      <sheetName val="갑지"/>
      <sheetName val="집계표"/>
      <sheetName val="Sheet2"/>
      <sheetName val="DATE"/>
      <sheetName val="공사원가계산서"/>
      <sheetName val="J直材4"/>
      <sheetName val="ERL_TBL"/>
      <sheetName val="N賃率-職"/>
      <sheetName val="관급_File"/>
      <sheetName val="경산"/>
      <sheetName val="신우"/>
      <sheetName val="조경"/>
      <sheetName val="내역서"/>
      <sheetName val="수량산출"/>
      <sheetName val="단가"/>
      <sheetName val="I一般比"/>
      <sheetName val="내역"/>
      <sheetName val="danga"/>
      <sheetName val="ilch"/>
      <sheetName val="일위대가표"/>
      <sheetName val="(옹진군)"/>
      <sheetName val="Sheet1"/>
      <sheetName val="기본일위"/>
      <sheetName val="터파기및재료"/>
      <sheetName val="0002도공조명탑(knk)"/>
      <sheetName val="갑지(추정)"/>
      <sheetName val="Total"/>
      <sheetName val="工관리비율"/>
      <sheetName val="工완성공사율"/>
      <sheetName val="단"/>
      <sheetName val="98연계표"/>
      <sheetName val="노원열병합  건축공사기성내역서"/>
      <sheetName val="우각부보강"/>
      <sheetName val="1.우편집중내역서"/>
      <sheetName val="조명시설"/>
      <sheetName val="분전함신설"/>
      <sheetName val="접지1종"/>
      <sheetName val="원형맨홀수량"/>
      <sheetName val="소운반"/>
      <sheetName val="제출내역 (2)"/>
      <sheetName val="3. 규모산정(간이)"/>
      <sheetName val="N賃率_職"/>
      <sheetName val="노임"/>
      <sheetName val="#REF"/>
      <sheetName val="을-ATYPE"/>
      <sheetName val="제36-40호표"/>
      <sheetName val="총괄집계표"/>
      <sheetName val="CT "/>
      <sheetName val="공조기휀"/>
      <sheetName val="재료"/>
      <sheetName val="설치자재"/>
      <sheetName val="기본사항"/>
      <sheetName val="환산"/>
      <sheetName val="을지"/>
      <sheetName val="단위단가"/>
      <sheetName val="일위대가(4층원격)"/>
      <sheetName val="건축공사실행"/>
      <sheetName val=" 냉각수펌프"/>
      <sheetName val="건축원가"/>
      <sheetName val="민속촌메뉴"/>
      <sheetName val="H-PILE수량집계"/>
      <sheetName val="설계조건"/>
      <sheetName val="토적계산"/>
      <sheetName val="목차"/>
      <sheetName val="공조기(삭제)"/>
      <sheetName val="가설개략"/>
      <sheetName val="간재비_(2)"/>
      <sheetName val="소모품비_(2)"/>
      <sheetName val="경비_(2)"/>
      <sheetName val="경비배부액_(2)"/>
      <sheetName val="경비조정_(2)"/>
      <sheetName val="손익_(2)"/>
      <sheetName val="제조_(2)"/>
      <sheetName val="20완성공사율_(1)"/>
      <sheetName val="제품"/>
      <sheetName val="한계원가"/>
      <sheetName val="소일위대가코드표"/>
      <sheetName val="산출내역서집계표"/>
      <sheetName val="기기리스트"/>
      <sheetName val="단가목록"/>
      <sheetName val="98수문일위"/>
      <sheetName val="공사현황"/>
      <sheetName val="교각1"/>
      <sheetName val="구의33고"/>
      <sheetName val="일위대가(가설)"/>
      <sheetName val="C-노임단가"/>
      <sheetName val="SLAB&quot;1&quot;"/>
      <sheetName val="일위대가목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row r="1">
          <cell r="A1" t="str">
            <v>&lt; 표 Ⅶ-3-8 &gt;</v>
          </cell>
        </row>
        <row r="2">
          <cell r="A2" t="str">
            <v>일반관리비 및 이윤 비율 명세표</v>
          </cell>
        </row>
        <row r="5">
          <cell r="A5" t="str">
            <v xml:space="preserve"> 공  사  구  분</v>
          </cell>
          <cell r="B5" t="str">
            <v>공   사   원   가</v>
          </cell>
          <cell r="C5" t="str">
            <v>일반관리비 요율</v>
          </cell>
          <cell r="D5" t="str">
            <v>이  윤  율</v>
          </cell>
        </row>
        <row r="7">
          <cell r="A7" t="str">
            <v xml:space="preserve">  일반건설공사</v>
          </cell>
          <cell r="B7" t="str">
            <v>5 억원  미만</v>
          </cell>
          <cell r="C7">
            <v>0.06</v>
          </cell>
          <cell r="D7">
            <v>0.15</v>
          </cell>
        </row>
        <row r="9">
          <cell r="B9" t="str">
            <v>5 억원 ~ 30 억원 미만</v>
          </cell>
          <cell r="C9">
            <v>5.5E-2</v>
          </cell>
          <cell r="D9">
            <v>0.15</v>
          </cell>
        </row>
        <row r="11">
          <cell r="B11" t="str">
            <v>30 억원 이상</v>
          </cell>
          <cell r="C11">
            <v>0.05</v>
          </cell>
          <cell r="D11">
            <v>0.15</v>
          </cell>
        </row>
        <row r="14">
          <cell r="A14" t="str">
            <v xml:space="preserve">  전문·전기·</v>
          </cell>
          <cell r="B14" t="str">
            <v xml:space="preserve"> 5 천만원 미만</v>
          </cell>
          <cell r="C14">
            <v>0.06</v>
          </cell>
          <cell r="D14">
            <v>0.15</v>
          </cell>
        </row>
        <row r="15">
          <cell r="A15" t="str">
            <v xml:space="preserve">  정보통신·소방공사</v>
          </cell>
        </row>
        <row r="16">
          <cell r="A16" t="str">
            <v xml:space="preserve">  및 기타공사</v>
          </cell>
          <cell r="B16" t="str">
            <v xml:space="preserve"> 5 천만원 ~ 3 억원 미만</v>
          </cell>
          <cell r="C16">
            <v>5.5E-2</v>
          </cell>
          <cell r="D16">
            <v>0.15</v>
          </cell>
        </row>
        <row r="18">
          <cell r="B18" t="str">
            <v>3 억원 이상</v>
          </cell>
          <cell r="C18">
            <v>0.05</v>
          </cell>
          <cell r="D18">
            <v>0.15</v>
          </cell>
        </row>
        <row r="20">
          <cell r="A20" t="str">
            <v>주1) 국가를 당사자로하는 계약에 관한 법률 시행규칙 제8조 제1항 및 제2항 참조</v>
          </cell>
        </row>
        <row r="21">
          <cell r="A21" t="str">
            <v>주2) 회계예규 2200.04-105-5(99.9.9) 원가계산에 의한 원가계산 작성준칙</v>
          </cell>
        </row>
        <row r="22">
          <cell r="A22" t="str">
            <v xml:space="preserve">     제19조 및 제20조 참조</v>
          </cell>
        </row>
        <row r="23">
          <cell r="A23" t="str">
            <v>주3) 일반관리비 = (재료비＋노무비＋경비)×비율</v>
          </cell>
        </row>
        <row r="24">
          <cell r="A24" t="str">
            <v>주4) 이      윤 = (노무비＋경비＋일반관리비)×비율</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집"/>
      <sheetName val="직재"/>
      <sheetName val="공사원가계산서"/>
      <sheetName val="소비자가"/>
      <sheetName val="단"/>
      <sheetName val="단가"/>
      <sheetName val="20관리비율"/>
      <sheetName val="옹벽1"/>
      <sheetName val="산정기준"/>
      <sheetName val="조명시설"/>
      <sheetName val="Sheet2"/>
      <sheetName val="민속촌메뉴"/>
      <sheetName val="일위대가"/>
      <sheetName val="우각부보강"/>
      <sheetName val="전기일위대가"/>
      <sheetName val="연부97-1"/>
      <sheetName val="단가최종"/>
      <sheetName val="을"/>
      <sheetName val="견적단가표"/>
      <sheetName val="I一般比"/>
      <sheetName val="내역서"/>
      <sheetName val="물량산출근거서"/>
      <sheetName val="왕십리방향"/>
      <sheetName val="갑지1"/>
      <sheetName val="ABUT수량-A1"/>
      <sheetName val="신우"/>
      <sheetName val="공사현황"/>
      <sheetName val="노임단가"/>
      <sheetName val="경비_원본"/>
      <sheetName val="노원열병합  건축공사기성내역서"/>
      <sheetName val="Total"/>
      <sheetName val="계약내력"/>
      <sheetName val="건축내역"/>
      <sheetName val="공통가설"/>
      <sheetName val="현장지지물물량"/>
      <sheetName val="환율"/>
      <sheetName val="기존단가 (2)"/>
      <sheetName val="납부서"/>
      <sheetName val="DATA"/>
      <sheetName val="을지"/>
      <sheetName val="쌍송교"/>
      <sheetName val="Sheet1"/>
      <sheetName val="6호기"/>
      <sheetName val="적현로"/>
      <sheetName val="내부부하"/>
      <sheetName val="Customer Databas"/>
      <sheetName val="1.설계조건"/>
      <sheetName val="단면가정"/>
      <sheetName val="부하계산서"/>
      <sheetName val="일위대가표"/>
      <sheetName val="UR2-Calculation"/>
      <sheetName val="2002상반기노임기준"/>
      <sheetName val="예산내역서"/>
      <sheetName val="설계예산서"/>
      <sheetName val="총계"/>
      <sheetName val="개요"/>
      <sheetName val="인천해사"/>
      <sheetName val="노원열병합__건축공사기성내역서"/>
      <sheetName val="기존단가_(2)"/>
      <sheetName val="Customer_Databas"/>
      <sheetName val="1_설계조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조도"/>
      <sheetName val="부하"/>
      <sheetName val="동력"/>
      <sheetName val="변압기"/>
      <sheetName val="발전기"/>
      <sheetName val="간선"/>
      <sheetName val="APT"/>
      <sheetName val="도체종-상수표"/>
      <sheetName val="변압기 부속계산"/>
      <sheetName val="발전기data"/>
      <sheetName val="동력(380v)"/>
      <sheetName val="동력(380v)주공"/>
      <sheetName val="변압기DATA"/>
      <sheetName val="변압기DATA(주공)"/>
      <sheetName val="FR8 허용전류표"/>
      <sheetName val="FCV 허용전류표"/>
      <sheetName val="CV 허용전류표-1"/>
      <sheetName val="HIV허용전류"/>
      <sheetName val="IV. HIV"/>
      <sheetName val="FCV CABLE"/>
      <sheetName val="FR8 CABLE"/>
      <sheetName val="UTP"/>
      <sheetName val="TEL,TV,GV"/>
      <sheetName val="FR - 3"/>
      <sheetName val="CVV"/>
      <sheetName val="CVV -S"/>
      <sheetName val="CVV -SB"/>
      <sheetName val="CV-6.6KV"/>
      <sheetName val="Sheet9"/>
      <sheetName val="Sheet14"/>
      <sheetName val="Sheet13"/>
      <sheetName val="#REF"/>
      <sheetName val="DUT-BAT1"/>
      <sheetName val="GEN"/>
      <sheetName val="청송자료"/>
      <sheetName val="단"/>
      <sheetName val="재집"/>
      <sheetName val="직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내역서"/>
      <sheetName val="민속촌메뉴"/>
      <sheetName val="일위대가"/>
      <sheetName val="소비자가"/>
      <sheetName val="Sheet2"/>
      <sheetName val="C-노임단가"/>
      <sheetName val="대비"/>
      <sheetName val="직재"/>
      <sheetName val="일위대가표"/>
      <sheetName val="조경"/>
      <sheetName val="재집"/>
      <sheetName val="20관리비율"/>
      <sheetName val="DB단가"/>
      <sheetName val="수량산출"/>
      <sheetName val="수량산출서"/>
      <sheetName val="금액집계"/>
      <sheetName val="1.우편집중내역서"/>
      <sheetName val="LEGEND"/>
      <sheetName val="노원열병합  건축공사기성내역서"/>
      <sheetName val="danga"/>
      <sheetName val="ilch"/>
      <sheetName val="공사원가계산서"/>
      <sheetName val="전기일위대가"/>
      <sheetName val="일위"/>
      <sheetName val="제-노임"/>
      <sheetName val="설직재-1"/>
      <sheetName val="제직재"/>
      <sheetName val="N賃率-職"/>
      <sheetName val="심사계산"/>
      <sheetName val="심사물량"/>
      <sheetName val="신우"/>
      <sheetName val="Sheet5"/>
      <sheetName val="type-F"/>
      <sheetName val="공사내역"/>
      <sheetName val="FPA"/>
      <sheetName val="순수개발"/>
      <sheetName val="갑지(추정)"/>
      <sheetName val="백암비스타내역"/>
      <sheetName val="Sheet9"/>
      <sheetName val="적용환율"/>
      <sheetName val="노임"/>
      <sheetName val="9GNG운반"/>
      <sheetName val="ITEM"/>
      <sheetName val="#REF"/>
      <sheetName val="기본일위"/>
      <sheetName val="입찰안"/>
      <sheetName val="ABUT수량-A1"/>
      <sheetName val="1. 설계조건 2.단면가정 3. 하중계산"/>
      <sheetName val="DATA 입력란"/>
      <sheetName val="코드"/>
      <sheetName val="직노"/>
      <sheetName val="원가 (2)"/>
      <sheetName val="J直材4"/>
      <sheetName val="재료"/>
      <sheetName val="설치자재"/>
      <sheetName val="자재단가비교표"/>
      <sheetName val="SP_B1"/>
      <sheetName val="을-ATYPE"/>
      <sheetName val="굴착현장"/>
      <sheetName val="집계"/>
      <sheetName val="준검 내역서"/>
      <sheetName val="내역을"/>
      <sheetName val="수량집계"/>
      <sheetName val="총괄집계표"/>
      <sheetName val="집계표"/>
      <sheetName val="EQUIPMENT -2"/>
      <sheetName val="실행대비"/>
      <sheetName val="을지"/>
      <sheetName val="일위_파일"/>
      <sheetName val="노무비"/>
      <sheetName val="EACT10"/>
      <sheetName val="교통대책내역"/>
      <sheetName val="내역"/>
      <sheetName val="원재료출고수량"/>
      <sheetName val="공량산출서"/>
      <sheetName val="경산"/>
      <sheetName val="Sheet1"/>
      <sheetName val="98수문일위"/>
      <sheetName val="양천현"/>
      <sheetName val="96갑지"/>
      <sheetName val="4-3 보온 기본물량집계"/>
      <sheetName val="낙찰표"/>
      <sheetName val="금액내역서"/>
      <sheetName val="관급_File"/>
      <sheetName val="PANEL"/>
      <sheetName val="일위대가목록"/>
      <sheetName val="일위대가(4층원격)"/>
      <sheetName val="전계가"/>
      <sheetName val="횡배수관토공수량"/>
      <sheetName val="CP-E2 (품셈표)"/>
      <sheetName val="노임단가"/>
      <sheetName val="청천내"/>
      <sheetName val="Sheet6"/>
      <sheetName val="간접재료비산출표-27-30"/>
      <sheetName val="2001년고정자산"/>
      <sheetName val="공정코드"/>
      <sheetName val="제조 경영"/>
      <sheetName val="토공사"/>
      <sheetName val="손익분석"/>
      <sheetName val="단가"/>
      <sheetName val="하조서"/>
      <sheetName val="단가표1"/>
      <sheetName val="자료입력"/>
      <sheetName val="전신환매도율"/>
      <sheetName val="SLAB&quot;1&quot;"/>
      <sheetName val="200"/>
      <sheetName val="전차선로 물량표"/>
      <sheetName val="샌딩 에폭시 도장"/>
      <sheetName val="스텐문틀설치"/>
      <sheetName val="일반문틀 설치"/>
      <sheetName val="단가비교표_공통1"/>
      <sheetName val="N賃率_職"/>
      <sheetName val="DB"/>
      <sheetName val="부대공Ⅱ"/>
      <sheetName val="220 (2)"/>
      <sheetName val="(C)원내역"/>
      <sheetName val="Customer Databas"/>
      <sheetName val="견적서"/>
      <sheetName val="조건표"/>
      <sheetName val="단"/>
      <sheetName val="구조물공"/>
      <sheetName val="제품별"/>
      <sheetName val="경"/>
      <sheetName val="유기공정"/>
      <sheetName val="98연계표"/>
      <sheetName val="과천MAIN"/>
      <sheetName val="실행내역"/>
      <sheetName val="감리을"/>
      <sheetName val="기계경비"/>
      <sheetName val="개요"/>
      <sheetName val="케이블(단가)"/>
      <sheetName val="미장&amp;수장공사"/>
      <sheetName val="입력자료(노무비)"/>
      <sheetName val="총괄목록"/>
      <sheetName val="전선 및 전선관"/>
      <sheetName val="설계예산서"/>
      <sheetName val="범용개발순소요비용"/>
      <sheetName val="갑지1"/>
      <sheetName val="연부97-1"/>
      <sheetName val="퍼스트"/>
      <sheetName val="일위목록"/>
      <sheetName val="요율"/>
      <sheetName val="제경비"/>
      <sheetName val="TEL"/>
      <sheetName val="산출내역서"/>
      <sheetName val="6호기"/>
      <sheetName val="단가산출(T)"/>
      <sheetName val="#2_일위대가목록"/>
      <sheetName val="기본단가표"/>
      <sheetName val="건축내역"/>
      <sheetName val=" HIT-&gt;HMC 견적(3900)"/>
      <sheetName val="2공구산출내역"/>
      <sheetName val="DATE"/>
      <sheetName val="시설물일위"/>
      <sheetName val="내역서 (물자+물정) "/>
      <sheetName val="공사현황"/>
      <sheetName val="일위대가(통신장비) "/>
      <sheetName val="통신장비총괄"/>
      <sheetName val="일위대가(케이블)"/>
      <sheetName val="일위대가(CCTV) "/>
      <sheetName val="총괄 CCTV수량"/>
      <sheetName val="기기리스트"/>
      <sheetName val="8_현장관리비"/>
      <sheetName val="7_안전관리비"/>
      <sheetName val="관급자재"/>
      <sheetName val="MOTOR"/>
      <sheetName val="내역서1999.8최종"/>
      <sheetName val="조도계산서 (도서)"/>
      <sheetName val="제경집계"/>
      <sheetName val="표지"/>
      <sheetName val="증감대비"/>
      <sheetName val="일위대가(가설)"/>
      <sheetName val="물집"/>
      <sheetName val="공조기휀"/>
      <sheetName val="이토변실"/>
      <sheetName val="2000전체분"/>
      <sheetName val="2000년1차"/>
      <sheetName val="CT "/>
      <sheetName val="경율산정.XLS"/>
      <sheetName val="단위수량"/>
      <sheetName val="일위대가목록 "/>
      <sheetName val="정류기"/>
      <sheetName val="기초자료"/>
      <sheetName val="Sump,Pit,MH"/>
      <sheetName val="부표총괄"/>
      <sheetName val="날개벽"/>
      <sheetName val="밸브설치"/>
      <sheetName val="96노임기준"/>
      <sheetName val="단위단가"/>
      <sheetName val="공조기(삭제)"/>
      <sheetName val="자재단가"/>
      <sheetName val="갑지"/>
      <sheetName val="총괄내역서"/>
      <sheetName val="G.R300경비"/>
      <sheetName val="중기사용료"/>
      <sheetName val="약품공급2"/>
      <sheetName val="내역서1"/>
      <sheetName val="Total"/>
      <sheetName val="1"/>
      <sheetName val="용산1(해보)"/>
      <sheetName val="시설물기초"/>
      <sheetName val="1000 DB구축 부표"/>
      <sheetName val="대,유,램"/>
      <sheetName val="내역서2안"/>
      <sheetName val="기자재비"/>
      <sheetName val="asd"/>
      <sheetName val="추가대화"/>
      <sheetName val="관급"/>
      <sheetName val="월별수입"/>
      <sheetName val="일위대가(계측기설치)"/>
      <sheetName val="BID"/>
      <sheetName val="설직재_1"/>
      <sheetName val="토목주소"/>
      <sheetName val="프랜트면허"/>
      <sheetName val="인사자료총집계"/>
      <sheetName val="토목"/>
      <sheetName val="참조자료"/>
      <sheetName val="지구단위계획"/>
      <sheetName val="품셈TABLE"/>
      <sheetName val="공사개요"/>
      <sheetName val="매입세율"/>
      <sheetName val=" ｹ-ﾌﾞﾙ"/>
      <sheetName val="기초대가"/>
      <sheetName val="평자재단가"/>
      <sheetName val="공사비"/>
      <sheetName val="패널"/>
      <sheetName val="재정비직인"/>
      <sheetName val="재정비내역"/>
      <sheetName val="지적고시내역"/>
      <sheetName val="Baby일위대가"/>
      <sheetName val="Macro1"/>
      <sheetName val="LH3 동양시스템"/>
      <sheetName val="현금예금"/>
      <sheetName val="공종목록표"/>
      <sheetName val="APT"/>
      <sheetName val="수량산출(AFC)"/>
      <sheetName val="수량산출(CCTV)"/>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진주방향"/>
      <sheetName val="소운반"/>
      <sheetName val="노원열병합__건축공사기성내역서"/>
      <sheetName val="1_우편집중내역서"/>
      <sheetName val="을"/>
      <sheetName val="설계내역(2001)"/>
      <sheetName val="ASEM내역"/>
      <sheetName val="도로정위치부표"/>
      <sheetName val="도로조사부표"/>
      <sheetName val="CTEMCOST"/>
      <sheetName val="단가조사"/>
      <sheetName val="1차 내역서"/>
      <sheetName val="참조"/>
      <sheetName val="케이블류 OLD"/>
      <sheetName val="JUCKEYK"/>
      <sheetName val="설계내역서"/>
      <sheetName val="실행철강하도"/>
      <sheetName val="원가계산서"/>
      <sheetName val="내역표지"/>
      <sheetName val="실행(ALT1)"/>
      <sheetName val="화재 탐지 설비"/>
      <sheetName val="충주"/>
      <sheetName val="C3"/>
      <sheetName val="시화점실행"/>
      <sheetName val="내역서(기성청구)"/>
      <sheetName val="일지-H"/>
      <sheetName val="2.대외공문"/>
      <sheetName val="단가명령서"/>
      <sheetName val="가로등내역서"/>
      <sheetName val="토공총괄표"/>
      <sheetName val="조명율표"/>
      <sheetName val="울산자동제어"/>
      <sheetName val="단가목록"/>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경율산정"/>
      <sheetName val="주공기준"/>
      <sheetName val="금액"/>
      <sheetName val="왕십리방향"/>
      <sheetName val="FRP내역서"/>
      <sheetName val="99 조정금액"/>
      <sheetName val="3련 BOX"/>
      <sheetName val="Tender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輸入材"/>
      <sheetName val="J作計"/>
      <sheetName val="J材料量1"/>
      <sheetName val="J材料量2"/>
      <sheetName val="J直材1"/>
      <sheetName val="J直材2"/>
      <sheetName val="J直材3"/>
      <sheetName val="J直材4"/>
      <sheetName val="K減象却"/>
      <sheetName val="K經計"/>
      <sheetName val="K經配賦"/>
      <sheetName val="K經調整"/>
      <sheetName val="K消耗分"/>
      <sheetName val="MS"/>
      <sheetName val="N間勞計"/>
      <sheetName val="N間比率"/>
      <sheetName val="N間時率"/>
      <sheetName val="N工數1"/>
      <sheetName val="N工數2"/>
      <sheetName val="N勞計"/>
      <sheetName val="N勞務分"/>
      <sheetName val="N勞務實"/>
      <sheetName val="N勞作"/>
      <sheetName val="N賃率-職"/>
      <sheetName val="I一般比"/>
      <sheetName val="A製總"/>
      <sheetName val="IS"/>
      <sheetName val="J間材"/>
      <sheetName val="J輸入計"/>
      <sheetName val="J輸入率1"/>
      <sheetName val="직노"/>
      <sheetName val="20관리비율"/>
      <sheetName val="N賃率_職"/>
      <sheetName val="work-form"/>
      <sheetName val="설직재-1"/>
      <sheetName val="#REF"/>
      <sheetName val="연부97-1"/>
      <sheetName val="갑지1"/>
      <sheetName val="집계표"/>
      <sheetName val="을-ATYPE"/>
      <sheetName val="일위"/>
      <sheetName val="danga"/>
      <sheetName val="ilch"/>
      <sheetName val="제36-40호표"/>
      <sheetName val="DATE"/>
      <sheetName val="위치조서"/>
      <sheetName val="수량산출"/>
      <sheetName val="CT "/>
      <sheetName val="샤워실위생"/>
      <sheetName val="일위대가"/>
      <sheetName val="unit 4"/>
      <sheetName val="조경"/>
      <sheetName val="노무비"/>
      <sheetName val="설계조건"/>
      <sheetName val="공사원가계산서"/>
      <sheetName val="노임"/>
      <sheetName val="총괄집계표"/>
      <sheetName val="총괄내역서"/>
      <sheetName val="자재단가"/>
      <sheetName val="소비자가"/>
      <sheetName val="FANDBS"/>
      <sheetName val="GRDATA"/>
      <sheetName val="SHAFTDBSE"/>
      <sheetName val="과천MAIN"/>
      <sheetName val="Sheet2"/>
      <sheetName val="Sheet1"/>
      <sheetName val="산출내역서"/>
      <sheetName val="재료"/>
      <sheetName val="설치자재"/>
      <sheetName val="내역"/>
      <sheetName val="ELECTRIC"/>
      <sheetName val="직재"/>
      <sheetName val="재집"/>
      <sheetName val="교각계산"/>
      <sheetName val="내역서"/>
      <sheetName val="DB단가"/>
      <sheetName val="목차"/>
      <sheetName val="1단계"/>
      <sheetName val="조건표"/>
      <sheetName val="원형맨홀수량"/>
      <sheetName val="터파기및재료"/>
      <sheetName val="OPT7"/>
      <sheetName val="단면설계"/>
      <sheetName val="안정검토"/>
      <sheetName val="단위단가"/>
      <sheetName val="일위(열차무선)"/>
      <sheetName val="일위(역무통신)"/>
      <sheetName val="일위(철거)"/>
      <sheetName val="예산조서(무선)"/>
      <sheetName val="재료비"/>
      <sheetName val="H-PILE수량집계"/>
      <sheetName val="건축내역"/>
      <sheetName val="입찰안"/>
      <sheetName val="공정집계_국별"/>
      <sheetName val="개요"/>
      <sheetName val="공통가설"/>
      <sheetName val="1.설계조건"/>
      <sheetName val="Tender Summary"/>
      <sheetName val="제-노임"/>
      <sheetName val="단위수량"/>
      <sheetName val="설계내역서(남한강)"/>
      <sheetName val="설계내역서(북한강)"/>
      <sheetName val="담장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사"/>
      <sheetName val="대가 "/>
      <sheetName val="대비"/>
      <sheetName val="단-원산"/>
      <sheetName val="단-신우"/>
      <sheetName val="단-조은"/>
      <sheetName val="내역서"/>
      <sheetName val="갑지"/>
      <sheetName val="타-신우"/>
      <sheetName val="타-조은"/>
      <sheetName val="산기계"/>
      <sheetName val="산-전기"/>
      <sheetName val="겉지"/>
      <sheetName val="램머"/>
      <sheetName val="기계경비(시간당)"/>
      <sheetName val="Galaxy 소비자가격표"/>
      <sheetName val="소비자가"/>
      <sheetName val="부하(성남)"/>
      <sheetName val="민속촌메뉴"/>
      <sheetName val="수량산출"/>
      <sheetName val="352"/>
      <sheetName val="Sheet1"/>
      <sheetName val="부하LOAD"/>
      <sheetName val="DATA"/>
      <sheetName val="FD"/>
      <sheetName val="LD"/>
      <sheetName val="차액보증"/>
      <sheetName val="공사원가계산서"/>
      <sheetName val="I一般比"/>
      <sheetName val="LOPCALC"/>
      <sheetName val="기초대가"/>
      <sheetName val="N賃率-職"/>
      <sheetName val="Total"/>
      <sheetName val="부하계산서"/>
      <sheetName val="물가대비표"/>
      <sheetName val="재집"/>
      <sheetName val="직재"/>
      <sheetName val="CT "/>
      <sheetName val="Sheet2"/>
      <sheetName val="단가조사"/>
      <sheetName val="Macro1"/>
      <sheetName val="일위대가목록"/>
      <sheetName val="산출목록표"/>
      <sheetName val="Macro(차단기)"/>
      <sheetName val="제-노임"/>
      <sheetName val="제직재"/>
      <sheetName val="공통(20-91)"/>
      <sheetName val="일위대가"/>
      <sheetName val="20관리비율"/>
      <sheetName val="9GNG운반"/>
      <sheetName val="전차선로 물량표"/>
      <sheetName val="J直材4"/>
      <sheetName val="수량산출서"/>
      <sheetName val="신우"/>
      <sheetName val="DB단가"/>
      <sheetName val="내역"/>
      <sheetName val="관음목장(제출용)자105인97.5"/>
      <sheetName val="설직재-1"/>
      <sheetName val="금액집계"/>
      <sheetName val="일위대가(4층원격)"/>
      <sheetName val="인건-측정"/>
      <sheetName val="간선계산"/>
      <sheetName val="정산"/>
      <sheetName val="전기일위대가"/>
      <sheetName val="노임단가"/>
      <sheetName val="경비_원본"/>
      <sheetName val="하조서"/>
      <sheetName val="을"/>
      <sheetName val="danga"/>
      <sheetName val="ilch"/>
      <sheetName val="직노"/>
      <sheetName val="정부노임단가"/>
      <sheetName val="일위(설)"/>
      <sheetName val="건축내역"/>
      <sheetName val="공사비예산서(토목분)"/>
      <sheetName val="적용기준표(98년상반기)"/>
      <sheetName val="실행내역"/>
      <sheetName val="급수 (LPM)"/>
      <sheetName val=" 냉각수펌프"/>
      <sheetName val="매크로"/>
      <sheetName val="아파트기별"/>
      <sheetName val="공리일"/>
      <sheetName val="4원가계산"/>
      <sheetName val="AS복구"/>
      <sheetName val="중기터파기"/>
      <sheetName val="변수값"/>
      <sheetName val="중기상차"/>
      <sheetName val="Sheet6"/>
      <sheetName val="단가"/>
      <sheetName val="중기사용료"/>
      <sheetName val="공사현황"/>
      <sheetName val="기본일위"/>
      <sheetName val="말뚝지지력산정"/>
      <sheetName val="단가산출"/>
      <sheetName val="1안"/>
      <sheetName val="설계조건"/>
      <sheetName val="집수정(600-700)"/>
      <sheetName val="외주가공"/>
      <sheetName val="Baby일위대가"/>
      <sheetName val="구조물공1"/>
      <sheetName val="배수및구조물공1"/>
      <sheetName val="견적대비 견적서"/>
      <sheetName val="ETC"/>
      <sheetName val="부대내역"/>
      <sheetName val="표지 (2)"/>
      <sheetName val="공사내역"/>
      <sheetName val="전체"/>
      <sheetName val="점검총괄"/>
      <sheetName val="FANDBS"/>
      <sheetName val="GRDATA"/>
      <sheetName val="SHAFTDBSE"/>
      <sheetName val="공량산출근거서"/>
      <sheetName val="입찰안"/>
      <sheetName val="패널"/>
      <sheetName val="Cost bd-&quot;A&quot;"/>
      <sheetName val="갑지1"/>
      <sheetName val="Tender Summary"/>
      <sheetName val="FRP내역서"/>
      <sheetName val="구천"/>
      <sheetName val="청천내"/>
      <sheetName val="반중력식옹벽"/>
      <sheetName val="과천MAIN"/>
      <sheetName val="내역서-CCTV"/>
      <sheetName val="INDEX"/>
      <sheetName val="적용환율"/>
      <sheetName val="기본DATA"/>
      <sheetName val="대가_"/>
      <sheetName val="관음목장(제출용)자105인97_5"/>
      <sheetName val="Galaxy_소비자가격표"/>
      <sheetName val="계수시트"/>
      <sheetName val="원가계산서"/>
      <sheetName val="우수공"/>
      <sheetName val="수량산출1"/>
      <sheetName val="자재단가표"/>
      <sheetName val="Sheet5"/>
      <sheetName val="일위"/>
      <sheetName val="#REF"/>
      <sheetName val="금액내역서"/>
      <sheetName val="일집"/>
      <sheetName val="Y-WORK"/>
      <sheetName val="데이타"/>
      <sheetName val="잡비"/>
      <sheetName val="원가계산"/>
      <sheetName val="자재단가비교표"/>
      <sheetName val="C_DATA"/>
      <sheetName val="조도"/>
      <sheetName val="현장관리비"/>
      <sheetName val="공사개요"/>
      <sheetName val="전선 및 전선관"/>
      <sheetName val="총괄집계표"/>
      <sheetName val="포장절단"/>
      <sheetName val="개요"/>
      <sheetName val="인건비"/>
      <sheetName val="외자배분"/>
      <sheetName val="외자내역"/>
      <sheetName val="기성금내역서"/>
      <sheetName val="적용단가"/>
      <sheetName val="별표집계"/>
      <sheetName val="EACT10"/>
      <sheetName val="음료실행"/>
      <sheetName val="진주방향"/>
      <sheetName val="3련 BOX"/>
      <sheetName val="ABUT수량-A1"/>
      <sheetName val="3BL공동구 수량"/>
      <sheetName val="조정금액결과표 (차수별)"/>
      <sheetName val="간접비"/>
      <sheetName val="k-103경고문"/>
      <sheetName val="일위대가-1"/>
      <sheetName val="MOTOR"/>
      <sheetName val="전선"/>
      <sheetName val="표지_(2)"/>
      <sheetName val="CT_"/>
      <sheetName val="전차선로_물량표"/>
      <sheetName val="Cost_bd-&quot;A&quot;"/>
      <sheetName val="Tender_Summary"/>
      <sheetName val="BQ(실행)"/>
      <sheetName val="계약내력"/>
      <sheetName val="2F 회의실견적(5_14 일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수량산출"/>
      <sheetName val="중량산출"/>
      <sheetName val="PANEL 중량산출"/>
      <sheetName val="내역서"/>
      <sheetName val="견적대비표"/>
      <sheetName val="단가대비표"/>
      <sheetName val="부대대비"/>
      <sheetName val="냉연집계"/>
      <sheetName val="Sheet3"/>
      <sheetName val="신우"/>
      <sheetName val="I一般比"/>
      <sheetName val="TEL"/>
      <sheetName val="과천MAIN"/>
      <sheetName val="일위대가"/>
      <sheetName val="교각계산"/>
      <sheetName val="DATE"/>
      <sheetName val="sheets"/>
      <sheetName val="예산M12A"/>
      <sheetName val="일위대가목차"/>
      <sheetName val="노임단가"/>
      <sheetName val="경비_원본"/>
      <sheetName val="직재"/>
      <sheetName val="수량산출서"/>
      <sheetName val="감가상각"/>
      <sheetName val="대비"/>
      <sheetName val="내역서(총)"/>
      <sheetName val="J直材4"/>
      <sheetName val="개요"/>
      <sheetName val="plan&amp;section of foundation"/>
      <sheetName val="노원열병합  건축공사기성내역서"/>
      <sheetName val="민속촌메뉴"/>
      <sheetName val="업무"/>
      <sheetName val="code"/>
      <sheetName val="FANDBS"/>
      <sheetName val="GRDATA"/>
      <sheetName val="SHAFTDBSE"/>
      <sheetName val="자재단가비교표"/>
      <sheetName val="N賃率-職"/>
      <sheetName val="TOTAL"/>
      <sheetName val="공사원가계산서"/>
      <sheetName val="건축내역"/>
      <sheetName val="내역"/>
      <sheetName val="주소록"/>
      <sheetName val="견적서"/>
      <sheetName val="단가비교표"/>
      <sheetName val="입찰안"/>
      <sheetName val="직노"/>
      <sheetName val="설계조건"/>
      <sheetName val="20관리비율"/>
      <sheetName val="화재 탐지 설비"/>
      <sheetName val="工완성공사율"/>
      <sheetName val="Sheet1"/>
      <sheetName val="전기일위대가"/>
      <sheetName val="DATA"/>
      <sheetName val="공사현황"/>
      <sheetName val="도"/>
      <sheetName val="터널조도"/>
      <sheetName val="실행내역서 "/>
      <sheetName val="부하계산서"/>
      <sheetName val="CT "/>
      <sheetName val="노임"/>
      <sheetName val="ABUT수량-A1"/>
      <sheetName val="발신정보"/>
      <sheetName val="기본일위"/>
      <sheetName val="2F 회의실견적(5_14 일대)"/>
      <sheetName val="NOMUBI"/>
      <sheetName val="sw1"/>
      <sheetName val="실행철강하도"/>
      <sheetName val="동원(3)"/>
      <sheetName val="예정(3)"/>
      <sheetName val="인건-측정"/>
      <sheetName val="조도계산서 (도서)"/>
      <sheetName val="동력부하(도산)"/>
      <sheetName val="명세서"/>
      <sheetName val="경산"/>
      <sheetName val="Sheet2"/>
      <sheetName val="C-노임단가"/>
      <sheetName val="유림골조"/>
      <sheetName val="Sheet14"/>
      <sheetName val="Sheet13"/>
      <sheetName val="danga"/>
      <sheetName val="ilch"/>
      <sheetName val="소비자가"/>
      <sheetName val="6호기"/>
      <sheetName val="Y-WORK"/>
      <sheetName val="타견적1"/>
      <sheetName val="타견적2"/>
      <sheetName val="타견적3"/>
      <sheetName val="을지"/>
      <sheetName val="DB"/>
      <sheetName val="설직재-1"/>
      <sheetName val="EACT10"/>
      <sheetName val="음료실행"/>
      <sheetName val="APT내역"/>
      <sheetName val="부대시설"/>
      <sheetName val="기둥(원형)"/>
      <sheetName val="GAEYO"/>
      <sheetName val="기성금내역서"/>
      <sheetName val="일위단가"/>
      <sheetName val="조명시설"/>
      <sheetName val="예산변경사항"/>
      <sheetName val="세부내역"/>
      <sheetName val="정공공사"/>
      <sheetName val="갑지"/>
      <sheetName val="Sheet5"/>
      <sheetName val="인건비"/>
      <sheetName val="1.설계조건"/>
      <sheetName val="재집"/>
      <sheetName val="운반"/>
      <sheetName val="갑지1"/>
      <sheetName val="UR2-Calculation"/>
      <sheetName val="토공정보"/>
      <sheetName val="예산M5A"/>
      <sheetName val="예산M2"/>
      <sheetName val="표지"/>
      <sheetName val="남양시작동자105노65기1.3화1.2"/>
      <sheetName val="갑지(추정)"/>
      <sheetName val="지급자재"/>
      <sheetName val="계약내역서(을지)"/>
      <sheetName val="원가계산서"/>
      <sheetName val="장비분석"/>
      <sheetName val="공조기"/>
      <sheetName val="STORAGE"/>
      <sheetName val="#REF"/>
      <sheetName val="토목주소"/>
      <sheetName val="프랜트면허"/>
      <sheetName val="별표 "/>
      <sheetName val="조명율표"/>
      <sheetName val="단가조사-2"/>
      <sheetName val="소상 &quot;1&quot;"/>
      <sheetName val="copy"/>
      <sheetName val="을"/>
      <sheetName val="DB단가"/>
      <sheetName val="단가조사"/>
      <sheetName val="TABLE"/>
      <sheetName val="유기공정"/>
      <sheetName val="96물가 CODE"/>
      <sheetName val="연부97-1"/>
      <sheetName val="단가산출2"/>
      <sheetName val="제36-40호표"/>
      <sheetName val="총괄집계표"/>
      <sheetName val="노무비"/>
      <sheetName val="공조기휀"/>
      <sheetName val="재료"/>
      <sheetName val="설치자재"/>
      <sheetName val="기본사항"/>
      <sheetName val="환산"/>
      <sheetName val="일위"/>
      <sheetName val="노임이"/>
      <sheetName val="공사내역"/>
      <sheetName val="BID"/>
      <sheetName val="LEGEND"/>
      <sheetName val="조경"/>
      <sheetName val="본장"/>
      <sheetName val="최종갑지"/>
      <sheetName val="sum1 (2)"/>
      <sheetName val="견적정보"/>
      <sheetName val="PANEL_중량산출"/>
      <sheetName val="노원열병합__건축공사기성내역서"/>
      <sheetName val="plan&amp;section_of_foundation"/>
      <sheetName val="1단계"/>
      <sheetName val="FB25JN"/>
      <sheetName val="년도별실"/>
      <sheetName val="도체종-상수표"/>
      <sheetName val="계산서(곡선부)"/>
      <sheetName val="-치수표(곡선부)"/>
      <sheetName val="내역서1999.8최종"/>
      <sheetName val="합천내역"/>
      <sheetName val="1안"/>
      <sheetName val="단가표"/>
      <sheetName val="사통"/>
      <sheetName val="종배수관"/>
      <sheetName val="CP-E2 (품셈표)"/>
      <sheetName val="품목납기"/>
      <sheetName val="설비"/>
      <sheetName val="U-TYPE(1)"/>
      <sheetName val="조도계산(1)"/>
      <sheetName val="전차선로 물량표"/>
      <sheetName val="일위대가목록"/>
      <sheetName val="001"/>
      <sheetName val="와동25-3(변경)"/>
      <sheetName val="60명당사(총괄)"/>
      <sheetName val="CT_"/>
      <sheetName val="2F_회의실견적(5_14_일대)"/>
      <sheetName val="조도계산서_(도서)"/>
      <sheetName val="96물가_CODE"/>
      <sheetName val="CP-E2_(품셈표)"/>
      <sheetName val="70%"/>
      <sheetName val="전기단가조사서"/>
      <sheetName val="반중력식옹벽3.5"/>
      <sheetName val="중기사용료"/>
      <sheetName val="Macro1"/>
      <sheetName val="Macro2"/>
      <sheetName val="김재복부장님"/>
      <sheetName val="기초대가"/>
      <sheetName val="97"/>
      <sheetName val="WORK"/>
      <sheetName val="K1자재(3차등)"/>
      <sheetName val="자재단가"/>
      <sheetName val="덕전리"/>
      <sheetName val="선급금신청서"/>
      <sheetName val="실행비교"/>
      <sheetName val="신규 수주분(사용자 정의)"/>
      <sheetName val="단가산출(변경없음)"/>
      <sheetName val="OPT7"/>
      <sheetName val="LOPCALC"/>
      <sheetName val="프로그램"/>
      <sheetName val="예산서"/>
      <sheetName val="운반비"/>
      <sheetName val="단가(1)"/>
      <sheetName val="단가(2)"/>
      <sheetName val="배관(TON)"/>
      <sheetName val="물량집계"/>
      <sheetName val="물량비교"/>
      <sheetName val="배관비교"/>
      <sheetName val="리스트"/>
      <sheetName val="용량-침사"/>
      <sheetName val="용량-펌프"/>
      <sheetName val="여과지동"/>
      <sheetName val="기초자료"/>
      <sheetName val="1000 DB구축 부표"/>
      <sheetName val="제-노임"/>
      <sheetName val="제직재"/>
      <sheetName val="CONCRETE"/>
      <sheetName val="부하LOAD"/>
      <sheetName val="데이타"/>
      <sheetName val="일위대가(1)"/>
      <sheetName val="11월 가격"/>
      <sheetName val="연수동"/>
      <sheetName val="청천내"/>
      <sheetName val="6PILE  (돌출)"/>
      <sheetName val="장애코드"/>
      <sheetName val="현금예금"/>
      <sheetName val="건축집계표"/>
      <sheetName val="전체"/>
      <sheetName val="공통가설"/>
      <sheetName val="심사물량"/>
      <sheetName val="심사계산"/>
      <sheetName val="통신원가"/>
      <sheetName val="UserData"/>
      <sheetName val="환율"/>
      <sheetName val="금액집계"/>
      <sheetName val="Sheet9"/>
      <sheetName val="터파기및재료"/>
      <sheetName val="원가"/>
      <sheetName val="차액보증"/>
      <sheetName val="10월가격"/>
      <sheetName val="원형1호맨홀토공수량"/>
      <sheetName val="정부노임단가"/>
      <sheetName val="철거산출근거"/>
      <sheetName val="기계경비산출기준"/>
      <sheetName val="원본(갑지)"/>
      <sheetName val="판매96"/>
      <sheetName val="밸브설치"/>
      <sheetName val="단"/>
      <sheetName val="11.단가비교표_"/>
      <sheetName val="16.기계경비산출내역_"/>
      <sheetName val="부속동"/>
      <sheetName val="공사개요(좌)"/>
      <sheetName val="직공비"/>
      <sheetName val="매입세율"/>
      <sheetName val="공사개요"/>
      <sheetName val="Sheet7"/>
      <sheetName val="어음광고주"/>
      <sheetName val="품산출서"/>
      <sheetName val="백암비스타내역"/>
      <sheetName val="기계내역"/>
      <sheetName val="교각1"/>
      <sheetName val="토공(우물통,기타) "/>
      <sheetName val="wall"/>
      <sheetName val="COPING"/>
      <sheetName val="AA3000"/>
      <sheetName val="AA3100"/>
      <sheetName val="비계"/>
      <sheetName val="AA3200"/>
      <sheetName val="동바리"/>
      <sheetName val="AA3300"/>
      <sheetName val="특수거푸집"/>
      <sheetName val="AA3400"/>
      <sheetName val="집계표"/>
      <sheetName val="9GNG운반"/>
      <sheetName val="준검 내역서"/>
      <sheetName val="T13(P68~72,78)"/>
      <sheetName val="2"/>
      <sheetName val="여방토공 "/>
      <sheetName val="견내"/>
      <sheetName val="매립"/>
      <sheetName val="전기"/>
      <sheetName val="FPA"/>
      <sheetName val="Data Vol"/>
      <sheetName val="순수개발"/>
      <sheetName val="차수"/>
      <sheetName val="Galaxy 소비자가격표"/>
      <sheetName val="Oper Amount"/>
      <sheetName val="실적단가"/>
      <sheetName val="일위대가_복합"/>
      <sheetName val="일위대가_서비스"/>
      <sheetName val="장비집계"/>
      <sheetName val="8.PILE  (돌출)"/>
      <sheetName val="임차품의(농조)"/>
      <sheetName val="입출재고현황 (2)"/>
      <sheetName val="실행내역"/>
      <sheetName val="조도계산서 _도서_"/>
      <sheetName val="기성"/>
      <sheetName val="CTEMCOST"/>
      <sheetName val="가로등기초"/>
      <sheetName val="견적대비 견적서"/>
      <sheetName val="BASIC (2)"/>
      <sheetName val="rate"/>
      <sheetName val="원가 (2)"/>
      <sheetName val="대치판정"/>
      <sheetName val="7.1 자재단가표(케이블)"/>
      <sheetName val="화재_탐지_설비"/>
      <sheetName val="소상_&quot;1&quot;"/>
      <sheetName val="날개벽수량표"/>
      <sheetName val="첨부파일"/>
      <sheetName val="일반수량총괄"/>
      <sheetName val="토공총괄"/>
      <sheetName val="골재수량"/>
      <sheetName val="레미콘집계"/>
      <sheetName val="주요자재"/>
      <sheetName val="타공종이기"/>
      <sheetName val="산출내역서집계표"/>
      <sheetName val="내역서 (2)"/>
      <sheetName val="총괄내역서"/>
      <sheetName val="(C)원내역"/>
      <sheetName val="원가계산"/>
      <sheetName val="사급자재"/>
      <sheetName val="이토변실(A3-LINE)"/>
      <sheetName val="98수문일위"/>
      <sheetName val="진주방향"/>
      <sheetName val="LOAD-46"/>
      <sheetName val="BOX"/>
      <sheetName val="FACTOR"/>
      <sheetName val="Cost bd-&quot;A&quot;"/>
      <sheetName val="유통망계획"/>
      <sheetName val="부하(성남)"/>
      <sheetName val="VE절감"/>
      <sheetName val="물량표S"/>
      <sheetName val="금액내역서"/>
      <sheetName val="물가시세"/>
      <sheetName val="ITEM"/>
      <sheetName val="type-F"/>
      <sheetName val="실행"/>
      <sheetName val="DLA"/>
      <sheetName val=" 견적서"/>
      <sheetName val="dtxl"/>
      <sheetName val="단면가정"/>
      <sheetName val="토공계산서(부체도로)"/>
      <sheetName val="dt0301"/>
      <sheetName val="dtt0301"/>
      <sheetName val="목록"/>
      <sheetName val="제잡비"/>
      <sheetName val="플랜트 설치"/>
      <sheetName val="교대(A1-A2)"/>
      <sheetName val="공사비집계"/>
      <sheetName val="건축"/>
      <sheetName val="B(함)일반수량"/>
      <sheetName val="산출근거"/>
      <sheetName val="간지"/>
      <sheetName val="내부부하"/>
      <sheetName val="협조전"/>
      <sheetName val="기계경비(시간당)"/>
      <sheetName val="램머"/>
      <sheetName val="단가산출"/>
      <sheetName val="환경평가"/>
      <sheetName val="인구"/>
      <sheetName val="배수관공"/>
      <sheetName val="Sheet1 (2)"/>
      <sheetName val="7내역"/>
      <sheetName val="건축원가계산서"/>
      <sheetName val="설계내역(2001)"/>
      <sheetName val="본체"/>
      <sheetName val="토목"/>
      <sheetName val="기준자료"/>
      <sheetName val="제품"/>
      <sheetName val="견적계산"/>
      <sheetName val="TRE TABLE"/>
      <sheetName val="자재운반단가일람표"/>
      <sheetName val="단가목록"/>
      <sheetName val="대창(장성)"/>
      <sheetName val="DRUM"/>
      <sheetName val="표지판단위"/>
      <sheetName val="설계"/>
      <sheetName val="BUS제원1"/>
      <sheetName val="단가조사서"/>
      <sheetName val="목차"/>
      <sheetName val="담장산출"/>
      <sheetName val="말뚝지지력산정"/>
      <sheetName val="예산대비"/>
      <sheetName val="공문"/>
      <sheetName val="NEYOK"/>
      <sheetName val="실정공사비단가표"/>
      <sheetName val="PROCESS"/>
      <sheetName val="일위대가(계측기설치)"/>
      <sheetName val=" HIT-&gt;HMC 견적(3900)"/>
      <sheetName val="간선계산"/>
      <sheetName val="호표"/>
      <sheetName val="횡 연장"/>
      <sheetName val="sub"/>
      <sheetName val="(A)내역서"/>
      <sheetName val="값"/>
      <sheetName val="48일위"/>
      <sheetName val="48수량"/>
      <sheetName val="22수량"/>
      <sheetName val="49일위"/>
      <sheetName val="22일위"/>
      <sheetName val="49수량"/>
      <sheetName val="자재집계"/>
      <sheetName val="골재랑"/>
      <sheetName val="기초총괄"/>
      <sheetName val="구체총괄"/>
      <sheetName val="구체+기초총괄"/>
      <sheetName val="교대집계"/>
      <sheetName val="교대철근(구체)"/>
      <sheetName val="교대철근(기초)"/>
      <sheetName val="교대철근(구체+기초)"/>
      <sheetName val="교각집계"/>
      <sheetName val="교각철근(구체)"/>
      <sheetName val="교각철근 (기초)"/>
      <sheetName val="교각철근 (구체+기초)"/>
      <sheetName val="현장타설말뚝"/>
      <sheetName val="강재집계표"/>
      <sheetName val="원동교강재집계표"/>
      <sheetName val="설계명세서(선로)"/>
      <sheetName val="전기,계장"/>
      <sheetName val="품셈"/>
      <sheetName val="구조물공집계"/>
      <sheetName val="암거집계 "/>
      <sheetName val="암거구체수량"/>
      <sheetName val="암거구체"/>
      <sheetName val="날개벽집계표"/>
      <sheetName val="날개벽단위"/>
      <sheetName val="차수벽집계표"/>
      <sheetName val="차수벽"/>
      <sheetName val="CB"/>
      <sheetName val="단위수량"/>
      <sheetName val="cost"/>
      <sheetName val="총괄"/>
      <sheetName val="공사비"/>
      <sheetName val="변경갑지"/>
      <sheetName val="증감(갑지)"/>
      <sheetName val="손익차9월2"/>
      <sheetName val="단가"/>
      <sheetName val="3련 BOX"/>
      <sheetName val="예시 (수정 및 삭제금지)"/>
      <sheetName val="건축내역서"/>
      <sheetName val="변압기 및 발전기 용량"/>
      <sheetName val="OPT"/>
      <sheetName val="SV"/>
      <sheetName val="1-1"/>
      <sheetName val="차도조도계산"/>
      <sheetName val="외주가공"/>
      <sheetName val="7단가"/>
      <sheetName val="시행후면적"/>
      <sheetName val="수지예산"/>
      <sheetName val="단가대비"/>
      <sheetName val="소요자재"/>
      <sheetName val="ROOF(ALKALI)"/>
      <sheetName val="일위대가(4층원격)"/>
      <sheetName val="자료"/>
      <sheetName val="우각부보강"/>
      <sheetName val="단가표 "/>
      <sheetName val="교통대책내역"/>
      <sheetName val="도근좌표"/>
      <sheetName val="FRP내역서"/>
      <sheetName val="청주(철골발주의뢰서)"/>
      <sheetName val="정렬"/>
      <sheetName val="분전함신설"/>
      <sheetName val="접지1종"/>
      <sheetName val="전선 및 전선관"/>
      <sheetName val="DATA1"/>
      <sheetName val="품목"/>
      <sheetName val="AV시스템"/>
      <sheetName val="C1"/>
      <sheetName val="기성내역서표지"/>
      <sheetName val="공사비명세서"/>
      <sheetName val="지수"/>
      <sheetName val="일위대가표"/>
      <sheetName val="약품공급2"/>
      <sheetName val="99총공사내역서"/>
      <sheetName val="1공구(을)"/>
      <sheetName val="XL4Poppy"/>
      <sheetName val="List"/>
      <sheetName val="CHITIET VL-NC"/>
      <sheetName val="DON GIA"/>
      <sheetName val="MOTOR"/>
      <sheetName val="참고"/>
      <sheetName val="7.경제성결과"/>
      <sheetName val="노무비 근거"/>
      <sheetName val="부대내역"/>
      <sheetName val="실행내역서_"/>
      <sheetName val="자판실행"/>
      <sheetName val="소업1교"/>
      <sheetName val="배수내역 (2)"/>
      <sheetName val="DHEQSUPT"/>
      <sheetName val="자재테이블"/>
      <sheetName val="산출금액내역"/>
      <sheetName val="A-4"/>
      <sheetName val="원가입력"/>
      <sheetName val="견적"/>
      <sheetName val="EQUIPMENT -2"/>
      <sheetName val="대림경상68억"/>
      <sheetName val="F1"/>
      <sheetName val="포장공자재집계표"/>
      <sheetName val="일반수량"/>
      <sheetName val="자재일람"/>
      <sheetName val="교대(A1)"/>
      <sheetName val="대가표(품셈)"/>
      <sheetName val="단가산출서"/>
      <sheetName val="토목공사"/>
      <sheetName val="위치"/>
      <sheetName val="총공사내역서"/>
      <sheetName val="다곡2교"/>
      <sheetName val="자재조사표(참고용)"/>
      <sheetName val="품셈집계표"/>
      <sheetName val="일반부표집계표"/>
      <sheetName val="설계예산서(2016년 보안등 신설공사 단가계약-).xls"/>
      <sheetName val="I.설계조건"/>
      <sheetName val="재1"/>
      <sheetName val="수량산출서 갑지"/>
      <sheetName val="전체현황"/>
      <sheetName val="FAB별"/>
      <sheetName val="시화점실행"/>
      <sheetName val="안정검토(온1)"/>
      <sheetName val="__MAIN"/>
      <sheetName val="회로내역(승인)"/>
      <sheetName val="입상내역"/>
      <sheetName val="해상PCB"/>
      <sheetName val="Site Expenses"/>
      <sheetName val="관급"/>
      <sheetName val="투찰(하수)"/>
      <sheetName val="계약내력"/>
      <sheetName val="안정검토"/>
      <sheetName val="기본"/>
      <sheetName val="상승노임"/>
      <sheetName val="토사(PE)"/>
      <sheetName val="Ekog10"/>
      <sheetName val="코드표"/>
      <sheetName val="기초단가"/>
      <sheetName val="11"/>
      <sheetName val="견적(갑지)"/>
      <sheetName val="실행간접비용"/>
      <sheetName val="기초자료입력"/>
      <sheetName val="Baby일위대가"/>
      <sheetName val="단위중량"/>
      <sheetName val="공주-교대(A1)"/>
      <sheetName val="변화치수"/>
      <sheetName val="우수"/>
      <sheetName val="공종별내역서"/>
      <sheetName val="가격표"/>
      <sheetName val="연령현황"/>
      <sheetName val="수량집계"/>
      <sheetName val="수량산출서 (2)"/>
      <sheetName val="Customer Databas"/>
      <sheetName val="목표세부명세"/>
      <sheetName val="__"/>
      <sheetName val="DIAPHRAGM"/>
      <sheetName val="주요측점"/>
      <sheetName val="유림총괄"/>
      <sheetName val="BOQ(전체)"/>
      <sheetName val="맨홀토공"/>
      <sheetName val="암거"/>
      <sheetName val="포장공"/>
      <sheetName val="배수공"/>
      <sheetName val="위치조서"/>
      <sheetName val="원계약서"/>
      <sheetName val="총괄내역"/>
      <sheetName val="H-pile(298x299)"/>
      <sheetName val="H-pile(250x250)"/>
      <sheetName val="일위_파일"/>
      <sheetName val="연결임시"/>
      <sheetName val="단면검토"/>
      <sheetName val="_산근2_"/>
      <sheetName val="_산근4_"/>
      <sheetName val="_산근5_"/>
      <sheetName val="BQ_Utl_Off"/>
      <sheetName val="BREAKDOWN(철거설치)"/>
      <sheetName val="기계경비"/>
      <sheetName val="암거공"/>
      <sheetName val="배수통관(좌)"/>
      <sheetName val="물량산출근거"/>
      <sheetName val="매크로"/>
      <sheetName val="샘플표지"/>
      <sheetName val="물가연동제"/>
      <sheetName val="1. 설계조건 2.단면가정 3. 하중계산"/>
      <sheetName val="DATA 입력란"/>
      <sheetName val="수안보-MBR1"/>
      <sheetName val="금융비용"/>
      <sheetName val="주안3차A-A"/>
      <sheetName val="본실행경비"/>
      <sheetName val="분류작업"/>
      <sheetName val="기본자료"/>
      <sheetName val="2002상반기노임기준"/>
      <sheetName val="CAL"/>
      <sheetName val="COVER-P"/>
      <sheetName val="3BL공동구 수량"/>
      <sheetName val="L형 옹벽"/>
      <sheetName val="작업일정"/>
      <sheetName val="INPUT"/>
      <sheetName val="Macro(차단기)"/>
      <sheetName val="BQ(실행)"/>
      <sheetName val="JUCK"/>
      <sheetName val="요약&amp;결과"/>
      <sheetName val="배관배선 단가조사"/>
      <sheetName val="일위대가집계"/>
      <sheetName val="4안전율"/>
      <sheetName val="사다리"/>
      <sheetName val="AA2000"/>
      <sheetName val="AA2100"/>
      <sheetName val="토류시설"/>
      <sheetName val="AA2200"/>
      <sheetName val="배수및물푸기시설집계"/>
      <sheetName val="가배수관"/>
      <sheetName val="가도수로"/>
      <sheetName val="절성경계도수로현황"/>
      <sheetName val="물푸기집계"/>
      <sheetName val="AA2300"/>
      <sheetName val="AA2400"/>
      <sheetName val="AA2500"/>
      <sheetName val="방호시설집계"/>
      <sheetName val="AA2600"/>
      <sheetName val="교통안전시설공집계"/>
      <sheetName val="교통처리가도수량집계"/>
      <sheetName val="국지도70호선-수량"/>
      <sheetName val="국지도70호선-현황"/>
      <sheetName val="남춘천IC접속부-수량"/>
      <sheetName val="남춘천IC접속부-현황"/>
      <sheetName val="군자4교하부-수량"/>
      <sheetName val="군자4교하부-현황"/>
      <sheetName val="AA2700"/>
      <sheetName val="낙하물방지공"/>
      <sheetName val="AA2800"/>
      <sheetName val="작업용가시설"/>
      <sheetName val="AA2900"/>
      <sheetName val="교량환기시설"/>
      <sheetName val="환기시설 (1)"/>
      <sheetName val="환기시설 (2)"/>
      <sheetName val="상-교대(A1-A2)"/>
      <sheetName val="집계"/>
      <sheetName val="TYPE-A"/>
      <sheetName val="15100"/>
      <sheetName val="시행예산"/>
      <sheetName val="현장지지물물량"/>
      <sheetName val="두앙"/>
      <sheetName val="재료비"/>
      <sheetName val="보온자재단가표"/>
      <sheetName val="단가대비표 표지"/>
      <sheetName val="2000시행"/>
      <sheetName val="9호관로"/>
      <sheetName val="안정계산"/>
      <sheetName val="소운반"/>
      <sheetName val="CATV"/>
      <sheetName val="자재"/>
      <sheetName val="콘_재료분리(1)"/>
      <sheetName val=" 냉각수펌프"/>
      <sheetName val="COVER"/>
      <sheetName val="일보"/>
      <sheetName val="기력고압전동기"/>
      <sheetName val="OH공량old"/>
      <sheetName val="PIPE"/>
      <sheetName val="FLANGE"/>
      <sheetName val="VALVE"/>
      <sheetName val="1을"/>
      <sheetName val="예산내역서"/>
      <sheetName val="Controls"/>
      <sheetName val="기초안정검토"/>
      <sheetName val="사전공사"/>
      <sheetName val="Macro(전선)"/>
      <sheetName val="안정성검토"/>
      <sheetName val="하중계산"/>
      <sheetName val="설계기준"/>
      <sheetName val="총괄표"/>
      <sheetName val="대상공사(조달청)"/>
      <sheetName val="자료(통합)"/>
      <sheetName val="횡배수관집현황(2공구)"/>
      <sheetName val="JUCKEYK"/>
      <sheetName val="수목표준대가"/>
      <sheetName val="웅진교-S2"/>
      <sheetName val="시중노임(공사)"/>
      <sheetName val="식재"/>
      <sheetName val="시설물"/>
      <sheetName val="식재출력용"/>
      <sheetName val="유지관리"/>
      <sheetName val="단위수량산출"/>
      <sheetName val="원형맨홀수량"/>
      <sheetName val="기기리스트"/>
      <sheetName val="01"/>
      <sheetName val="연돌일위집계"/>
      <sheetName val="VENDOR LIST"/>
      <sheetName val="단면치수"/>
      <sheetName val="교차구"/>
      <sheetName val="입찰견적보고서"/>
      <sheetName val="일반공사"/>
      <sheetName val="데리네이타현황"/>
      <sheetName val="사  업  비  수  지  예  산  서"/>
      <sheetName val="암거(내역)"/>
      <sheetName val="sun"/>
      <sheetName val="최종견"/>
      <sheetName val="경사수로"/>
      <sheetName val="D16"/>
      <sheetName val="D25"/>
      <sheetName val="D22"/>
      <sheetName val="예산M11A"/>
      <sheetName val="자료입력"/>
      <sheetName val="대전-교대(A1-A2)"/>
      <sheetName val="8-1"/>
      <sheetName val="물가"/>
      <sheetName val="우배수"/>
      <sheetName val="설명"/>
      <sheetName val="wing"/>
      <sheetName val="98비정기소모"/>
      <sheetName val="TYPE1"/>
      <sheetName val="입력자료모음"/>
      <sheetName val="원가계산서(공사)"/>
      <sheetName val="식재가격"/>
      <sheetName val="식재총괄"/>
      <sheetName val="일위목록"/>
      <sheetName val="2000년1차"/>
      <sheetName val="구조물철거타공정이월"/>
      <sheetName val="수목데이타 "/>
      <sheetName val="토공(우물통,기타)_2"/>
      <sheetName val="내역서_(2)2"/>
      <sheetName val="횡_연장2"/>
      <sheetName val="토공(우물통,기타)_"/>
      <sheetName val="내역서_(2)"/>
      <sheetName val="횡_연장"/>
      <sheetName val="토공(우물통,기타)_1"/>
      <sheetName val="내역서_(2)1"/>
      <sheetName val="횡_연장1"/>
      <sheetName val="하부철근수량"/>
      <sheetName val="적용기준"/>
      <sheetName val="지주토목내역서"/>
      <sheetName val="몰탈재료산출"/>
      <sheetName val="G.R300경비"/>
      <sheetName val="일위대가(건축)"/>
      <sheetName val="6. 직접경비"/>
      <sheetName val="DS기성최종"/>
      <sheetName val="DS설변내역서"/>
      <sheetName val="단가_1_"/>
      <sheetName val="실행내역 "/>
      <sheetName val="ⴭⴭⴭⴭⴭ"/>
      <sheetName val="2001년 건설노임"/>
      <sheetName val="98지급계획"/>
      <sheetName val="맨홀수량산출"/>
      <sheetName val="E.P.T수량산출서"/>
      <sheetName val="교각별수량"/>
      <sheetName val="단가일람"/>
      <sheetName val="단가적용기준"/>
      <sheetName val="대로근거"/>
      <sheetName val="산근1"/>
      <sheetName val="장비"/>
      <sheetName val="노무"/>
      <sheetName val="돈암사업"/>
      <sheetName val="총요약서"/>
      <sheetName val="지주목시비량산출서"/>
      <sheetName val="1,2공구원가계산서"/>
      <sheetName val="2공구산출내역"/>
      <sheetName val="1공구산출내역서"/>
      <sheetName val="1-3.조건,바닥판 "/>
      <sheetName val="설계명세서"/>
      <sheetName val="EPro"/>
      <sheetName val="오존실배관내역"/>
      <sheetName val="특별교실"/>
      <sheetName val="옹벽1"/>
      <sheetName val="맨홀토공산출"/>
      <sheetName val="AHU집계"/>
      <sheetName val="BSD (2)"/>
      <sheetName val="Proposal"/>
      <sheetName val="CALCULATION"/>
      <sheetName val="토적표"/>
      <sheetName val="Front"/>
      <sheetName val="월말"/>
      <sheetName val="출입자명단"/>
      <sheetName val="000000"/>
      <sheetName val="총내역서"/>
      <sheetName val="경관내역"/>
      <sheetName val="가로등내역"/>
      <sheetName val="영상수량산출"/>
      <sheetName val="경관수량산출"/>
      <sheetName val="가로등수량산출"/>
      <sheetName val="영상단가대비표 "/>
      <sheetName val="경관단가대비표"/>
      <sheetName val="배관"/>
      <sheetName val="일위대가1"/>
      <sheetName val="사용성검토"/>
      <sheetName val="직접인건비"/>
      <sheetName val="깨기수량"/>
      <sheetName val="PANEL_중량산출1"/>
      <sheetName val="plan&amp;section_of_foundation1"/>
      <sheetName val="노원열병합__건축공사기성내역서1"/>
      <sheetName val="CT_1"/>
      <sheetName val="2F_회의실견적(5_14_일대)1"/>
      <sheetName val="조도계산서_(도서)1"/>
      <sheetName val="96물가_CODE1"/>
      <sheetName val="sum1_(2)"/>
      <sheetName val="1_설계조건"/>
      <sheetName val="CP-E2_(품셈표)1"/>
      <sheetName val="전차선로_물량표"/>
      <sheetName val="반중력식옹벽3_5"/>
      <sheetName val="6PILE__(돌출)"/>
      <sheetName val="신규_수주분(사용자_정의)"/>
      <sheetName val="화재_탐지_설비1"/>
      <sheetName val="소상_&quot;1&quot;1"/>
      <sheetName val="11월_가격"/>
      <sheetName val="1000_DB구축_부표"/>
      <sheetName val="준검_내역서"/>
      <sheetName val="여방토공_"/>
      <sheetName val="내역서1999_8최종"/>
      <sheetName val="Data_Vol"/>
      <sheetName val="11_단가비교표_"/>
      <sheetName val="16_기계경비산출내역_"/>
      <sheetName val="Galaxy_소비자가격표"/>
      <sheetName val="Oper_Amount"/>
      <sheetName val="8_PILE__(돌출)"/>
      <sheetName val="입출재고현황_(2)"/>
      <sheetName val="조도계산서__도서_"/>
      <sheetName val="교각철근_(기초)"/>
      <sheetName val="교각철근_(구체+기초)"/>
      <sheetName val="플랜트_설치"/>
      <sheetName val="암거집계_"/>
      <sheetName val="견적대비_견적서"/>
      <sheetName val="BASIC_(2)"/>
      <sheetName val="원가_(2)"/>
      <sheetName val="남양시작동자105노65기1_3화1_2"/>
      <sheetName val="별표_"/>
      <sheetName val="3련_BOX"/>
      <sheetName val="7_1_자재단가표(케이블)"/>
      <sheetName val="변압기_및_발전기_용량"/>
      <sheetName val="Sheet1_(2)"/>
      <sheetName val="TRE_TABLE"/>
      <sheetName val="노무비_근거"/>
      <sheetName val="_HIT-&gt;HMC_견적(3900)"/>
      <sheetName val="단가표_"/>
      <sheetName val="Cost_bd-&quot;A&quot;"/>
      <sheetName val="전선_및_전선관"/>
      <sheetName val="_견적서"/>
      <sheetName val="보험료산출"/>
      <sheetName val="PIPE내역(FCN)"/>
      <sheetName val="설비내역서"/>
      <sheetName val="전기내역서"/>
      <sheetName val="원형측구(B-type)"/>
      <sheetName val="SW개발대상목록(기능점수)"/>
      <sheetName val="9.1지하2층하부보"/>
      <sheetName val="anchor"/>
      <sheetName val="산수배수"/>
      <sheetName val="서울대규장각_가시설흙막이_"/>
      <sheetName val="각종양식"/>
      <sheetName val="횡배수관재료-"/>
      <sheetName val="계산서(직선부)"/>
      <sheetName val="포장재료집계표"/>
      <sheetName val="콘크리트측구연장"/>
      <sheetName val="-몰탈콘크리트"/>
      <sheetName val="-배수구조물공토공"/>
      <sheetName val="기성내역서"/>
      <sheetName val="기본DATA"/>
      <sheetName val="원가계산하도"/>
      <sheetName val="가정오수"/>
      <sheetName val="잔수량(작성)"/>
      <sheetName val="토공총괄표"/>
      <sheetName val="물건도(원본)"/>
      <sheetName val="적용단위길이"/>
      <sheetName val="피벗테이블데이터분석"/>
      <sheetName val="특수기호강도거푸집"/>
      <sheetName val="종배수관면벽신"/>
      <sheetName val="종배수관(신)"/>
      <sheetName val="견적대비"/>
      <sheetName val="guard(mac)"/>
      <sheetName val="내역서(삼호)"/>
      <sheetName val="규격"/>
      <sheetName val="입고장부 (4)"/>
      <sheetName val="추가예산"/>
      <sheetName val="공사손익실적"/>
      <sheetName val="기초공"/>
      <sheetName val="TABLE DB"/>
      <sheetName val="쌍용 data base"/>
      <sheetName val="견적보고(총액)"/>
      <sheetName val="Sheet4"/>
      <sheetName val="C.배수관공"/>
      <sheetName val="비용"/>
      <sheetName val="4.2.1 마루높이 검토"/>
      <sheetName val="타견적(을)"/>
      <sheetName val="마산방향"/>
      <sheetName val="사리부설"/>
      <sheetName val="요율"/>
      <sheetName val="일위집계(기존)"/>
      <sheetName val="제경비"/>
      <sheetName val="배수공 시멘트 및 골재량 산출"/>
      <sheetName val="SANTOGO"/>
      <sheetName val="SANBAISU"/>
      <sheetName val="3.현장배치"/>
      <sheetName val="96노임기준"/>
      <sheetName val="깨기"/>
      <sheetName val="공사명입력"/>
      <sheetName val="근로자자료입력"/>
      <sheetName val="참고자료"/>
      <sheetName val="도급예산내역서봉투"/>
      <sheetName val="도급예산내역서총괄표"/>
      <sheetName val="설계산출표지"/>
      <sheetName val="을부담운반비"/>
      <sheetName val="운반비산출"/>
      <sheetName val="AS포장복구 "/>
      <sheetName val="STEEL BOX 단면설계(SEC.8)"/>
      <sheetName val="물량표"/>
      <sheetName val="역T형교대(말뚝기초)"/>
      <sheetName val="관로공표지"/>
      <sheetName val="FOOTING단면력"/>
      <sheetName val="뚝토공"/>
      <sheetName val="빗물받이(910-510-410)"/>
      <sheetName val="평가데이터"/>
      <sheetName val="첨부1-1"/>
      <sheetName val="1. 설계서-갑지"/>
      <sheetName val="2. 설계서-을지"/>
      <sheetName val="3. 산출기계"/>
      <sheetName val="4. 산출전기"/>
      <sheetName val="5. 일위대가목록"/>
      <sheetName val="6. 일위대가 "/>
      <sheetName val="7. 물가조사"/>
      <sheetName val="8. 견적대비"/>
      <sheetName val="9. 시중노임"/>
      <sheetName val="회사기초자료"/>
      <sheetName val="단漰_x001d_潼"/>
      <sheetName val="참조"/>
      <sheetName val="TARGET"/>
      <sheetName val="통합"/>
      <sheetName val="8-3기계경비"/>
      <sheetName val="공통(20-91)"/>
      <sheetName val="궤간정정"/>
      <sheetName val="면(37)"/>
      <sheetName val="면맞춤593-693"/>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721-739"/>
      <sheetName val="골재집계"/>
      <sheetName val="공종별 집계"/>
      <sheetName val="호안공"/>
      <sheetName val="H-PILE수량집계"/>
      <sheetName val="하도관리"/>
      <sheetName val="확약서"/>
      <sheetName val="석축설면"/>
      <sheetName val="초기화면"/>
      <sheetName val="중기단가목록"/>
      <sheetName val="설계내역서"/>
      <sheetName val="일위내역"/>
      <sheetName val="지급자재조서"/>
      <sheetName val="일위목차"/>
      <sheetName val="24.보증금(전신전화가입권)"/>
      <sheetName val="계정code"/>
      <sheetName val="시산표"/>
      <sheetName val="비교1"/>
      <sheetName val="1.2.1 마루높이결정"/>
      <sheetName val="3.공통공사대비"/>
      <sheetName val="총蚨ϖ"/>
      <sheetName val="총蓨ώ"/>
      <sheetName val="총벝l"/>
      <sheetName val="총벝ê"/>
      <sheetName val="우棌"/>
      <sheetName val="F4-F7"/>
      <sheetName val="현장식당(1)"/>
      <sheetName val="가시설단위수량"/>
      <sheetName val="eq_data"/>
      <sheetName val="현장관리비"/>
      <sheetName val="군자4교하부-Ö_x0000_"/>
      <sheetName val="실행예산서"/>
      <sheetName val="종합단가표"/>
      <sheetName val="woo(mac)"/>
      <sheetName val="물가자료"/>
      <sheetName val="부대집계1"/>
      <sheetName val="가도단위"/>
      <sheetName val="11.자재단가"/>
      <sheetName val="NEGO"/>
      <sheetName val="본사공가현황"/>
      <sheetName val="구천"/>
      <sheetName val="실행내역서_1"/>
      <sheetName val="예시_(수정_및_삭제금지)"/>
      <sheetName val="CHITIET_VL-NC"/>
      <sheetName val="DON_GIA"/>
      <sheetName val="7_경제성결과"/>
      <sheetName val="I_설계조건"/>
      <sheetName val="배수내역_(2)"/>
      <sheetName val="1__설계조건_2_단면가정_3__하중계산"/>
      <sheetName val="DATA_입력란"/>
      <sheetName val="수량산출서_(2)"/>
      <sheetName val="배수공_시멘트_및_골재량_산출"/>
      <sheetName val="배관배선_단가조사"/>
      <sheetName val="환기시설_(1)"/>
      <sheetName val="환기시설_(2)"/>
      <sheetName val="EQUIPMENT_-2"/>
      <sheetName val="수량산출서_갑지"/>
      <sheetName val="영상단가대비표_"/>
      <sheetName val="_냉각수펌프"/>
      <sheetName val="설계예산서(2016년_보안등_신설공사_단가계약-)_xls"/>
      <sheetName val="3BL공동구_수량"/>
      <sheetName val="L형_옹벽"/>
      <sheetName val="우수공"/>
      <sheetName val="단락전류-A"/>
      <sheetName val="경비2내역"/>
      <sheetName val="95년12월말"/>
      <sheetName val="basic_info"/>
      <sheetName val="구조물터파기수량집계"/>
      <sheetName val="23"/>
      <sheetName val="제품별"/>
      <sheetName val="내역_ver1.0"/>
      <sheetName val="일위총괄표"/>
      <sheetName val="증감내역서"/>
      <sheetName val="기계경비일람"/>
      <sheetName val="범례표"/>
      <sheetName val="투찰"/>
      <sheetName val="전기자료"/>
      <sheetName val="총_x0000_ϭ"/>
      <sheetName val="우륀"/>
      <sheetName val="식재ط"/>
      <sheetName val="총_x0002__x0000_"/>
      <sheetName val="40총괄"/>
      <sheetName val="40집계"/>
      <sheetName val="부적합유형"/>
      <sheetName val="부적합 유형"/>
      <sheetName val="교량data"/>
      <sheetName val="진행 DATA (2)"/>
      <sheetName val="품의양"/>
      <sheetName val="Assets"/>
      <sheetName val="CC Down load 0716"/>
      <sheetName val="END직무"/>
      <sheetName val="linehaul cost model (2)"/>
      <sheetName val="__Data__"/>
      <sheetName val="Common Wheat"/>
      <sheetName val="トピックス"/>
      <sheetName val="2 카드채권(대출포함)"/>
      <sheetName val="직접경비"/>
      <sheetName val="일반수량총괄집계"/>
      <sheetName val="6공구(당초)"/>
      <sheetName val="Calcs"/>
      <sheetName val="CVT산정"/>
      <sheetName val="건축공사 집계표"/>
      <sheetName val="골조"/>
      <sheetName val="근생APT-신마감"/>
      <sheetName val="복지관_FIART"/>
      <sheetName val="근생APT-FIART"/>
      <sheetName val="근생-FIART"/>
      <sheetName val="시설물일위"/>
      <sheetName val="토공"/>
      <sheetName val="품셈TABLE"/>
      <sheetName val="시점교대"/>
      <sheetName val="총괄BOQ"/>
      <sheetName val="골조시행"/>
      <sheetName val="BOX1"/>
      <sheetName val="기초분물량표"/>
      <sheetName val="설치물량표"/>
      <sheetName val="철거분물량표"/>
      <sheetName val="원설계"/>
      <sheetName val="수량"/>
      <sheetName val="부표단가,총괄표"/>
      <sheetName val="진고설계"/>
      <sheetName val="벽산건설"/>
      <sheetName val="FORM-0"/>
      <sheetName val="Trans"/>
      <sheetName val="노무비(전지2기)"/>
      <sheetName val="노임단가표"/>
      <sheetName val="소일위대가코드표"/>
      <sheetName val="05년"/>
      <sheetName val="설계내역"/>
      <sheetName val="이름정의"/>
      <sheetName val="데이터"/>
      <sheetName val=" 내역"/>
      <sheetName val="분양가표"/>
      <sheetName val="잔공사현황"/>
      <sheetName val="3.CCTV설비공사"/>
      <sheetName val="b"/>
      <sheetName val="Bill 2.2 Villa 2 beds"/>
      <sheetName val="一発シート"/>
      <sheetName val="날개벽(시점좌측)"/>
      <sheetName val="식재품셈"/>
      <sheetName val="1.개요"/>
      <sheetName val="소요자재명세서2"/>
      <sheetName val="원본"/>
      <sheetName val="사업수지"/>
      <sheetName val="총_x0010__x0000_"/>
      <sheetName val="총肸"/>
      <sheetName val="총Ῐᅯ"/>
      <sheetName val="총葨ù"/>
      <sheetName val="총_x0005__x0000_"/>
      <sheetName val="유지관_x0000_"/>
      <sheetName val="수량산출서-2"/>
      <sheetName val="내역(전체)"/>
      <sheetName val="양수장"/>
      <sheetName val="양수장내역"/>
      <sheetName val="외천교"/>
      <sheetName val="표지 (2)"/>
      <sheetName val="지사인원사무실"/>
      <sheetName val="입력"/>
      <sheetName val="DOGI"/>
      <sheetName val="원가서"/>
      <sheetName val="물가시세표"/>
      <sheetName val="감액총괄표"/>
      <sheetName val="내역(영일)"/>
      <sheetName val="내역(입찰)"/>
      <sheetName val="TEST1"/>
      <sheetName val="제안서입력"/>
      <sheetName val="절감계산"/>
      <sheetName val="총집계표"/>
      <sheetName val="공양식"/>
      <sheetName val="계수시트"/>
      <sheetName val="주식"/>
      <sheetName val="철근량"/>
      <sheetName val="단 box"/>
      <sheetName val="총 괄 표"/>
      <sheetName val="금주1교"/>
      <sheetName val="신림자금"/>
      <sheetName val=" 총괄표"/>
      <sheetName val="자재목록"/>
      <sheetName val="중기목록"/>
      <sheetName val="일반부표"/>
      <sheetName val="일위산출"/>
      <sheetName val="J형측구단위수량"/>
      <sheetName val="횡배수관집현황_2공구_"/>
      <sheetName val="연습"/>
      <sheetName val="sheet10"/>
      <sheetName val="단면 (2)"/>
      <sheetName val="입찰내역 발주처 양식"/>
      <sheetName val="설계서을"/>
      <sheetName val="EQ-R1"/>
      <sheetName val="[TOTAL.xls]___________________2"/>
      <sheetName val="c_balju"/>
      <sheetName val="간접"/>
      <sheetName val="VS P-Q"/>
      <sheetName val="7 th"/>
      <sheetName val="C_DATA"/>
      <sheetName val="내역서01"/>
      <sheetName val="전체내역 (2)"/>
      <sheetName val="은행코드"/>
      <sheetName val="주형"/>
      <sheetName val="단가 (2)"/>
      <sheetName val="INFO"/>
      <sheetName val="지장물C"/>
      <sheetName val="하수급견적대비"/>
      <sheetName val="AS복구"/>
      <sheetName val="중기터파기"/>
      <sheetName val="변수값"/>
      <sheetName val="중기상차"/>
      <sheetName val="산거각호표"/>
      <sheetName val="예산명세서"/>
      <sheetName val="rpcc"/>
      <sheetName val="옹벽"/>
      <sheetName val="TOTAL.xls"/>
      <sheetName val="안정검토(온1瀀"/>
      <sheetName val="안정검토(온1瀕"/>
      <sheetName val="식재퀀濟叏"/>
      <sheetName val="식재က"/>
      <sheetName val="식재Ⴒ꿦휅"/>
      <sheetName val="인건비 "/>
      <sheetName val="토적"/>
      <sheetName val="기계공사"/>
      <sheetName val="공통부대비"/>
      <sheetName val="회로내역(승인䠎"/>
      <sheetName val="회로내역(승인Ԉ"/>
      <sheetName val="설계산출기초"/>
      <sheetName val="REINF."/>
      <sheetName val="SKETCH"/>
      <sheetName val="LOADS"/>
      <sheetName val="design criteria"/>
      <sheetName val="CHECK1"/>
      <sheetName val="교량"/>
      <sheetName val="산출내역서"/>
      <sheetName val="전기일위목록"/>
      <sheetName val="안_x0000__x0000_"/>
      <sheetName val="수량산출서 (ૐƴ"/>
      <sheetName val="수량산출서 (柖"/>
      <sheetName val="수량산출서 (_x0000__x0000_"/>
      <sheetName val="수량산출서 (葔ǯ"/>
      <sheetName val="가설"/>
      <sheetName val="경상"/>
      <sheetName val="94"/>
      <sheetName val="총_x0000__x0000_"/>
      <sheetName val="총ꊐ˕"/>
      <sheetName val="암거ၒ"/>
      <sheetName val="예산계획"/>
      <sheetName val="[TOTAL.xls]______D_2001_______3"/>
      <sheetName val="[TOTAL.xls]______D_2001_______2"/>
      <sheetName val="[TOTAL.xls]______D_2001_______4"/>
      <sheetName val="[TOTAL.xls]______D_2001_______5"/>
      <sheetName val="수목단가"/>
      <sheetName val="시설수량표"/>
      <sheetName val="식재수량표"/>
      <sheetName val="가압장구체수량산출서"/>
      <sheetName val="총缀⇐"/>
      <sheetName val="총䮘໪"/>
      <sheetName val="총ꘓÀ"/>
      <sheetName val="총鎠ັ"/>
      <sheetName val="총㳨⎱"/>
      <sheetName val="총౐ʥ"/>
      <sheetName val="총ꊐʮ"/>
      <sheetName val="집수정(600-700)"/>
      <sheetName val="공내역"/>
      <sheetName val="1-3_조건,바닥판_"/>
      <sheetName val="입고장부_(4)"/>
      <sheetName val="TABLE_DB"/>
      <sheetName val="쌍용_data_base"/>
      <sheetName val="3_현장배치"/>
      <sheetName val="실행내역_"/>
      <sheetName val="AS포장복구_"/>
      <sheetName val="anaysis_sheet"/>
      <sheetName val="재무가정"/>
      <sheetName val="1"/>
      <sheetName val="관람석제출"/>
      <sheetName val="암거날개벽"/>
      <sheetName val="X68"/>
      <sheetName val="2.대외공문"/>
      <sheetName val="생산DATA"/>
      <sheetName val="판매DATA"/>
      <sheetName val="평가차손90"/>
      <sheetName val="DAT(목표)"/>
      <sheetName val="생산"/>
      <sheetName val="진도현황"/>
      <sheetName val="controll"/>
      <sheetName val="CoA map"/>
      <sheetName val="선급비용"/>
      <sheetName val="대외공문"/>
      <sheetName val="견적 (2)"/>
      <sheetName val="평균H"/>
      <sheetName val="아파트 "/>
      <sheetName val="금융"/>
      <sheetName val="산근"/>
      <sheetName val="시중노임단가"/>
      <sheetName val="C.C RIAL접지"/>
      <sheetName val="전선관부설(1)"/>
      <sheetName val="전선관부설(2)"/>
      <sheetName val="조명TOWER보호대기초"/>
      <sheetName val="울타리기둥기초"/>
      <sheetName val="PAD TR보호대기초"/>
      <sheetName val="울타리출입문기초"/>
      <sheetName val="조명탑기초-32m용"/>
      <sheetName val="조명탑기초-20m용"/>
      <sheetName val="PAD TR 기초"/>
      <sheetName val="CCTV POLE기초"/>
      <sheetName val="차량신호등철주기초"/>
      <sheetName val="보행신호등기초"/>
      <sheetName val="조명제어반기초"/>
      <sheetName val="맨홀(&quot;A&quot; TYPE)"/>
      <sheetName val="맨홀(&quot;B&quot; TYPE)"/>
      <sheetName val="맨홀(&quot;C&quot; TYPE)"/>
      <sheetName val="HANDHOLE"/>
      <sheetName val="HANDHOLE(2)"/>
      <sheetName val="예가표"/>
      <sheetName val="설계예산서"/>
      <sheetName val="노무단가"/>
      <sheetName val="안정검토(온1"/>
      <sheetName val="안정검토(온1렷"/>
      <sheetName val="총_xdfcc_"/>
      <sheetName val="PANEL_중량산출2"/>
      <sheetName val="plan&amp;section_of_foundation2"/>
      <sheetName val="노원열병합__건축공사기성내역서2"/>
      <sheetName val="실행내역서_2"/>
      <sheetName val="CT_2"/>
      <sheetName val="2F_회의실견적(5_14_일대)2"/>
      <sheetName val="조도계산서_(도서)2"/>
      <sheetName val="화재_탐지_설비2"/>
      <sheetName val="변압기_및_발전기_용량1"/>
      <sheetName val="96물가_CODE2"/>
      <sheetName val="sum1_(2)1"/>
      <sheetName val="1_설계조건1"/>
      <sheetName val="CP-E2_(품셈표)2"/>
      <sheetName val="전차선로_물량표1"/>
      <sheetName val="반중력식옹벽3_51"/>
      <sheetName val="신규_수주분(사용자_정의)1"/>
      <sheetName val="소상_&quot;1&quot;2"/>
      <sheetName val="11월_가격1"/>
      <sheetName val="1000_DB구축_부표1"/>
      <sheetName val="6PILE__(돌출)1"/>
      <sheetName val="남양시작동자105노65기1_3화1_21"/>
      <sheetName val="별표_1"/>
      <sheetName val="전선_및_전선관1"/>
      <sheetName val="11_단가비교표_1"/>
      <sheetName val="16_기계경비산출내역_1"/>
      <sheetName val="7_1_자재단가표(케이블)1"/>
      <sheetName val="토공(우물통,기타)_3"/>
      <sheetName val="준검_내역서1"/>
      <sheetName val="여방토공_1"/>
      <sheetName val="내역서1999_8최종1"/>
      <sheetName val="견적대비_견적서1"/>
      <sheetName val="내역서_(2)3"/>
      <sheetName val="Data_Vol1"/>
      <sheetName val="Galaxy_소비자가격표1"/>
      <sheetName val="BASIC_(2)1"/>
      <sheetName val="플랜트_설치1"/>
      <sheetName val="입출재고현황_(2)1"/>
      <sheetName val="Sheet1_(2)1"/>
      <sheetName val="Oper_Amount1"/>
      <sheetName val="8_PILE__(돌출)1"/>
      <sheetName val="_견적서1"/>
      <sheetName val="1__설계조건_2_단면가정_3__하중계산1"/>
      <sheetName val="DATA_입력란1"/>
      <sheetName val="I_설계조건1"/>
      <sheetName val="배수내역_(2)1"/>
      <sheetName val="7_경제성결과1"/>
      <sheetName val="Cost_bd-&quot;A&quot;1"/>
      <sheetName val="교각철근_(기초)1"/>
      <sheetName val="교각철근_(구체+기초)1"/>
      <sheetName val="3련_BOX1"/>
      <sheetName val="조도계산서__도서_1"/>
      <sheetName val="원가_(2)1"/>
      <sheetName val="TRE_TABLE1"/>
      <sheetName val="횡_연장3"/>
      <sheetName val="수량산출서_(2)1"/>
      <sheetName val="_HIT-&gt;HMC_견적(3900)1"/>
      <sheetName val="암거집계_1"/>
      <sheetName val="단가표_1"/>
      <sheetName val="노무비_근거1"/>
      <sheetName val="CHITIET_VL-NC1"/>
      <sheetName val="DON_GIA1"/>
      <sheetName val="배관배선_단가조사1"/>
      <sheetName val="EQUIPMENT_-21"/>
      <sheetName val="수량산출서_갑지1"/>
      <sheetName val="1-3_조건,바닥판_1"/>
      <sheetName val="입고장부_(4)1"/>
      <sheetName val="환기시설_(1)1"/>
      <sheetName val="환기시설_(2)1"/>
      <sheetName val="예시_(수정_및_삭제금지)1"/>
      <sheetName val="3BL공동구_수량1"/>
      <sheetName val="L형_옹벽1"/>
      <sheetName val="설계예산서(2016년_보안등_신설공사_단가계약-)_xl1"/>
      <sheetName val="Site_Expenses"/>
      <sheetName val="TABLE_DB1"/>
      <sheetName val="쌍용_data_base1"/>
      <sheetName val="_냉각수펌프1"/>
      <sheetName val="배수공_시멘트_및_골재량_산출1"/>
      <sheetName val="실행내역_1"/>
      <sheetName val="AS포장복구_1"/>
      <sheetName val="BSD_(2)"/>
      <sheetName val="Customer_Databas"/>
      <sheetName val="C_배수관공"/>
      <sheetName val="4_2_1_마루높이_검토"/>
      <sheetName val="3_현장배치1"/>
      <sheetName val="단가대비표_표지"/>
      <sheetName val="영상단가대비표_1"/>
      <sheetName val="단_box"/>
      <sheetName val="내역_ver1_0"/>
      <sheetName val="사__업__비__수__지__예__산__서"/>
      <sheetName val="VENDOR_LIST"/>
      <sheetName val="G_R300경비"/>
      <sheetName val="수목데이타_"/>
      <sheetName val="6__직접경비"/>
      <sheetName val="2001년_건설노임"/>
      <sheetName val="E_P_T수량산출서"/>
      <sheetName val="11_자재단가"/>
      <sheetName val="9_1지하2층하부보"/>
      <sheetName val="표지_(2)"/>
      <sheetName val="단가_(2)"/>
      <sheetName val="STEEL_BOX_단면설계(SEC_8)"/>
      <sheetName val="1__설계서-갑지"/>
      <sheetName val="2__설계서-을지"/>
      <sheetName val="3__산출기계"/>
      <sheetName val="4__산출전기"/>
      <sheetName val="5__일위대가목록"/>
      <sheetName val="6__일위대가_"/>
      <sheetName val="7__물가조사"/>
      <sheetName val="8__견적대비"/>
      <sheetName val="9__시중노임"/>
      <sheetName val="24_보증금(전신전화가입권)"/>
      <sheetName val="3_공통공사대비"/>
      <sheetName val="단면_(2)"/>
      <sheetName val="단漰潼"/>
      <sheetName val="부적합_유형"/>
      <sheetName val="1_개요"/>
      <sheetName val="인건비_"/>
      <sheetName val="3_CCTV설비공사"/>
      <sheetName val="costing_ESDV"/>
      <sheetName val="costing_FE"/>
      <sheetName val="costing_MOV"/>
      <sheetName val="costing_Press"/>
      <sheetName val="개산공사비"/>
      <sheetName val="tower 10ton"/>
      <sheetName val="Sch7a (토요일)"/>
      <sheetName val="업무처리전"/>
      <sheetName val="설비_(FAB)"/>
      <sheetName val="조작대(1연)"/>
      <sheetName val="차선도색수량집계"/>
      <sheetName val="Prices"/>
      <sheetName val="대비표"/>
      <sheetName val="P-J"/>
      <sheetName val="고객리스트 담당자"/>
      <sheetName val="인부노임"/>
      <sheetName val="물가대비표"/>
      <sheetName val="조정금액결과표 (차수별)"/>
      <sheetName val="견적3"/>
      <sheetName val="매입세"/>
      <sheetName val="암거단위-1련"/>
      <sheetName val="취합표"/>
      <sheetName val="물량산출"/>
      <sheetName val="설계조정율"/>
      <sheetName val="배수장공사비"/>
      <sheetName val="대상공사(조_x0011__x0000__x0000_"/>
      <sheetName val="5.모델링"/>
      <sheetName val="식재인부"/>
      <sheetName val="조도계산"/>
      <sheetName val="입찰"/>
      <sheetName val="본공사"/>
      <sheetName val="현경"/>
      <sheetName val="투찰금액"/>
      <sheetName val="BOX날개벽"/>
      <sheetName val="_Users_USER_Downloads_________2"/>
      <sheetName val="쌍송교"/>
      <sheetName val="MEMORY"/>
      <sheetName val="98NS-N"/>
      <sheetName val="군자4교하부-ז_x0000_"/>
      <sheetName val="남춘천IC접속_x0000__x0000__x0005__x0000_"/>
      <sheetName val="3BL공동구 수_x0000_"/>
      <sheetName val="3BL공동구 수嚠"/>
      <sheetName val="3BL공동구 수吐"/>
      <sheetName val="BREAKDOWN(철거설치_x0011_"/>
      <sheetName val="BREAKDOWN(철거설치Æ"/>
      <sheetName val="예산조서"/>
      <sheetName val="9811"/>
      <sheetName val="자  재"/>
      <sheetName val="건축외주"/>
      <sheetName val="샘플표⃨"/>
      <sheetName val="샘플표⣨"/>
      <sheetName val="샘플표쁑"/>
      <sheetName val="샘플표샨"/>
      <sheetName val="2.재료비"/>
      <sheetName val="1.인건비"/>
      <sheetName val="kich thuoc"/>
      <sheetName val="DTHH"/>
      <sheetName val="투자효율분석"/>
      <sheetName val="실행예산"/>
      <sheetName val="Bill_2_2_Villa_2_beds"/>
      <sheetName val="중간부"/>
      <sheetName val="내역(2000년)"/>
      <sheetName val="공통비"/>
      <sheetName val="횡배수관"/>
      <sheetName val="총_x005f_x0000_ϭ"/>
      <sheetName val="총_x005f_x0002__x005f_x0000_"/>
      <sheetName val="총_x005f_x0005__x005f_x0000_"/>
      <sheetName val="유지관_x005f_x0000_"/>
      <sheetName val="총_x005f_xdfcc_"/>
      <sheetName val="총_x005f_x0010__x005f_x0000_"/>
      <sheetName val="군자4교하부-Ö_x005f_x0000_"/>
      <sheetName val="단漰_x005f_x001d_潼"/>
      <sheetName val="[TOTAL.xls]______D_2001_______6"/>
      <sheetName val="[TOTAL.xls]______D_2001_______7"/>
      <sheetName val="본댐설계"/>
      <sheetName val="[TOTAL.xls]__4_c_1_________TO_2"/>
      <sheetName val="순공사비"/>
      <sheetName val="eq. mobilization"/>
      <sheetName val="총焘ʒ"/>
      <sheetName val="총̉"/>
      <sheetName val="우_xdb4a_"/>
      <sheetName val="TARGȞ$"/>
      <sheetName val="안정검토(온1蠷"/>
      <sheetName val="안정검토(온1ჿ"/>
      <sheetName val="작업일ၒ"/>
      <sheetName val="교각토공"/>
      <sheetName val="각형맨홀"/>
      <sheetName val="변경증감내역서"/>
      <sheetName val="계산서(직선부_x0000_"/>
      <sheetName val="(포장)BOQ-실적공사"/>
      <sheetName val="특수선일위대가"/>
      <sheetName val="공문(신)"/>
      <sheetName val="조건 (A)"/>
      <sheetName val="가설개략"/>
      <sheetName val="hvac(제어동)"/>
      <sheetName val="일위대가(목록)"/>
      <sheetName val="_______________2021______2021_2"/>
      <sheetName val="ITB COST"/>
      <sheetName val="工관리비율"/>
      <sheetName val="충주"/>
      <sheetName val="건축2"/>
      <sheetName val="일집"/>
      <sheetName val="유화"/>
      <sheetName val="입찰보고"/>
      <sheetName val="TTL"/>
      <sheetName val="흄관기초"/>
      <sheetName val="견적내역서"/>
      <sheetName val="인천제철"/>
      <sheetName val="일위집계표"/>
      <sheetName val="도급자재"/>
      <sheetName val="실행(표지,갑,을)"/>
      <sheetName val="의정부문예회관변경내역"/>
      <sheetName val="인부신상자료"/>
      <sheetName val="가도공"/>
      <sheetName val="DAN"/>
      <sheetName val="백호우계수"/>
      <sheetName val="노무비단가"/>
      <sheetName val="CAT_5"/>
      <sheetName val="공사요율"/>
      <sheetName val="공종별_집계"/>
      <sheetName val="VS_P-Q"/>
      <sheetName val="1_2_1_마루높이결정"/>
      <sheetName val="2_대외공문"/>
      <sheetName val="CoA_map"/>
      <sheetName val="7_th"/>
      <sheetName val="건축공사_집계표"/>
      <sheetName val="진행_DATA_(2)"/>
      <sheetName val="CC_Down_load_0716"/>
      <sheetName val="linehaul_cost_model_(2)"/>
      <sheetName val="Common_Wheat"/>
      <sheetName val="2_카드채권(대출포함)"/>
      <sheetName val="견적_(2)"/>
      <sheetName val="아파트_"/>
      <sheetName val="tower_10ton"/>
      <sheetName val="전체내역_(2)"/>
      <sheetName val="입찰내역_발주처_양식"/>
      <sheetName val="Sch7a_(토요일)"/>
      <sheetName val="총_괄_표"/>
      <sheetName val="b_balju_cho"/>
      <sheetName val="샘플표⁑"/>
      <sheetName val="FRP배관단가(만수)"/>
      <sheetName val="만수배관단가"/>
      <sheetName val="급수공사"/>
      <sheetName val="TARG＠ͷ"/>
      <sheetName val="설䨕쟛ꀀ"/>
      <sheetName val="1.설계기준 "/>
      <sheetName val="업무분장"/>
      <sheetName val="설계명세"/>
      <sheetName val="배수내역"/>
      <sheetName val="집 계 표"/>
      <sheetName val="CPM챠트"/>
      <sheetName val="1.설계기준"/>
      <sheetName val="계측-정부노임단가"/>
      <sheetName val="7.PILE  (돌출)"/>
      <sheetName val="DHEQSU_x0000__x0000_"/>
      <sheetName val="1차 내역서"/>
      <sheetName val="파일"/>
      <sheetName val="2.1  노무비 평균단가산출"/>
      <sheetName val="음봉방향"/>
      <sheetName val="GI-LIST"/>
      <sheetName val="가설건물"/>
      <sheetName val="지원5월"/>
      <sheetName val="CAPVC"/>
      <sheetName val="보차도경계석"/>
      <sheetName val="연령_x0000__x0000_"/>
      <sheetName val="GEN"/>
      <sheetName val="시멘트"/>
      <sheetName val="_내역"/>
      <sheetName val="_총괄표"/>
      <sheetName val="토적계산서"/>
      <sheetName val="상세내역서"/>
      <sheetName val="#2-3 일위대가"/>
      <sheetName val="#2-4 단가대비표"/>
      <sheetName val="PROJECT BRIEF(EX.NEW)"/>
      <sheetName val="G.R300경颳"/>
      <sheetName val="노임단가명세표"/>
      <sheetName val="0226"/>
      <sheetName val="안정검토(온1ȕ"/>
      <sheetName val="용수량(생활용수)"/>
      <sheetName val="제잡비계산"/>
      <sheetName val="지불내역(장비비)"/>
      <sheetName val="단가조사표"/>
      <sheetName val="SCH"/>
      <sheetName val="[TOTAL.xls]__4_c_1_________TO_3"/>
      <sheetName val="VVVVVVVa"/>
      <sheetName val="차량구입"/>
      <sheetName val="장비가동"/>
      <sheetName val="현장경비"/>
      <sheetName val="원가계산(샷시포함총괄ESC)"/>
      <sheetName val="입력데이타"/>
      <sheetName val="안"/>
      <sheetName val="간접비"/>
      <sheetName val="유림_x0000__x0000_"/>
      <sheetName val="TOTAL_BOQ"/>
      <sheetName val="3BL공동구 수_x0005_"/>
      <sheetName val="경계석수량집계"/>
      <sheetName val="경비"/>
      <sheetName val="Sheet16"/>
      <sheetName val="토공구역구분(출력안함)"/>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양식_자재단가조사표"/>
      <sheetName val="단중표"/>
      <sheetName val="초기화면1"/>
      <sheetName val="문서처리전"/>
      <sheetName val="교육계획"/>
      <sheetName val="총괄뀀"/>
      <sheetName val="1호인버트수량"/>
      <sheetName val="총?"/>
      <sheetName val="database"/>
      <sheetName val="방배동내역 (총괄)"/>
      <sheetName val="cost9702"/>
      <sheetName val="실내건축일위대가"/>
      <sheetName val="토목내역"/>
      <sheetName val=" 갑  지 "/>
      <sheetName val="BM"/>
      <sheetName val="Adimi bldg"/>
      <sheetName val="Pump House"/>
      <sheetName val="Fuel Regu Station"/>
      <sheetName val="WEON"/>
      <sheetName val="pile bearing capa &amp; arrenge"/>
      <sheetName val="design load"/>
      <sheetName val="working load at the btm ft."/>
      <sheetName val="stability check"/>
      <sheetName val="지명 안내게시판"/>
      <sheetName val="기계상세"/>
      <sheetName val="FC-101"/>
      <sheetName val="TB-내역서"/>
      <sheetName val="SILICATE"/>
      <sheetName val="Option"/>
      <sheetName val="BLR-S"/>
      <sheetName val="뜃맟뭁돽띿맟?-BLDG"/>
      <sheetName val="배관내역서"/>
      <sheetName val="목공사품의서"/>
      <sheetName val="인사자료총집계"/>
      <sheetName val="cash"/>
      <sheetName val="1.우편집중내역서"/>
      <sheetName val="총Ć_x0000_"/>
      <sheetName val="최적단면"/>
      <sheetName val="PART_DISCOUNT"/>
      <sheetName val="공사대장"/>
      <sheetName val="주안3차A-_x0000_"/>
      <sheetName val="토사聢ἂ堃ꊐ"/>
      <sheetName val="2_재료비"/>
      <sheetName val="1_인건비"/>
      <sheetName val="eq__mobilization"/>
      <sheetName val="5_모델링"/>
      <sheetName val="TOTAL_xls"/>
      <sheetName val="[TOTAL_xls]___________________2"/>
      <sheetName val="EQT-ESTN"/>
      <sheetName val="CAUDIT"/>
      <sheetName val="기준정보"/>
      <sheetName val="C &amp; G RHS"/>
      <sheetName val="G2설비도급"/>
      <sheetName val="DUT-BAT1"/>
      <sheetName val="적용환율"/>
      <sheetName val="h-013211-2"/>
      <sheetName val="PANEL_중량산출3"/>
      <sheetName val="노원열병합__건축공사기성내역서3"/>
      <sheetName val="plan&amp;section_of_foundation3"/>
      <sheetName val="실행내역서_3"/>
      <sheetName val="CT_3"/>
      <sheetName val="2F_회의실견적(5_14_일대)3"/>
      <sheetName val="조도계산서_(도서)3"/>
      <sheetName val="96물가_CODE3"/>
      <sheetName val="sum1_(2)2"/>
      <sheetName val="토공(우물통,기타)_4"/>
      <sheetName val="준검_내역서2"/>
      <sheetName val="여방토공_2"/>
      <sheetName val="화재_탐지_설비3"/>
      <sheetName val="신규_수주분(사용자_정의)2"/>
      <sheetName val="11_단가비교표_2"/>
      <sheetName val="16_기계경비산출내역_2"/>
      <sheetName val="1_설계조건2"/>
      <sheetName val="CP-E2_(품셈표)3"/>
      <sheetName val="전차선로_물량표2"/>
      <sheetName val="반중력식옹벽3_52"/>
      <sheetName val="소상_&quot;1&quot;3"/>
      <sheetName val="11월_가격2"/>
      <sheetName val="1000_DB구축_부표2"/>
      <sheetName val="6PILE__(돌출)2"/>
      <sheetName val="내역서1999_8최종2"/>
      <sheetName val="입출재고현황_(2)2"/>
      <sheetName val="Data_Vol2"/>
      <sheetName val="Galaxy_소비자가격표2"/>
      <sheetName val="8_PILE__(돌출)2"/>
      <sheetName val="Oper_Amount2"/>
      <sheetName val="_견적서2"/>
      <sheetName val="Cost_bd-&quot;A&quot;2"/>
      <sheetName val="7_경제성결과2"/>
      <sheetName val="배수내역_(2)2"/>
      <sheetName val="조도계산서__도서_2"/>
      <sheetName val="견적대비_견적서2"/>
      <sheetName val="BASIC_(2)2"/>
      <sheetName val="남양시작동자105노65기1_3화1_22"/>
      <sheetName val="별표_2"/>
      <sheetName val="7_1_자재단가표(케이블)2"/>
      <sheetName val="전선_및_전선관2"/>
      <sheetName val="내역서_(2)4"/>
      <sheetName val="플랜트_설치2"/>
      <sheetName val="Sheet1_(2)2"/>
      <sheetName val="변압기_및_발전기_용량2"/>
      <sheetName val="교각철근_(기초)2"/>
      <sheetName val="교각철근_(구체+기초)2"/>
      <sheetName val="원가_(2)2"/>
      <sheetName val="TRE_TABLE2"/>
      <sheetName val="_HIT-&gt;HMC_견적(3900)2"/>
      <sheetName val="횡_연장4"/>
      <sheetName val="암거집계_2"/>
      <sheetName val="단가표_2"/>
      <sheetName val="노무비_근거2"/>
      <sheetName val="CHITIET_VL-NC2"/>
      <sheetName val="DON_GIA2"/>
      <sheetName val="3련_BOX2"/>
      <sheetName val="EQUIPMENT_-22"/>
      <sheetName val="수량산출서_(2)2"/>
      <sheetName val="_냉각수펌프2"/>
      <sheetName val="I_설계조건2"/>
      <sheetName val="Customer_Databas1"/>
      <sheetName val="3BL공동구_수량2"/>
      <sheetName val="L형_옹벽2"/>
      <sheetName val="배관배선_단가조사2"/>
      <sheetName val="환기시설_(1)2"/>
      <sheetName val="환기시설_(2)2"/>
      <sheetName val="수량산출서_갑지2"/>
      <sheetName val="1__설계조건_2_단면가정_3__하중계산2"/>
      <sheetName val="DATA_입력란2"/>
      <sheetName val="예시_(수정_및_삭제금지)2"/>
      <sheetName val="설계예산서(2016년_보안등_신설공사_단가계약-)_xl2"/>
      <sheetName val="1-3_조건,바닥판_2"/>
      <sheetName val="입고장부_(4)2"/>
      <sheetName val="TABLE_DB2"/>
      <sheetName val="쌍용_data_base2"/>
      <sheetName val="C_배수관공1"/>
      <sheetName val="4_2_1_마루높이_검토1"/>
      <sheetName val="배수공_시멘트_및_골재량_산출2"/>
      <sheetName val="3_현장배치2"/>
      <sheetName val="Site_Expenses1"/>
      <sheetName val="BSD_(2)1"/>
      <sheetName val="단가대비표_표지1"/>
      <sheetName val="사__업__비__수__지__예__산__서1"/>
      <sheetName val="VENDOR_LIST1"/>
      <sheetName val="9_1지하2층하부보1"/>
      <sheetName val="실행내역_2"/>
      <sheetName val="AS포장복구_2"/>
      <sheetName val="영상단가대비표_2"/>
      <sheetName val="STEEL_BOX_단면설계(SEC_8)1"/>
      <sheetName val="G_R300경비1"/>
      <sheetName val="11_자재단가1"/>
      <sheetName val="3_공통공사대비1"/>
      <sheetName val="내역_ver1_01"/>
      <sheetName val="수목데이타_1"/>
      <sheetName val="6__직접경비1"/>
      <sheetName val="2001년_건설노임1"/>
      <sheetName val="E_P_T수량산출서1"/>
      <sheetName val="3_CCTV설비공사1"/>
      <sheetName val="부적합_유형1"/>
      <sheetName val="24_보증금(전신전화가입권)1"/>
      <sheetName val="1__설계서-갑지1"/>
      <sheetName val="2__설계서-을지1"/>
      <sheetName val="3__산출기계1"/>
      <sheetName val="4__산출전기1"/>
      <sheetName val="5__일위대가목록1"/>
      <sheetName val="6__일위대가_1"/>
      <sheetName val="7__물가조사1"/>
      <sheetName val="8__견적대비1"/>
      <sheetName val="9__시중노임1"/>
      <sheetName val="Bill_2_2_Villa_2_beds1"/>
      <sheetName val="1_개요1"/>
      <sheetName val="표지_(2)1"/>
      <sheetName val="단면_(2)1"/>
      <sheetName val="단_box1"/>
      <sheetName val="단가_(2)1"/>
      <sheetName val="인건비_1"/>
      <sheetName val="고객리스트_담당자"/>
      <sheetName val="C_C_RIAL접지"/>
      <sheetName val="PAD_TR보호대기초"/>
      <sheetName val="PAD_TR_기초"/>
      <sheetName val="CCTV_POLE기초"/>
      <sheetName val="맨홀(&quot;A&quot;_TYPE)"/>
      <sheetName val="맨홀(&quot;B&quot;_TYPE)"/>
      <sheetName val="맨홀(&quot;C&quot;_TYPE)"/>
      <sheetName val="조정금액결과표_(차수별)"/>
      <sheetName val="대상공사(조"/>
      <sheetName val="REINF_"/>
      <sheetName val="design_criteria"/>
      <sheetName val="kich_thuoc"/>
      <sheetName val="[TOTAL_xls]______D_2001_______3"/>
      <sheetName val="[TOTAL_xls]______D_2001_______2"/>
      <sheetName val="[TOTAL_xls]______D_2001_______4"/>
      <sheetName val="3BL공동구_수"/>
      <sheetName val="3BL공동구_수嚠"/>
      <sheetName val="3BL공동구_수吐"/>
      <sheetName val="자__재"/>
      <sheetName val="기성내역"/>
      <sheetName val="연락처"/>
      <sheetName val="설계예산"/>
      <sheetName val="3.하중산정4.지지력"/>
      <sheetName val="지수적용공사비내역서"/>
      <sheetName val="시설장비"/>
      <sheetName val="L형집계"/>
      <sheetName val="FCU (2)"/>
      <sheetName val="양식"/>
      <sheetName val="계산DATA입력"/>
      <sheetName val="상세 계산 내역"/>
      <sheetName val="계산정보"/>
      <sheetName val="적용토목"/>
      <sheetName val="지하"/>
      <sheetName val="환산TB"/>
      <sheetName val="월별손익"/>
      <sheetName val="SHEET PILE단가"/>
      <sheetName val="기준가"/>
      <sheetName val="Summary Sheets"/>
      <sheetName val="구성비"/>
      <sheetName val="1월"/>
      <sheetName val="L형 옹_x0000_"/>
      <sheetName val="C__Users_skya1_Desktop________2"/>
      <sheetName val="유림䳆꽆"/>
      <sheetName val="기기嶘◙ﰐ"/>
      <sheetName val="토류Y_x0000_"/>
      <sheetName val="DATASHT2"/>
      <sheetName val="POL6차-PIPING"/>
      <sheetName val="준검_내역_x0000_"/>
      <sheetName val="1SPAN"/>
      <sheetName val="xxxxxx"/>
      <sheetName val="Sheet6"/>
      <sheetName val="Sheet8"/>
      <sheetName val="Sheet11"/>
      <sheetName val="Sheet12"/>
      <sheetName val="Sheet15"/>
      <sheetName val="펌프부하"/>
      <sheetName val="Site Exp_x0000__x0000_Ā_x0002__x0000_"/>
      <sheetName val="Site Exp_x0000__x0000_∀_x0002__x0000_"/>
      <sheetName val="말뚝물량"/>
      <sheetName val="[TOTAL.xls]__4_c_1_________TO_7"/>
      <sheetName val="[TOTAL.xls]__4_c_1_________TO_5"/>
      <sheetName val="[TOTAL.xls]__4_c_1_________TO_4"/>
      <sheetName val="[TOTAL.xls]__4_c_1_________TO_6"/>
      <sheetName val="[TOTAL.xls]__4_c_1_________TO_8"/>
      <sheetName val="폐기물산출"/>
      <sheetName val="노면및방향"/>
      <sheetName val="실적"/>
      <sheetName val="일위대가(가설)"/>
      <sheetName val="2-1. 경관조명 내역총괄표"/>
      <sheetName val="LG제품"/>
      <sheetName val="경고문"/>
      <sheetName val="제출내역 (2)"/>
      <sheetName val="비탈면보호공수량산출"/>
      <sheetName val="하중_x0000__x0000_"/>
      <sheetName val="샘플표_xd800_"/>
      <sheetName val="신축이음"/>
      <sheetName val="개거호형별수량"/>
      <sheetName val="SORCE1"/>
      <sheetName val="File_관급"/>
      <sheetName val="3BL공동구 수_x005f_x0000_"/>
      <sheetName val="우_x005f_xdb4a_"/>
      <sheetName val="총_x005f_x005f_x005f_x0000_ϭ"/>
      <sheetName val="총_x005f_x005f_x005f_x0002__x005f_x005f_x005f_x0000_"/>
      <sheetName val="총_x005f_x005f_x005f_x0005__x005f_x005f_x005f_x0000_"/>
      <sheetName val="유지관_x005f_x005f_x005f_x0000_"/>
      <sheetName val="총_x005f_x005f_x005f_xdfcc_"/>
      <sheetName val="총_x005f_x005f_x005f_x0010__x005f_x005f_x005f_x0000_"/>
      <sheetName val="군자4교하부-Ö_x005f_x005f_x005f_x0000_"/>
      <sheetName val="단漰_x005f_x005f_x005f_x001d_潼"/>
      <sheetName val="총Ć_x005f_x0000_"/>
      <sheetName val="안_x005f_x0000__x005f_x0000_"/>
      <sheetName val="잔토반출1월(허길욱)"/>
      <sheetName val="예산M1ꃲࡰ"/>
      <sheetName val="X17-TOTAL"/>
      <sheetName val="내역서(재노경)"/>
      <sheetName val="현금및현금등가물"/>
      <sheetName val="TIE-INS"/>
      <sheetName val="동력"/>
      <sheetName val="제수"/>
      <sheetName val="연말 정산"/>
      <sheetName val="Advertising21044"/>
      <sheetName val="DA"/>
      <sheetName val="사기도장"/>
      <sheetName val="구의33고"/>
      <sheetName val="B부대공"/>
      <sheetName val="철콘공사"/>
      <sheetName val="본부소개"/>
      <sheetName val="다목적갑"/>
    </sheetNames>
    <sheetDataSet>
      <sheetData sheetId="0" refreshError="1"/>
      <sheetData sheetId="1"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row>
        <row r="526">
          <cell r="A526">
            <v>526</v>
          </cell>
        </row>
        <row r="527">
          <cell r="A527">
            <v>527</v>
          </cell>
        </row>
        <row r="528">
          <cell r="A528">
            <v>528</v>
          </cell>
        </row>
        <row r="529">
          <cell r="A529">
            <v>529</v>
          </cell>
        </row>
        <row r="530">
          <cell r="A530">
            <v>530</v>
          </cell>
        </row>
        <row r="531">
          <cell r="A531">
            <v>531</v>
          </cell>
        </row>
        <row r="532">
          <cell r="A532">
            <v>532</v>
          </cell>
        </row>
        <row r="533">
          <cell r="A533">
            <v>533</v>
          </cell>
        </row>
        <row r="534">
          <cell r="A534">
            <v>534</v>
          </cell>
        </row>
        <row r="535">
          <cell r="A535">
            <v>535</v>
          </cell>
        </row>
        <row r="536">
          <cell r="A536">
            <v>536</v>
          </cell>
        </row>
        <row r="537">
          <cell r="A537">
            <v>537</v>
          </cell>
        </row>
        <row r="538">
          <cell r="A538">
            <v>538</v>
          </cell>
        </row>
        <row r="539">
          <cell r="A539">
            <v>539</v>
          </cell>
        </row>
        <row r="540">
          <cell r="A540">
            <v>540</v>
          </cell>
        </row>
        <row r="541">
          <cell r="A541">
            <v>541</v>
          </cell>
        </row>
        <row r="542">
          <cell r="A542">
            <v>542</v>
          </cell>
        </row>
        <row r="543">
          <cell r="A543">
            <v>543</v>
          </cell>
        </row>
        <row r="544">
          <cell r="A544">
            <v>544</v>
          </cell>
        </row>
        <row r="545">
          <cell r="A545">
            <v>545</v>
          </cell>
        </row>
        <row r="546">
          <cell r="A546">
            <v>546</v>
          </cell>
        </row>
        <row r="547">
          <cell r="A547">
            <v>547</v>
          </cell>
        </row>
        <row r="548">
          <cell r="A548">
            <v>548</v>
          </cell>
        </row>
        <row r="549">
          <cell r="A549">
            <v>549</v>
          </cell>
        </row>
        <row r="550">
          <cell r="A550">
            <v>550</v>
          </cell>
        </row>
        <row r="551">
          <cell r="A551">
            <v>551</v>
          </cell>
        </row>
        <row r="552">
          <cell r="A552">
            <v>552</v>
          </cell>
        </row>
        <row r="553">
          <cell r="A553">
            <v>553</v>
          </cell>
        </row>
        <row r="554">
          <cell r="A554">
            <v>554</v>
          </cell>
        </row>
        <row r="555">
          <cell r="A555">
            <v>555</v>
          </cell>
        </row>
        <row r="556">
          <cell r="A556">
            <v>556</v>
          </cell>
        </row>
        <row r="557">
          <cell r="A557">
            <v>557</v>
          </cell>
        </row>
        <row r="558">
          <cell r="A558">
            <v>558</v>
          </cell>
        </row>
        <row r="559">
          <cell r="A559">
            <v>559</v>
          </cell>
        </row>
        <row r="560">
          <cell r="A560">
            <v>560</v>
          </cell>
        </row>
        <row r="561">
          <cell r="A561">
            <v>561</v>
          </cell>
        </row>
        <row r="562">
          <cell r="A562">
            <v>562</v>
          </cell>
        </row>
        <row r="563">
          <cell r="A563">
            <v>563</v>
          </cell>
        </row>
        <row r="564">
          <cell r="A564">
            <v>564</v>
          </cell>
        </row>
        <row r="565">
          <cell r="A565">
            <v>565</v>
          </cell>
        </row>
        <row r="566">
          <cell r="A566">
            <v>566</v>
          </cell>
        </row>
        <row r="567">
          <cell r="A567">
            <v>567</v>
          </cell>
        </row>
        <row r="568">
          <cell r="A568">
            <v>568</v>
          </cell>
        </row>
        <row r="569">
          <cell r="A569">
            <v>569</v>
          </cell>
        </row>
        <row r="570">
          <cell r="A570">
            <v>570</v>
          </cell>
        </row>
        <row r="571">
          <cell r="A571">
            <v>571</v>
          </cell>
        </row>
        <row r="572">
          <cell r="A572">
            <v>572</v>
          </cell>
        </row>
        <row r="573">
          <cell r="A573">
            <v>573</v>
          </cell>
        </row>
        <row r="574">
          <cell r="A574">
            <v>574</v>
          </cell>
        </row>
        <row r="575">
          <cell r="A575">
            <v>575</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row>
        <row r="586">
          <cell r="A586">
            <v>586</v>
          </cell>
        </row>
        <row r="587">
          <cell r="A587">
            <v>587</v>
          </cell>
        </row>
        <row r="588">
          <cell r="A588">
            <v>588</v>
          </cell>
        </row>
        <row r="589">
          <cell r="A589">
            <v>589</v>
          </cell>
        </row>
        <row r="590">
          <cell r="A590">
            <v>590</v>
          </cell>
        </row>
        <row r="591">
          <cell r="A591">
            <v>591</v>
          </cell>
        </row>
        <row r="592">
          <cell r="A592">
            <v>592</v>
          </cell>
        </row>
        <row r="593">
          <cell r="A593">
            <v>593</v>
          </cell>
        </row>
        <row r="594">
          <cell r="A594">
            <v>594</v>
          </cell>
        </row>
        <row r="595">
          <cell r="A595">
            <v>595</v>
          </cell>
        </row>
        <row r="596">
          <cell r="A596">
            <v>596</v>
          </cell>
        </row>
        <row r="597">
          <cell r="A597">
            <v>597</v>
          </cell>
        </row>
        <row r="598">
          <cell r="A598">
            <v>598</v>
          </cell>
        </row>
        <row r="599">
          <cell r="A599">
            <v>599</v>
          </cell>
        </row>
        <row r="600">
          <cell r="A600">
            <v>600</v>
          </cell>
        </row>
        <row r="601">
          <cell r="A601">
            <v>601</v>
          </cell>
        </row>
        <row r="602">
          <cell r="A602">
            <v>602</v>
          </cell>
        </row>
        <row r="603">
          <cell r="A603">
            <v>603</v>
          </cell>
        </row>
        <row r="604">
          <cell r="A604">
            <v>604</v>
          </cell>
        </row>
        <row r="605">
          <cell r="A605">
            <v>605</v>
          </cell>
        </row>
        <row r="606">
          <cell r="A606">
            <v>606</v>
          </cell>
        </row>
        <row r="607">
          <cell r="A607">
            <v>607</v>
          </cell>
        </row>
        <row r="608">
          <cell r="A608">
            <v>608</v>
          </cell>
        </row>
        <row r="609">
          <cell r="A609">
            <v>609</v>
          </cell>
        </row>
        <row r="610">
          <cell r="A610">
            <v>610</v>
          </cell>
        </row>
        <row r="611">
          <cell r="A611">
            <v>611</v>
          </cell>
        </row>
        <row r="612">
          <cell r="A612">
            <v>612</v>
          </cell>
        </row>
        <row r="613">
          <cell r="A613">
            <v>613</v>
          </cell>
        </row>
        <row r="614">
          <cell r="A614">
            <v>614</v>
          </cell>
        </row>
        <row r="615">
          <cell r="A615">
            <v>615</v>
          </cell>
        </row>
        <row r="616">
          <cell r="A616">
            <v>616</v>
          </cell>
        </row>
        <row r="617">
          <cell r="A617">
            <v>617</v>
          </cell>
        </row>
        <row r="618">
          <cell r="A618">
            <v>618</v>
          </cell>
        </row>
        <row r="619">
          <cell r="A619">
            <v>619</v>
          </cell>
        </row>
        <row r="620">
          <cell r="A620">
            <v>620</v>
          </cell>
        </row>
        <row r="621">
          <cell r="A621">
            <v>621</v>
          </cell>
        </row>
        <row r="622">
          <cell r="A622">
            <v>622</v>
          </cell>
        </row>
        <row r="623">
          <cell r="A623">
            <v>623</v>
          </cell>
        </row>
        <row r="624">
          <cell r="A624">
            <v>624</v>
          </cell>
        </row>
        <row r="625">
          <cell r="A625">
            <v>625</v>
          </cell>
        </row>
        <row r="626">
          <cell r="A626">
            <v>626</v>
          </cell>
        </row>
        <row r="627">
          <cell r="A627">
            <v>627</v>
          </cell>
        </row>
        <row r="628">
          <cell r="A628">
            <v>628</v>
          </cell>
        </row>
        <row r="629">
          <cell r="A629">
            <v>629</v>
          </cell>
        </row>
        <row r="630">
          <cell r="A630">
            <v>630</v>
          </cell>
        </row>
        <row r="631">
          <cell r="A631">
            <v>631</v>
          </cell>
        </row>
        <row r="632">
          <cell r="A632">
            <v>632</v>
          </cell>
        </row>
        <row r="633">
          <cell r="A633">
            <v>633</v>
          </cell>
        </row>
        <row r="634">
          <cell r="A634">
            <v>634</v>
          </cell>
        </row>
        <row r="635">
          <cell r="A635">
            <v>635</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row>
        <row r="646">
          <cell r="A646">
            <v>646</v>
          </cell>
        </row>
        <row r="647">
          <cell r="A647">
            <v>647</v>
          </cell>
        </row>
        <row r="648">
          <cell r="A648">
            <v>648</v>
          </cell>
        </row>
        <row r="649">
          <cell r="A649">
            <v>649</v>
          </cell>
        </row>
        <row r="650">
          <cell r="A650">
            <v>650</v>
          </cell>
        </row>
        <row r="651">
          <cell r="A651">
            <v>651</v>
          </cell>
        </row>
        <row r="652">
          <cell r="A652">
            <v>652</v>
          </cell>
        </row>
        <row r="653">
          <cell r="A653">
            <v>653</v>
          </cell>
        </row>
        <row r="654">
          <cell r="A654">
            <v>654</v>
          </cell>
        </row>
        <row r="655">
          <cell r="A655">
            <v>655</v>
          </cell>
        </row>
        <row r="656">
          <cell r="A656">
            <v>656</v>
          </cell>
        </row>
        <row r="657">
          <cell r="A657">
            <v>657</v>
          </cell>
        </row>
        <row r="658">
          <cell r="A658">
            <v>658</v>
          </cell>
        </row>
        <row r="659">
          <cell r="A659">
            <v>659</v>
          </cell>
        </row>
        <row r="660">
          <cell r="A660">
            <v>660</v>
          </cell>
        </row>
        <row r="661">
          <cell r="A661">
            <v>661</v>
          </cell>
        </row>
        <row r="662">
          <cell r="A662">
            <v>662</v>
          </cell>
        </row>
        <row r="663">
          <cell r="A663">
            <v>663</v>
          </cell>
        </row>
        <row r="664">
          <cell r="A664">
            <v>664</v>
          </cell>
        </row>
        <row r="665">
          <cell r="A665">
            <v>665</v>
          </cell>
        </row>
        <row r="666">
          <cell r="A666">
            <v>666</v>
          </cell>
        </row>
        <row r="667">
          <cell r="A667">
            <v>667</v>
          </cell>
        </row>
        <row r="668">
          <cell r="A668">
            <v>668</v>
          </cell>
        </row>
        <row r="669">
          <cell r="A669">
            <v>669</v>
          </cell>
        </row>
        <row r="670">
          <cell r="A670">
            <v>670</v>
          </cell>
        </row>
        <row r="671">
          <cell r="A671">
            <v>671</v>
          </cell>
        </row>
        <row r="672">
          <cell r="A672">
            <v>672</v>
          </cell>
        </row>
        <row r="673">
          <cell r="A673">
            <v>673</v>
          </cell>
        </row>
        <row r="674">
          <cell r="A674">
            <v>674</v>
          </cell>
        </row>
        <row r="675">
          <cell r="A675">
            <v>675</v>
          </cell>
        </row>
        <row r="676">
          <cell r="A676">
            <v>676</v>
          </cell>
        </row>
        <row r="677">
          <cell r="A677">
            <v>677</v>
          </cell>
        </row>
        <row r="678">
          <cell r="A678">
            <v>678</v>
          </cell>
        </row>
        <row r="679">
          <cell r="A679">
            <v>679</v>
          </cell>
        </row>
        <row r="680">
          <cell r="A680">
            <v>680</v>
          </cell>
        </row>
        <row r="681">
          <cell r="A681">
            <v>681</v>
          </cell>
        </row>
        <row r="682">
          <cell r="A682">
            <v>682</v>
          </cell>
        </row>
        <row r="683">
          <cell r="A683">
            <v>683</v>
          </cell>
        </row>
        <row r="684">
          <cell r="A684">
            <v>684</v>
          </cell>
        </row>
        <row r="685">
          <cell r="A685">
            <v>685</v>
          </cell>
        </row>
        <row r="686">
          <cell r="A686">
            <v>686</v>
          </cell>
        </row>
        <row r="687">
          <cell r="A687">
            <v>687</v>
          </cell>
        </row>
        <row r="688">
          <cell r="A688">
            <v>688</v>
          </cell>
        </row>
        <row r="689">
          <cell r="A689">
            <v>689</v>
          </cell>
        </row>
        <row r="690">
          <cell r="A690">
            <v>690</v>
          </cell>
        </row>
        <row r="691">
          <cell r="A691">
            <v>691</v>
          </cell>
        </row>
        <row r="692">
          <cell r="A692">
            <v>692</v>
          </cell>
        </row>
        <row r="693">
          <cell r="A693">
            <v>693</v>
          </cell>
        </row>
        <row r="694">
          <cell r="A694">
            <v>694</v>
          </cell>
        </row>
        <row r="695">
          <cell r="A695">
            <v>695</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831">
          <cell r="A831">
            <v>831</v>
          </cell>
        </row>
        <row r="832">
          <cell r="A832">
            <v>832</v>
          </cell>
        </row>
        <row r="833">
          <cell r="A833">
            <v>833</v>
          </cell>
        </row>
        <row r="834">
          <cell r="A834">
            <v>834</v>
          </cell>
        </row>
        <row r="835">
          <cell r="A835">
            <v>835</v>
          </cell>
        </row>
        <row r="836">
          <cell r="A836">
            <v>836</v>
          </cell>
        </row>
        <row r="837">
          <cell r="A837">
            <v>837</v>
          </cell>
        </row>
        <row r="838">
          <cell r="A838">
            <v>838</v>
          </cell>
        </row>
        <row r="839">
          <cell r="A839">
            <v>839</v>
          </cell>
        </row>
        <row r="840">
          <cell r="A840">
            <v>840</v>
          </cell>
        </row>
        <row r="841">
          <cell r="A841">
            <v>841</v>
          </cell>
        </row>
        <row r="842">
          <cell r="A842">
            <v>842</v>
          </cell>
        </row>
        <row r="843">
          <cell r="A843">
            <v>843</v>
          </cell>
        </row>
        <row r="844">
          <cell r="A844">
            <v>844</v>
          </cell>
        </row>
        <row r="845">
          <cell r="A845">
            <v>845</v>
          </cell>
        </row>
        <row r="846">
          <cell r="A846">
            <v>846</v>
          </cell>
        </row>
        <row r="847">
          <cell r="A847">
            <v>847</v>
          </cell>
        </row>
        <row r="848">
          <cell r="A848">
            <v>848</v>
          </cell>
        </row>
        <row r="849">
          <cell r="A849">
            <v>849</v>
          </cell>
        </row>
        <row r="850">
          <cell r="A850">
            <v>850</v>
          </cell>
        </row>
        <row r="851">
          <cell r="A851">
            <v>851</v>
          </cell>
        </row>
        <row r="852">
          <cell r="A852">
            <v>852</v>
          </cell>
        </row>
        <row r="853">
          <cell r="A853">
            <v>853</v>
          </cell>
        </row>
        <row r="854">
          <cell r="A854">
            <v>854</v>
          </cell>
        </row>
        <row r="855">
          <cell r="A855">
            <v>855</v>
          </cell>
        </row>
        <row r="856">
          <cell r="A856">
            <v>856</v>
          </cell>
        </row>
        <row r="857">
          <cell r="A857">
            <v>857</v>
          </cell>
        </row>
        <row r="858">
          <cell r="A858">
            <v>858</v>
          </cell>
        </row>
        <row r="859">
          <cell r="A859">
            <v>859</v>
          </cell>
        </row>
        <row r="860">
          <cell r="A860">
            <v>860</v>
          </cell>
        </row>
        <row r="861">
          <cell r="A861">
            <v>861</v>
          </cell>
        </row>
        <row r="862">
          <cell r="A862">
            <v>862</v>
          </cell>
        </row>
        <row r="863">
          <cell r="A863">
            <v>863</v>
          </cell>
        </row>
        <row r="864">
          <cell r="A864">
            <v>864</v>
          </cell>
        </row>
        <row r="865">
          <cell r="A865">
            <v>865</v>
          </cell>
        </row>
        <row r="866">
          <cell r="A866">
            <v>866</v>
          </cell>
        </row>
        <row r="867">
          <cell r="A867">
            <v>867</v>
          </cell>
        </row>
        <row r="868">
          <cell r="A868">
            <v>868</v>
          </cell>
        </row>
        <row r="869">
          <cell r="A869">
            <v>869</v>
          </cell>
        </row>
        <row r="870">
          <cell r="A870">
            <v>870</v>
          </cell>
        </row>
        <row r="871">
          <cell r="A871">
            <v>871</v>
          </cell>
        </row>
        <row r="872">
          <cell r="A872">
            <v>872</v>
          </cell>
        </row>
        <row r="873">
          <cell r="A873">
            <v>873</v>
          </cell>
        </row>
        <row r="874">
          <cell r="A874">
            <v>874</v>
          </cell>
        </row>
        <row r="875">
          <cell r="A875">
            <v>875</v>
          </cell>
        </row>
        <row r="876">
          <cell r="A876">
            <v>876</v>
          </cell>
        </row>
        <row r="877">
          <cell r="A877">
            <v>877</v>
          </cell>
        </row>
        <row r="878">
          <cell r="A878">
            <v>878</v>
          </cell>
        </row>
        <row r="879">
          <cell r="A879">
            <v>879</v>
          </cell>
        </row>
        <row r="880">
          <cell r="A880">
            <v>880</v>
          </cell>
        </row>
        <row r="881">
          <cell r="A881">
            <v>881</v>
          </cell>
        </row>
        <row r="882">
          <cell r="A882">
            <v>882</v>
          </cell>
        </row>
        <row r="883">
          <cell r="A883">
            <v>883</v>
          </cell>
        </row>
        <row r="884">
          <cell r="A884">
            <v>884</v>
          </cell>
        </row>
        <row r="885">
          <cell r="A885">
            <v>885</v>
          </cell>
        </row>
        <row r="886">
          <cell r="A886">
            <v>886</v>
          </cell>
        </row>
        <row r="887">
          <cell r="A887">
            <v>887</v>
          </cell>
        </row>
        <row r="888">
          <cell r="A888">
            <v>888</v>
          </cell>
        </row>
        <row r="889">
          <cell r="A889">
            <v>889</v>
          </cell>
        </row>
        <row r="890">
          <cell r="A890">
            <v>890</v>
          </cell>
        </row>
        <row r="891">
          <cell r="A891">
            <v>891</v>
          </cell>
        </row>
        <row r="892">
          <cell r="A892">
            <v>892</v>
          </cell>
        </row>
        <row r="893">
          <cell r="A893">
            <v>893</v>
          </cell>
        </row>
        <row r="894">
          <cell r="A894">
            <v>894</v>
          </cell>
        </row>
        <row r="895">
          <cell r="A895">
            <v>895</v>
          </cell>
        </row>
        <row r="896">
          <cell r="A896">
            <v>896</v>
          </cell>
        </row>
        <row r="897">
          <cell r="A897">
            <v>897</v>
          </cell>
        </row>
        <row r="898">
          <cell r="A898">
            <v>898</v>
          </cell>
        </row>
        <row r="899">
          <cell r="A899">
            <v>899</v>
          </cell>
        </row>
        <row r="900">
          <cell r="A900">
            <v>900</v>
          </cell>
        </row>
        <row r="901">
          <cell r="A901">
            <v>901</v>
          </cell>
        </row>
        <row r="902">
          <cell r="A902">
            <v>902</v>
          </cell>
        </row>
        <row r="903">
          <cell r="A903">
            <v>903</v>
          </cell>
        </row>
        <row r="904">
          <cell r="A904">
            <v>904</v>
          </cell>
        </row>
        <row r="905">
          <cell r="A905">
            <v>905</v>
          </cell>
        </row>
        <row r="906">
          <cell r="A906">
            <v>906</v>
          </cell>
        </row>
        <row r="907">
          <cell r="A907">
            <v>907</v>
          </cell>
        </row>
        <row r="908">
          <cell r="A908">
            <v>908</v>
          </cell>
        </row>
        <row r="909">
          <cell r="A909">
            <v>909</v>
          </cell>
        </row>
        <row r="910">
          <cell r="A910">
            <v>910</v>
          </cell>
        </row>
        <row r="911">
          <cell r="A911">
            <v>911</v>
          </cell>
        </row>
        <row r="912">
          <cell r="A912">
            <v>912</v>
          </cell>
        </row>
        <row r="913">
          <cell r="A913">
            <v>913</v>
          </cell>
        </row>
        <row r="914">
          <cell r="A914">
            <v>914</v>
          </cell>
        </row>
        <row r="915">
          <cell r="A915">
            <v>915</v>
          </cell>
        </row>
        <row r="916">
          <cell r="A916">
            <v>916</v>
          </cell>
        </row>
        <row r="917">
          <cell r="A917">
            <v>917</v>
          </cell>
        </row>
        <row r="918">
          <cell r="A918">
            <v>918</v>
          </cell>
        </row>
        <row r="919">
          <cell r="A919">
            <v>919</v>
          </cell>
        </row>
        <row r="920">
          <cell r="A920">
            <v>920</v>
          </cell>
        </row>
        <row r="921">
          <cell r="A921">
            <v>921</v>
          </cell>
        </row>
        <row r="922">
          <cell r="A922">
            <v>922</v>
          </cell>
        </row>
        <row r="923">
          <cell r="A923">
            <v>923</v>
          </cell>
        </row>
        <row r="924">
          <cell r="A924">
            <v>924</v>
          </cell>
        </row>
        <row r="925">
          <cell r="A925">
            <v>925</v>
          </cell>
        </row>
        <row r="926">
          <cell r="A926">
            <v>926</v>
          </cell>
        </row>
        <row r="927">
          <cell r="A927">
            <v>927</v>
          </cell>
        </row>
        <row r="928">
          <cell r="A928">
            <v>928</v>
          </cell>
        </row>
        <row r="929">
          <cell r="A929">
            <v>929</v>
          </cell>
        </row>
        <row r="930">
          <cell r="A930">
            <v>930</v>
          </cell>
        </row>
        <row r="931">
          <cell r="A931">
            <v>931</v>
          </cell>
        </row>
        <row r="932">
          <cell r="A932">
            <v>932</v>
          </cell>
        </row>
        <row r="933">
          <cell r="A933">
            <v>933</v>
          </cell>
        </row>
        <row r="934">
          <cell r="A934">
            <v>934</v>
          </cell>
        </row>
        <row r="935">
          <cell r="A935">
            <v>935</v>
          </cell>
        </row>
        <row r="936">
          <cell r="A936">
            <v>936</v>
          </cell>
        </row>
        <row r="937">
          <cell r="A937">
            <v>937</v>
          </cell>
        </row>
        <row r="938">
          <cell r="A938">
            <v>938</v>
          </cell>
        </row>
        <row r="939">
          <cell r="A939">
            <v>939</v>
          </cell>
        </row>
        <row r="940">
          <cell r="A940">
            <v>940</v>
          </cell>
        </row>
        <row r="941">
          <cell r="A941">
            <v>941</v>
          </cell>
        </row>
        <row r="942">
          <cell r="A942">
            <v>942</v>
          </cell>
        </row>
        <row r="943">
          <cell r="A943">
            <v>943</v>
          </cell>
        </row>
        <row r="944">
          <cell r="A944">
            <v>944</v>
          </cell>
        </row>
        <row r="945">
          <cell r="A945">
            <v>945</v>
          </cell>
        </row>
        <row r="946">
          <cell r="A946">
            <v>946</v>
          </cell>
        </row>
        <row r="947">
          <cell r="A947">
            <v>947</v>
          </cell>
        </row>
        <row r="948">
          <cell r="A948">
            <v>948</v>
          </cell>
        </row>
        <row r="949">
          <cell r="A949">
            <v>949</v>
          </cell>
        </row>
        <row r="950">
          <cell r="A950">
            <v>950</v>
          </cell>
        </row>
        <row r="951">
          <cell r="A951">
            <v>951</v>
          </cell>
        </row>
        <row r="952">
          <cell r="A952">
            <v>952</v>
          </cell>
        </row>
        <row r="953">
          <cell r="A953">
            <v>953</v>
          </cell>
        </row>
        <row r="954">
          <cell r="A954">
            <v>954</v>
          </cell>
        </row>
        <row r="955">
          <cell r="A955">
            <v>955</v>
          </cell>
        </row>
        <row r="956">
          <cell r="A956">
            <v>956</v>
          </cell>
        </row>
        <row r="957">
          <cell r="A957">
            <v>957</v>
          </cell>
        </row>
        <row r="958">
          <cell r="A958">
            <v>958</v>
          </cell>
        </row>
        <row r="959">
          <cell r="A959">
            <v>959</v>
          </cell>
        </row>
        <row r="960">
          <cell r="A960">
            <v>960</v>
          </cell>
        </row>
        <row r="961">
          <cell r="A961">
            <v>961</v>
          </cell>
        </row>
        <row r="962">
          <cell r="A962">
            <v>962</v>
          </cell>
        </row>
        <row r="963">
          <cell r="A963">
            <v>963</v>
          </cell>
        </row>
        <row r="964">
          <cell r="A964">
            <v>964</v>
          </cell>
        </row>
        <row r="965">
          <cell r="A965">
            <v>965</v>
          </cell>
        </row>
        <row r="966">
          <cell r="A966">
            <v>966</v>
          </cell>
        </row>
        <row r="967">
          <cell r="A967">
            <v>967</v>
          </cell>
        </row>
        <row r="968">
          <cell r="A968">
            <v>968</v>
          </cell>
        </row>
        <row r="969">
          <cell r="A969">
            <v>969</v>
          </cell>
        </row>
        <row r="970">
          <cell r="A970">
            <v>970</v>
          </cell>
        </row>
        <row r="971">
          <cell r="A971">
            <v>971</v>
          </cell>
        </row>
        <row r="972">
          <cell r="A972">
            <v>972</v>
          </cell>
        </row>
        <row r="973">
          <cell r="A973">
            <v>973</v>
          </cell>
        </row>
        <row r="974">
          <cell r="A974">
            <v>974</v>
          </cell>
        </row>
        <row r="975">
          <cell r="A975">
            <v>975</v>
          </cell>
        </row>
        <row r="976">
          <cell r="A976">
            <v>976</v>
          </cell>
        </row>
        <row r="977">
          <cell r="A977">
            <v>977</v>
          </cell>
        </row>
        <row r="978">
          <cell r="A978">
            <v>978</v>
          </cell>
        </row>
        <row r="979">
          <cell r="A979">
            <v>979</v>
          </cell>
        </row>
        <row r="980">
          <cell r="A980">
            <v>980</v>
          </cell>
        </row>
        <row r="981">
          <cell r="A981">
            <v>981</v>
          </cell>
        </row>
        <row r="982">
          <cell r="A982">
            <v>982</v>
          </cell>
        </row>
        <row r="983">
          <cell r="A983">
            <v>983</v>
          </cell>
        </row>
        <row r="984">
          <cell r="A984">
            <v>984</v>
          </cell>
        </row>
        <row r="985">
          <cell r="A985">
            <v>985</v>
          </cell>
        </row>
        <row r="986">
          <cell r="A986">
            <v>986</v>
          </cell>
        </row>
        <row r="987">
          <cell r="A987">
            <v>987</v>
          </cell>
        </row>
        <row r="988">
          <cell r="A988">
            <v>988</v>
          </cell>
        </row>
        <row r="989">
          <cell r="A989">
            <v>989</v>
          </cell>
        </row>
        <row r="990">
          <cell r="A990">
            <v>990</v>
          </cell>
        </row>
        <row r="991">
          <cell r="A991">
            <v>991</v>
          </cell>
        </row>
        <row r="992">
          <cell r="A992">
            <v>992</v>
          </cell>
        </row>
        <row r="993">
          <cell r="A993">
            <v>993</v>
          </cell>
        </row>
        <row r="994">
          <cell r="A994">
            <v>994</v>
          </cell>
        </row>
        <row r="995">
          <cell r="A995">
            <v>995</v>
          </cell>
        </row>
        <row r="996">
          <cell r="A996">
            <v>996</v>
          </cell>
        </row>
        <row r="997">
          <cell r="A997">
            <v>997</v>
          </cell>
        </row>
        <row r="998">
          <cell r="A998">
            <v>998</v>
          </cell>
        </row>
        <row r="999">
          <cell r="A999">
            <v>999</v>
          </cell>
        </row>
        <row r="1000">
          <cell r="A1000">
            <v>1000</v>
          </cell>
        </row>
        <row r="1001">
          <cell r="A1001">
            <v>1001</v>
          </cell>
        </row>
        <row r="1002">
          <cell r="A1002">
            <v>1002</v>
          </cell>
        </row>
        <row r="1003">
          <cell r="A1003">
            <v>1003</v>
          </cell>
        </row>
        <row r="1004">
          <cell r="A1004">
            <v>1004</v>
          </cell>
        </row>
        <row r="1005">
          <cell r="A1005">
            <v>1005</v>
          </cell>
        </row>
        <row r="1006">
          <cell r="A1006">
            <v>1006</v>
          </cell>
        </row>
        <row r="1007">
          <cell r="A1007">
            <v>1007</v>
          </cell>
        </row>
        <row r="1008">
          <cell r="A1008">
            <v>1008</v>
          </cell>
        </row>
        <row r="1009">
          <cell r="A1009">
            <v>1009</v>
          </cell>
        </row>
        <row r="1010">
          <cell r="A1010">
            <v>1010</v>
          </cell>
        </row>
        <row r="1011">
          <cell r="A1011">
            <v>1011</v>
          </cell>
        </row>
        <row r="1012">
          <cell r="A1012">
            <v>1012</v>
          </cell>
        </row>
        <row r="1013">
          <cell r="A1013">
            <v>1013</v>
          </cell>
        </row>
        <row r="1014">
          <cell r="A1014">
            <v>1014</v>
          </cell>
        </row>
        <row r="1015">
          <cell r="A1015">
            <v>1015</v>
          </cell>
        </row>
        <row r="1016">
          <cell r="A1016">
            <v>1016</v>
          </cell>
        </row>
        <row r="1017">
          <cell r="A1017">
            <v>1017</v>
          </cell>
        </row>
        <row r="1018">
          <cell r="A1018">
            <v>1018</v>
          </cell>
        </row>
        <row r="1019">
          <cell r="A1019">
            <v>1019</v>
          </cell>
        </row>
        <row r="1020">
          <cell r="A1020">
            <v>1020</v>
          </cell>
        </row>
        <row r="1021">
          <cell r="A1021">
            <v>1021</v>
          </cell>
        </row>
        <row r="1022">
          <cell r="A1022">
            <v>1022</v>
          </cell>
        </row>
        <row r="1023">
          <cell r="A1023">
            <v>1023</v>
          </cell>
        </row>
        <row r="1024">
          <cell r="A1024">
            <v>1024</v>
          </cell>
        </row>
        <row r="1025">
          <cell r="A1025">
            <v>1025</v>
          </cell>
        </row>
        <row r="1026">
          <cell r="A1026">
            <v>1026</v>
          </cell>
        </row>
        <row r="1027">
          <cell r="A1027">
            <v>1027</v>
          </cell>
        </row>
        <row r="1028">
          <cell r="A1028">
            <v>1028</v>
          </cell>
        </row>
        <row r="1029">
          <cell r="A1029">
            <v>1029</v>
          </cell>
        </row>
        <row r="1030">
          <cell r="A1030">
            <v>1030</v>
          </cell>
        </row>
        <row r="1031">
          <cell r="A1031">
            <v>1031</v>
          </cell>
        </row>
        <row r="1032">
          <cell r="A1032">
            <v>1032</v>
          </cell>
        </row>
        <row r="1033">
          <cell r="A1033">
            <v>1033</v>
          </cell>
        </row>
        <row r="1034">
          <cell r="A1034">
            <v>1034</v>
          </cell>
        </row>
        <row r="1035">
          <cell r="A1035">
            <v>1035</v>
          </cell>
        </row>
        <row r="1036">
          <cell r="A1036">
            <v>1036</v>
          </cell>
        </row>
        <row r="1037">
          <cell r="A1037">
            <v>1037</v>
          </cell>
        </row>
        <row r="1038">
          <cell r="A1038">
            <v>1038</v>
          </cell>
        </row>
        <row r="1039">
          <cell r="A1039">
            <v>1039</v>
          </cell>
        </row>
        <row r="1040">
          <cell r="A1040">
            <v>1040</v>
          </cell>
        </row>
        <row r="1041">
          <cell r="A1041">
            <v>1041</v>
          </cell>
        </row>
        <row r="1042">
          <cell r="A1042">
            <v>1042</v>
          </cell>
        </row>
        <row r="1043">
          <cell r="A1043">
            <v>1043</v>
          </cell>
        </row>
        <row r="1044">
          <cell r="A1044">
            <v>1044</v>
          </cell>
        </row>
        <row r="1045">
          <cell r="A1045">
            <v>1045</v>
          </cell>
        </row>
        <row r="1046">
          <cell r="A1046">
            <v>1046</v>
          </cell>
        </row>
        <row r="1047">
          <cell r="A1047">
            <v>1047</v>
          </cell>
        </row>
        <row r="1048">
          <cell r="A1048">
            <v>1048</v>
          </cell>
        </row>
        <row r="1049">
          <cell r="A1049">
            <v>1049</v>
          </cell>
        </row>
        <row r="1050">
          <cell r="A1050">
            <v>1050</v>
          </cell>
        </row>
        <row r="1051">
          <cell r="A1051">
            <v>1051</v>
          </cell>
        </row>
        <row r="1052">
          <cell r="A1052">
            <v>1052</v>
          </cell>
        </row>
        <row r="1053">
          <cell r="A1053">
            <v>1053</v>
          </cell>
        </row>
        <row r="1054">
          <cell r="A1054">
            <v>1054</v>
          </cell>
        </row>
        <row r="1055">
          <cell r="A1055">
            <v>1055</v>
          </cell>
        </row>
        <row r="1056">
          <cell r="A1056">
            <v>1056</v>
          </cell>
        </row>
        <row r="1057">
          <cell r="A1057">
            <v>1057</v>
          </cell>
        </row>
        <row r="1058">
          <cell r="A1058">
            <v>1058</v>
          </cell>
        </row>
        <row r="1059">
          <cell r="A1059">
            <v>1059</v>
          </cell>
        </row>
        <row r="1060">
          <cell r="A1060">
            <v>1060</v>
          </cell>
        </row>
        <row r="1061">
          <cell r="A1061">
            <v>1061</v>
          </cell>
        </row>
        <row r="1062">
          <cell r="A1062">
            <v>1062</v>
          </cell>
        </row>
        <row r="1063">
          <cell r="A1063">
            <v>1063</v>
          </cell>
        </row>
        <row r="1064">
          <cell r="A1064">
            <v>1064</v>
          </cell>
        </row>
        <row r="1065">
          <cell r="A1065">
            <v>1065</v>
          </cell>
        </row>
        <row r="1066">
          <cell r="A1066">
            <v>1066</v>
          </cell>
        </row>
        <row r="1067">
          <cell r="A1067">
            <v>1067</v>
          </cell>
        </row>
        <row r="1068">
          <cell r="A1068">
            <v>1068</v>
          </cell>
        </row>
        <row r="1069">
          <cell r="A1069">
            <v>1069</v>
          </cell>
        </row>
        <row r="1070">
          <cell r="A1070">
            <v>1070</v>
          </cell>
        </row>
        <row r="1071">
          <cell r="A1071">
            <v>1071</v>
          </cell>
        </row>
        <row r="1072">
          <cell r="A1072">
            <v>1072</v>
          </cell>
        </row>
        <row r="1073">
          <cell r="A1073">
            <v>1073</v>
          </cell>
        </row>
        <row r="1074">
          <cell r="A1074">
            <v>1074</v>
          </cell>
        </row>
        <row r="1075">
          <cell r="A1075">
            <v>1075</v>
          </cell>
        </row>
        <row r="1076">
          <cell r="A1076">
            <v>1076</v>
          </cell>
        </row>
        <row r="1077">
          <cell r="A1077">
            <v>1077</v>
          </cell>
        </row>
        <row r="1078">
          <cell r="A1078">
            <v>1078</v>
          </cell>
        </row>
        <row r="1079">
          <cell r="A1079">
            <v>1079</v>
          </cell>
        </row>
        <row r="1080">
          <cell r="A1080">
            <v>1080</v>
          </cell>
        </row>
        <row r="1081">
          <cell r="A1081">
            <v>1081</v>
          </cell>
        </row>
        <row r="1082">
          <cell r="A1082">
            <v>1082</v>
          </cell>
        </row>
        <row r="1083">
          <cell r="A1083">
            <v>1083</v>
          </cell>
        </row>
        <row r="1084">
          <cell r="A1084">
            <v>1084</v>
          </cell>
        </row>
        <row r="1085">
          <cell r="A1085">
            <v>1085</v>
          </cell>
        </row>
        <row r="1086">
          <cell r="A1086">
            <v>1086</v>
          </cell>
        </row>
        <row r="1087">
          <cell r="A1087">
            <v>1087</v>
          </cell>
        </row>
        <row r="1088">
          <cell r="A1088">
            <v>1088</v>
          </cell>
        </row>
        <row r="1089">
          <cell r="A1089">
            <v>1089</v>
          </cell>
        </row>
        <row r="1090">
          <cell r="A1090">
            <v>1090</v>
          </cell>
        </row>
        <row r="1091">
          <cell r="A1091">
            <v>1091</v>
          </cell>
        </row>
        <row r="1092">
          <cell r="A1092">
            <v>1092</v>
          </cell>
        </row>
        <row r="1093">
          <cell r="A1093">
            <v>1093</v>
          </cell>
        </row>
        <row r="1094">
          <cell r="A1094">
            <v>1094</v>
          </cell>
        </row>
        <row r="1095">
          <cell r="A1095">
            <v>1095</v>
          </cell>
        </row>
        <row r="1096">
          <cell r="A1096">
            <v>1096</v>
          </cell>
        </row>
        <row r="1097">
          <cell r="A1097">
            <v>1097</v>
          </cell>
        </row>
        <row r="1098">
          <cell r="A1098">
            <v>1098</v>
          </cell>
        </row>
        <row r="1099">
          <cell r="A1099">
            <v>1099</v>
          </cell>
        </row>
        <row r="1100">
          <cell r="A1100">
            <v>1100</v>
          </cell>
        </row>
        <row r="1101">
          <cell r="A1101">
            <v>1101</v>
          </cell>
        </row>
        <row r="1102">
          <cell r="A1102">
            <v>1102</v>
          </cell>
        </row>
        <row r="1103">
          <cell r="A1103">
            <v>1103</v>
          </cell>
        </row>
        <row r="1104">
          <cell r="A1104">
            <v>1104</v>
          </cell>
        </row>
        <row r="1105">
          <cell r="A1105">
            <v>1105</v>
          </cell>
        </row>
        <row r="1106">
          <cell r="A1106">
            <v>1106</v>
          </cell>
        </row>
        <row r="1107">
          <cell r="A1107">
            <v>1107</v>
          </cell>
        </row>
        <row r="1108">
          <cell r="A1108">
            <v>1108</v>
          </cell>
        </row>
        <row r="1109">
          <cell r="A1109">
            <v>1109</v>
          </cell>
        </row>
        <row r="1110">
          <cell r="A1110">
            <v>1110</v>
          </cell>
        </row>
        <row r="1111">
          <cell r="A1111">
            <v>1111</v>
          </cell>
        </row>
        <row r="1112">
          <cell r="A1112">
            <v>1112</v>
          </cell>
        </row>
        <row r="1113">
          <cell r="A1113">
            <v>1113</v>
          </cell>
        </row>
        <row r="1114">
          <cell r="A1114">
            <v>1114</v>
          </cell>
        </row>
        <row r="1115">
          <cell r="A1115">
            <v>1115</v>
          </cell>
        </row>
        <row r="1116">
          <cell r="A1116">
            <v>1116</v>
          </cell>
        </row>
        <row r="1117">
          <cell r="A1117">
            <v>1117</v>
          </cell>
        </row>
        <row r="1118">
          <cell r="A1118">
            <v>1118</v>
          </cell>
        </row>
        <row r="1119">
          <cell r="A1119">
            <v>1119</v>
          </cell>
        </row>
        <row r="1120">
          <cell r="A1120">
            <v>1120</v>
          </cell>
        </row>
        <row r="1121">
          <cell r="A1121">
            <v>1121</v>
          </cell>
        </row>
        <row r="1122">
          <cell r="A1122">
            <v>1122</v>
          </cell>
        </row>
        <row r="1123">
          <cell r="A1123">
            <v>1123</v>
          </cell>
        </row>
        <row r="1124">
          <cell r="A1124">
            <v>1124</v>
          </cell>
        </row>
        <row r="1125">
          <cell r="A1125">
            <v>1125</v>
          </cell>
        </row>
        <row r="1126">
          <cell r="A1126">
            <v>1126</v>
          </cell>
        </row>
        <row r="1127">
          <cell r="A1127">
            <v>1127</v>
          </cell>
        </row>
        <row r="1128">
          <cell r="A1128">
            <v>1128</v>
          </cell>
        </row>
        <row r="1129">
          <cell r="A1129">
            <v>1129</v>
          </cell>
        </row>
        <row r="1130">
          <cell r="A1130">
            <v>1130</v>
          </cell>
        </row>
        <row r="1131">
          <cell r="A1131">
            <v>1131</v>
          </cell>
        </row>
        <row r="1132">
          <cell r="A1132">
            <v>1132</v>
          </cell>
        </row>
        <row r="1133">
          <cell r="A1133">
            <v>1133</v>
          </cell>
        </row>
        <row r="1134">
          <cell r="A1134">
            <v>1134</v>
          </cell>
        </row>
        <row r="1135">
          <cell r="A1135">
            <v>1135</v>
          </cell>
        </row>
        <row r="1136">
          <cell r="A1136">
            <v>1136</v>
          </cell>
        </row>
        <row r="1137">
          <cell r="A1137">
            <v>1137</v>
          </cell>
        </row>
        <row r="1138">
          <cell r="A1138">
            <v>1138</v>
          </cell>
        </row>
        <row r="1139">
          <cell r="A1139">
            <v>1139</v>
          </cell>
        </row>
        <row r="1140">
          <cell r="A1140">
            <v>1140</v>
          </cell>
        </row>
        <row r="1141">
          <cell r="A1141">
            <v>1141</v>
          </cell>
        </row>
        <row r="1142">
          <cell r="A1142">
            <v>1142</v>
          </cell>
        </row>
        <row r="1143">
          <cell r="A1143">
            <v>1143</v>
          </cell>
        </row>
        <row r="1144">
          <cell r="A1144">
            <v>1144</v>
          </cell>
        </row>
        <row r="1145">
          <cell r="A1145">
            <v>1145</v>
          </cell>
        </row>
        <row r="1146">
          <cell r="A1146">
            <v>1146</v>
          </cell>
        </row>
        <row r="1147">
          <cell r="A1147">
            <v>1147</v>
          </cell>
        </row>
        <row r="1148">
          <cell r="A1148">
            <v>1148</v>
          </cell>
        </row>
        <row r="1149">
          <cell r="A1149">
            <v>1149</v>
          </cell>
        </row>
        <row r="1150">
          <cell r="A1150">
            <v>1150</v>
          </cell>
        </row>
        <row r="1151">
          <cell r="A1151">
            <v>1151</v>
          </cell>
        </row>
        <row r="1152">
          <cell r="A1152">
            <v>1152</v>
          </cell>
        </row>
        <row r="1153">
          <cell r="A1153">
            <v>1153</v>
          </cell>
        </row>
        <row r="1154">
          <cell r="A1154">
            <v>1154</v>
          </cell>
        </row>
        <row r="1155">
          <cell r="A1155">
            <v>1155</v>
          </cell>
        </row>
        <row r="1156">
          <cell r="A1156">
            <v>1156</v>
          </cell>
        </row>
        <row r="1157">
          <cell r="A1157">
            <v>1157</v>
          </cell>
        </row>
        <row r="1158">
          <cell r="A1158">
            <v>1158</v>
          </cell>
        </row>
        <row r="1159">
          <cell r="A1159">
            <v>1159</v>
          </cell>
        </row>
        <row r="1160">
          <cell r="A1160">
            <v>1160</v>
          </cell>
        </row>
        <row r="1161">
          <cell r="A1161">
            <v>1161</v>
          </cell>
        </row>
        <row r="1162">
          <cell r="A1162">
            <v>1162</v>
          </cell>
        </row>
        <row r="1163">
          <cell r="A1163">
            <v>1163</v>
          </cell>
        </row>
        <row r="1164">
          <cell r="A1164">
            <v>1164</v>
          </cell>
        </row>
        <row r="1165">
          <cell r="A1165">
            <v>1165</v>
          </cell>
        </row>
        <row r="1166">
          <cell r="A1166">
            <v>1166</v>
          </cell>
        </row>
        <row r="1167">
          <cell r="A1167">
            <v>1167</v>
          </cell>
        </row>
        <row r="1168">
          <cell r="A1168">
            <v>1168</v>
          </cell>
        </row>
        <row r="1169">
          <cell r="A1169">
            <v>1169</v>
          </cell>
        </row>
        <row r="1170">
          <cell r="A1170">
            <v>1170</v>
          </cell>
        </row>
        <row r="1171">
          <cell r="A1171">
            <v>1171</v>
          </cell>
        </row>
        <row r="1172">
          <cell r="A1172">
            <v>1172</v>
          </cell>
        </row>
        <row r="1173">
          <cell r="A1173">
            <v>1173</v>
          </cell>
        </row>
        <row r="1174">
          <cell r="A1174">
            <v>1174</v>
          </cell>
        </row>
        <row r="1175">
          <cell r="A1175">
            <v>1175</v>
          </cell>
        </row>
        <row r="1176">
          <cell r="A1176">
            <v>1176</v>
          </cell>
        </row>
        <row r="1177">
          <cell r="A1177">
            <v>1177</v>
          </cell>
        </row>
        <row r="1178">
          <cell r="A1178">
            <v>1178</v>
          </cell>
        </row>
        <row r="1179">
          <cell r="A1179">
            <v>1179</v>
          </cell>
        </row>
        <row r="1180">
          <cell r="A1180">
            <v>1180</v>
          </cell>
        </row>
        <row r="1181">
          <cell r="A1181">
            <v>1181</v>
          </cell>
        </row>
        <row r="1182">
          <cell r="A1182">
            <v>1182</v>
          </cell>
        </row>
        <row r="1183">
          <cell r="A1183">
            <v>1183</v>
          </cell>
        </row>
        <row r="1184">
          <cell r="A1184">
            <v>1184</v>
          </cell>
        </row>
        <row r="1185">
          <cell r="A1185">
            <v>1185</v>
          </cell>
        </row>
        <row r="1186">
          <cell r="A1186">
            <v>1186</v>
          </cell>
        </row>
        <row r="1187">
          <cell r="A1187">
            <v>1187</v>
          </cell>
        </row>
        <row r="1188">
          <cell r="A1188">
            <v>1188</v>
          </cell>
        </row>
        <row r="1189">
          <cell r="A1189">
            <v>1189</v>
          </cell>
        </row>
        <row r="1190">
          <cell r="A1190">
            <v>1190</v>
          </cell>
        </row>
        <row r="1191">
          <cell r="A1191">
            <v>1191</v>
          </cell>
        </row>
        <row r="1192">
          <cell r="A1192">
            <v>1192</v>
          </cell>
        </row>
        <row r="1193">
          <cell r="A1193">
            <v>1193</v>
          </cell>
        </row>
        <row r="1194">
          <cell r="A1194">
            <v>1194</v>
          </cell>
        </row>
        <row r="1195">
          <cell r="A1195">
            <v>1195</v>
          </cell>
        </row>
        <row r="1196">
          <cell r="A1196">
            <v>1196</v>
          </cell>
        </row>
        <row r="1197">
          <cell r="A1197">
            <v>1197</v>
          </cell>
        </row>
        <row r="1198">
          <cell r="A1198">
            <v>1198</v>
          </cell>
        </row>
        <row r="1199">
          <cell r="A1199">
            <v>1199</v>
          </cell>
        </row>
        <row r="1200">
          <cell r="A1200">
            <v>1200</v>
          </cell>
        </row>
        <row r="1201">
          <cell r="A1201">
            <v>1201</v>
          </cell>
        </row>
        <row r="1202">
          <cell r="A1202">
            <v>1202</v>
          </cell>
        </row>
        <row r="1203">
          <cell r="A1203">
            <v>1203</v>
          </cell>
        </row>
        <row r="1204">
          <cell r="A1204">
            <v>1204</v>
          </cell>
        </row>
        <row r="1205">
          <cell r="A1205">
            <v>1205</v>
          </cell>
        </row>
        <row r="1206">
          <cell r="A1206">
            <v>1206</v>
          </cell>
        </row>
        <row r="1207">
          <cell r="A1207">
            <v>1207</v>
          </cell>
        </row>
        <row r="1208">
          <cell r="A1208">
            <v>1208</v>
          </cell>
        </row>
        <row r="1209">
          <cell r="A1209">
            <v>1209</v>
          </cell>
        </row>
        <row r="1210">
          <cell r="A1210">
            <v>1210</v>
          </cell>
        </row>
        <row r="1211">
          <cell r="A1211">
            <v>1211</v>
          </cell>
        </row>
        <row r="1212">
          <cell r="A1212">
            <v>1212</v>
          </cell>
        </row>
        <row r="1213">
          <cell r="A1213">
            <v>1213</v>
          </cell>
        </row>
        <row r="1214">
          <cell r="A1214">
            <v>1214</v>
          </cell>
        </row>
        <row r="1215">
          <cell r="A1215">
            <v>1215</v>
          </cell>
        </row>
        <row r="1216">
          <cell r="A1216">
            <v>1216</v>
          </cell>
        </row>
        <row r="1217">
          <cell r="A1217">
            <v>1217</v>
          </cell>
        </row>
        <row r="1218">
          <cell r="A1218">
            <v>1218</v>
          </cell>
        </row>
        <row r="1219">
          <cell r="A1219">
            <v>1219</v>
          </cell>
        </row>
        <row r="1220">
          <cell r="A1220">
            <v>1220</v>
          </cell>
        </row>
        <row r="1221">
          <cell r="A1221">
            <v>1221</v>
          </cell>
        </row>
        <row r="1222">
          <cell r="A1222">
            <v>1222</v>
          </cell>
        </row>
        <row r="1223">
          <cell r="A1223">
            <v>1223</v>
          </cell>
        </row>
        <row r="1224">
          <cell r="A1224">
            <v>1224</v>
          </cell>
        </row>
        <row r="1225">
          <cell r="A1225">
            <v>1225</v>
          </cell>
        </row>
        <row r="1226">
          <cell r="A1226">
            <v>1226</v>
          </cell>
        </row>
        <row r="1227">
          <cell r="A1227">
            <v>1227</v>
          </cell>
        </row>
        <row r="1228">
          <cell r="A1228">
            <v>1228</v>
          </cell>
        </row>
        <row r="1229">
          <cell r="A1229">
            <v>1229</v>
          </cell>
        </row>
        <row r="1230">
          <cell r="A1230">
            <v>1230</v>
          </cell>
        </row>
        <row r="1231">
          <cell r="A1231">
            <v>1231</v>
          </cell>
        </row>
        <row r="1232">
          <cell r="A1232">
            <v>1232</v>
          </cell>
        </row>
        <row r="1233">
          <cell r="A1233">
            <v>1233</v>
          </cell>
        </row>
        <row r="1234">
          <cell r="A1234">
            <v>1234</v>
          </cell>
        </row>
        <row r="1235">
          <cell r="A1235">
            <v>1235</v>
          </cell>
        </row>
        <row r="1236">
          <cell r="A1236">
            <v>1236</v>
          </cell>
        </row>
        <row r="1237">
          <cell r="A1237">
            <v>1237</v>
          </cell>
        </row>
        <row r="1238">
          <cell r="A1238">
            <v>1238</v>
          </cell>
        </row>
        <row r="1239">
          <cell r="A1239">
            <v>1239</v>
          </cell>
        </row>
        <row r="1240">
          <cell r="A1240">
            <v>1240</v>
          </cell>
        </row>
        <row r="1241">
          <cell r="A1241">
            <v>1241</v>
          </cell>
        </row>
        <row r="1242">
          <cell r="A1242">
            <v>1242</v>
          </cell>
        </row>
        <row r="1243">
          <cell r="A1243">
            <v>1243</v>
          </cell>
        </row>
        <row r="1244">
          <cell r="A1244">
            <v>1244</v>
          </cell>
        </row>
        <row r="1245">
          <cell r="A1245">
            <v>1245</v>
          </cell>
        </row>
        <row r="1246">
          <cell r="A1246">
            <v>1246</v>
          </cell>
        </row>
        <row r="1247">
          <cell r="A1247">
            <v>1247</v>
          </cell>
        </row>
        <row r="1248">
          <cell r="A1248">
            <v>1248</v>
          </cell>
        </row>
        <row r="1249">
          <cell r="A1249">
            <v>1249</v>
          </cell>
        </row>
        <row r="1250">
          <cell r="A1250">
            <v>1250</v>
          </cell>
        </row>
        <row r="1251">
          <cell r="A1251">
            <v>1251</v>
          </cell>
        </row>
        <row r="1252">
          <cell r="A1252">
            <v>1252</v>
          </cell>
        </row>
        <row r="1253">
          <cell r="A1253">
            <v>1253</v>
          </cell>
        </row>
        <row r="1254">
          <cell r="A1254">
            <v>1254</v>
          </cell>
        </row>
        <row r="1255">
          <cell r="A1255">
            <v>1255</v>
          </cell>
        </row>
        <row r="1256">
          <cell r="A1256">
            <v>1256</v>
          </cell>
        </row>
        <row r="1257">
          <cell r="A1257">
            <v>1257</v>
          </cell>
        </row>
        <row r="1258">
          <cell r="A1258">
            <v>1258</v>
          </cell>
        </row>
        <row r="1259">
          <cell r="A1259">
            <v>1259</v>
          </cell>
        </row>
        <row r="1260">
          <cell r="A1260">
            <v>1260</v>
          </cell>
        </row>
        <row r="1261">
          <cell r="A1261">
            <v>1261</v>
          </cell>
        </row>
        <row r="1262">
          <cell r="A1262">
            <v>1262</v>
          </cell>
        </row>
        <row r="1263">
          <cell r="A1263">
            <v>1263</v>
          </cell>
        </row>
        <row r="1264">
          <cell r="A1264">
            <v>1264</v>
          </cell>
        </row>
        <row r="1265">
          <cell r="A1265">
            <v>1265</v>
          </cell>
        </row>
        <row r="1266">
          <cell r="A1266">
            <v>1266</v>
          </cell>
        </row>
        <row r="1267">
          <cell r="A1267">
            <v>1267</v>
          </cell>
        </row>
        <row r="1268">
          <cell r="A1268">
            <v>1268</v>
          </cell>
        </row>
        <row r="1269">
          <cell r="A1269">
            <v>1269</v>
          </cell>
        </row>
        <row r="1270">
          <cell r="A1270">
            <v>1270</v>
          </cell>
        </row>
        <row r="1271">
          <cell r="A1271">
            <v>1271</v>
          </cell>
        </row>
        <row r="1272">
          <cell r="A1272">
            <v>1272</v>
          </cell>
        </row>
        <row r="1273">
          <cell r="A1273">
            <v>1273</v>
          </cell>
        </row>
        <row r="1274">
          <cell r="A1274">
            <v>1274</v>
          </cell>
        </row>
        <row r="1275">
          <cell r="A1275">
            <v>1275</v>
          </cell>
        </row>
        <row r="1276">
          <cell r="A1276">
            <v>1276</v>
          </cell>
        </row>
        <row r="1277">
          <cell r="A1277">
            <v>1277</v>
          </cell>
        </row>
        <row r="1278">
          <cell r="A1278">
            <v>1278</v>
          </cell>
        </row>
        <row r="1279">
          <cell r="A1279">
            <v>1279</v>
          </cell>
        </row>
        <row r="1280">
          <cell r="A1280">
            <v>1280</v>
          </cell>
        </row>
        <row r="1281">
          <cell r="A1281">
            <v>1281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refreshError="1"/>
      <sheetData sheetId="972" refreshError="1"/>
      <sheetData sheetId="973" refreshError="1"/>
      <sheetData sheetId="974" refreshError="1"/>
      <sheetData sheetId="975"/>
      <sheetData sheetId="976" refreshError="1"/>
      <sheetData sheetId="977"/>
      <sheetData sheetId="978" refreshError="1"/>
      <sheetData sheetId="979" refreshError="1"/>
      <sheetData sheetId="980" refreshError="1"/>
      <sheetData sheetId="981"/>
      <sheetData sheetId="982" refreshError="1"/>
      <sheetData sheetId="983"/>
      <sheetData sheetId="984"/>
      <sheetData sheetId="985"/>
      <sheetData sheetId="986"/>
      <sheetData sheetId="987" refreshError="1"/>
      <sheetData sheetId="988" refreshError="1"/>
      <sheetData sheetId="989">
        <row r="1">
          <cell r="A1" t="str">
            <v>단  종</v>
          </cell>
        </row>
      </sheetData>
      <sheetData sheetId="990" refreshError="1"/>
      <sheetData sheetId="991" refreshError="1"/>
      <sheetData sheetId="992" refreshError="1"/>
      <sheetData sheetId="993"/>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sheetData sheetId="1145"/>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ow r="1">
          <cell r="A1" t="str">
            <v>단  종</v>
          </cell>
        </row>
      </sheetData>
      <sheetData sheetId="1206">
        <row r="1">
          <cell r="A1" t="str">
            <v>단  종</v>
          </cell>
        </row>
      </sheetData>
      <sheetData sheetId="1207">
        <row r="1">
          <cell r="A1" t="str">
            <v>단  종</v>
          </cell>
        </row>
      </sheetData>
      <sheetData sheetId="1208">
        <row r="1">
          <cell r="A1" t="str">
            <v>단  종</v>
          </cell>
        </row>
      </sheetData>
      <sheetData sheetId="1209">
        <row r="1">
          <cell r="A1" t="str">
            <v>단  종</v>
          </cell>
        </row>
      </sheetData>
      <sheetData sheetId="1210">
        <row r="1">
          <cell r="A1" t="str">
            <v>단  종</v>
          </cell>
        </row>
      </sheetData>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ow r="1">
          <cell r="A1" t="str">
            <v>단  종</v>
          </cell>
        </row>
      </sheetData>
      <sheetData sheetId="1236">
        <row r="1">
          <cell r="A1" t="str">
            <v>단  종</v>
          </cell>
        </row>
      </sheetData>
      <sheetData sheetId="1237">
        <row r="1">
          <cell r="A1" t="str">
            <v>단  종</v>
          </cell>
        </row>
      </sheetData>
      <sheetData sheetId="1238">
        <row r="1">
          <cell r="A1" t="str">
            <v>단  종</v>
          </cell>
        </row>
      </sheetData>
      <sheetData sheetId="1239">
        <row r="1">
          <cell r="A1" t="str">
            <v>단  종</v>
          </cell>
        </row>
      </sheetData>
      <sheetData sheetId="1240">
        <row r="1">
          <cell r="A1" t="str">
            <v>단  종</v>
          </cell>
        </row>
      </sheetData>
      <sheetData sheetId="1241"/>
      <sheetData sheetId="1242">
        <row r="1">
          <cell r="A1" t="str">
            <v>단  종</v>
          </cell>
        </row>
      </sheetData>
      <sheetData sheetId="1243">
        <row r="1">
          <cell r="A1" t="str">
            <v>단  종</v>
          </cell>
        </row>
      </sheetData>
      <sheetData sheetId="1244">
        <row r="1">
          <cell r="A1" t="str">
            <v>단  종</v>
          </cell>
        </row>
      </sheetData>
      <sheetData sheetId="1245">
        <row r="1">
          <cell r="A1" t="str">
            <v>단  종</v>
          </cell>
        </row>
      </sheetData>
      <sheetData sheetId="1246">
        <row r="1">
          <cell r="A1" t="str">
            <v>단  종</v>
          </cell>
        </row>
      </sheetData>
      <sheetData sheetId="1247">
        <row r="1">
          <cell r="A1" t="str">
            <v>단  종</v>
          </cell>
        </row>
      </sheetData>
      <sheetData sheetId="1248">
        <row r="1">
          <cell r="A1" t="str">
            <v>단  종</v>
          </cell>
        </row>
      </sheetData>
      <sheetData sheetId="1249">
        <row r="1">
          <cell r="A1" t="str">
            <v>단  종</v>
          </cell>
        </row>
      </sheetData>
      <sheetData sheetId="1250">
        <row r="1">
          <cell r="A1" t="str">
            <v>단  종</v>
          </cell>
        </row>
      </sheetData>
      <sheetData sheetId="1251">
        <row r="1">
          <cell r="A1" t="str">
            <v>단  종</v>
          </cell>
        </row>
      </sheetData>
      <sheetData sheetId="1252">
        <row r="1">
          <cell r="A1" t="str">
            <v>단  종</v>
          </cell>
        </row>
      </sheetData>
      <sheetData sheetId="1253"/>
      <sheetData sheetId="1254" refreshError="1"/>
      <sheetData sheetId="1255" refreshError="1"/>
      <sheetData sheetId="1256" refreshError="1"/>
      <sheetData sheetId="1257" refreshError="1"/>
      <sheetData sheetId="1258" refreshError="1"/>
      <sheetData sheetId="1259" refreshError="1"/>
      <sheetData sheetId="1260">
        <row r="1">
          <cell r="A1" t="str">
            <v>단  종</v>
          </cell>
        </row>
      </sheetData>
      <sheetData sheetId="1261">
        <row r="1">
          <cell r="A1" t="str">
            <v>단  종</v>
          </cell>
        </row>
      </sheetData>
      <sheetData sheetId="1262">
        <row r="1">
          <cell r="A1" t="str">
            <v>단  종</v>
          </cell>
        </row>
      </sheetData>
      <sheetData sheetId="1263">
        <row r="1">
          <cell r="A1" t="str">
            <v>단  종</v>
          </cell>
        </row>
      </sheetData>
      <sheetData sheetId="1264">
        <row r="1">
          <cell r="A1" t="str">
            <v>단  종</v>
          </cell>
        </row>
      </sheetData>
      <sheetData sheetId="1265">
        <row r="1">
          <cell r="A1" t="str">
            <v>단  종</v>
          </cell>
        </row>
      </sheetData>
      <sheetData sheetId="1266">
        <row r="1">
          <cell r="A1" t="str">
            <v>단  종</v>
          </cell>
        </row>
      </sheetData>
      <sheetData sheetId="1267">
        <row r="1">
          <cell r="A1" t="str">
            <v>단  종</v>
          </cell>
        </row>
      </sheetData>
      <sheetData sheetId="1268">
        <row r="1">
          <cell r="A1" t="str">
            <v>단  종</v>
          </cell>
        </row>
      </sheetData>
      <sheetData sheetId="1269">
        <row r="1">
          <cell r="A1" t="str">
            <v>단  종</v>
          </cell>
        </row>
      </sheetData>
      <sheetData sheetId="1270">
        <row r="1">
          <cell r="A1" t="str">
            <v>단  종</v>
          </cell>
        </row>
      </sheetData>
      <sheetData sheetId="1271">
        <row r="1">
          <cell r="A1" t="str">
            <v>단  종</v>
          </cell>
        </row>
      </sheetData>
      <sheetData sheetId="1272">
        <row r="1">
          <cell r="A1" t="str">
            <v>단  종</v>
          </cell>
        </row>
      </sheetData>
      <sheetData sheetId="1273">
        <row r="1">
          <cell r="A1" t="str">
            <v>단  종</v>
          </cell>
        </row>
      </sheetData>
      <sheetData sheetId="1274">
        <row r="1">
          <cell r="A1" t="str">
            <v>단  종</v>
          </cell>
        </row>
      </sheetData>
      <sheetData sheetId="1275">
        <row r="1">
          <cell r="A1" t="str">
            <v>단  종</v>
          </cell>
        </row>
      </sheetData>
      <sheetData sheetId="1276">
        <row r="1">
          <cell r="A1" t="str">
            <v>단  종</v>
          </cell>
        </row>
      </sheetData>
      <sheetData sheetId="1277">
        <row r="1">
          <cell r="A1" t="str">
            <v>단  종</v>
          </cell>
        </row>
      </sheetData>
      <sheetData sheetId="1278">
        <row r="1">
          <cell r="A1" t="str">
            <v>단  종</v>
          </cell>
        </row>
      </sheetData>
      <sheetData sheetId="1279">
        <row r="1">
          <cell r="A1" t="str">
            <v>단  종</v>
          </cell>
        </row>
      </sheetData>
      <sheetData sheetId="1280">
        <row r="1">
          <cell r="A1" t="str">
            <v>단  종</v>
          </cell>
        </row>
      </sheetData>
      <sheetData sheetId="1281">
        <row r="1">
          <cell r="A1" t="str">
            <v>단  종</v>
          </cell>
        </row>
      </sheetData>
      <sheetData sheetId="1282">
        <row r="1">
          <cell r="A1" t="str">
            <v>단  종</v>
          </cell>
        </row>
      </sheetData>
      <sheetData sheetId="1283">
        <row r="1">
          <cell r="A1" t="str">
            <v>단  종</v>
          </cell>
        </row>
      </sheetData>
      <sheetData sheetId="1284">
        <row r="1">
          <cell r="A1" t="str">
            <v>단  종</v>
          </cell>
        </row>
      </sheetData>
      <sheetData sheetId="1285">
        <row r="1">
          <cell r="A1" t="str">
            <v>단  종</v>
          </cell>
        </row>
      </sheetData>
      <sheetData sheetId="1286">
        <row r="1">
          <cell r="A1" t="str">
            <v>단  종</v>
          </cell>
        </row>
      </sheetData>
      <sheetData sheetId="1287">
        <row r="1">
          <cell r="A1" t="str">
            <v>단  종</v>
          </cell>
        </row>
      </sheetData>
      <sheetData sheetId="1288">
        <row r="1">
          <cell r="A1" t="str">
            <v>단  종</v>
          </cell>
        </row>
      </sheetData>
      <sheetData sheetId="1289">
        <row r="1">
          <cell r="A1" t="str">
            <v>단  종</v>
          </cell>
        </row>
      </sheetData>
      <sheetData sheetId="1290">
        <row r="1">
          <cell r="A1" t="str">
            <v>단  종</v>
          </cell>
        </row>
      </sheetData>
      <sheetData sheetId="1291">
        <row r="1">
          <cell r="A1" t="str">
            <v>단  종</v>
          </cell>
        </row>
      </sheetData>
      <sheetData sheetId="1292">
        <row r="1">
          <cell r="A1" t="str">
            <v>단  종</v>
          </cell>
        </row>
      </sheetData>
      <sheetData sheetId="1293">
        <row r="1">
          <cell r="A1" t="str">
            <v>단  종</v>
          </cell>
        </row>
      </sheetData>
      <sheetData sheetId="1294">
        <row r="1">
          <cell r="A1" t="str">
            <v>단  종</v>
          </cell>
        </row>
      </sheetData>
      <sheetData sheetId="1295">
        <row r="1">
          <cell r="A1" t="str">
            <v>단  종</v>
          </cell>
        </row>
      </sheetData>
      <sheetData sheetId="1296">
        <row r="1">
          <cell r="A1" t="str">
            <v>단  종</v>
          </cell>
        </row>
      </sheetData>
      <sheetData sheetId="1297">
        <row r="1">
          <cell r="A1" t="str">
            <v>단  종</v>
          </cell>
        </row>
      </sheetData>
      <sheetData sheetId="1298">
        <row r="1">
          <cell r="A1" t="str">
            <v>단  종</v>
          </cell>
        </row>
      </sheetData>
      <sheetData sheetId="1299">
        <row r="1">
          <cell r="A1" t="str">
            <v>단  종</v>
          </cell>
        </row>
      </sheetData>
      <sheetData sheetId="1300">
        <row r="1">
          <cell r="A1" t="str">
            <v>단  종</v>
          </cell>
        </row>
      </sheetData>
      <sheetData sheetId="1301">
        <row r="1">
          <cell r="A1" t="str">
            <v>단  종</v>
          </cell>
        </row>
      </sheetData>
      <sheetData sheetId="1302">
        <row r="1">
          <cell r="A1" t="str">
            <v>단  종</v>
          </cell>
        </row>
      </sheetData>
      <sheetData sheetId="1303">
        <row r="1">
          <cell r="A1" t="str">
            <v>단  종</v>
          </cell>
        </row>
      </sheetData>
      <sheetData sheetId="1304">
        <row r="1">
          <cell r="A1" t="str">
            <v>단  종</v>
          </cell>
        </row>
      </sheetData>
      <sheetData sheetId="1305">
        <row r="1">
          <cell r="A1" t="str">
            <v>단  종</v>
          </cell>
        </row>
      </sheetData>
      <sheetData sheetId="1306">
        <row r="1">
          <cell r="A1" t="str">
            <v>단  종</v>
          </cell>
        </row>
      </sheetData>
      <sheetData sheetId="1307">
        <row r="1">
          <cell r="A1" t="str">
            <v>단  종</v>
          </cell>
        </row>
      </sheetData>
      <sheetData sheetId="1308">
        <row r="1">
          <cell r="A1" t="str">
            <v>단  종</v>
          </cell>
        </row>
      </sheetData>
      <sheetData sheetId="1309">
        <row r="1">
          <cell r="A1" t="str">
            <v>단  종</v>
          </cell>
        </row>
      </sheetData>
      <sheetData sheetId="1310">
        <row r="1">
          <cell r="A1" t="str">
            <v>단  종</v>
          </cell>
        </row>
      </sheetData>
      <sheetData sheetId="1311">
        <row r="1">
          <cell r="A1" t="str">
            <v>단  종</v>
          </cell>
        </row>
      </sheetData>
      <sheetData sheetId="1312">
        <row r="1">
          <cell r="A1" t="str">
            <v>단  종</v>
          </cell>
        </row>
      </sheetData>
      <sheetData sheetId="1313">
        <row r="1">
          <cell r="A1" t="str">
            <v>단  종</v>
          </cell>
        </row>
      </sheetData>
      <sheetData sheetId="1314">
        <row r="1">
          <cell r="A1" t="str">
            <v>단  종</v>
          </cell>
        </row>
      </sheetData>
      <sheetData sheetId="1315">
        <row r="1">
          <cell r="A1" t="str">
            <v>단  종</v>
          </cell>
        </row>
      </sheetData>
      <sheetData sheetId="1316">
        <row r="1">
          <cell r="A1" t="str">
            <v>단  종</v>
          </cell>
        </row>
      </sheetData>
      <sheetData sheetId="1317">
        <row r="1">
          <cell r="A1" t="str">
            <v>단  종</v>
          </cell>
        </row>
      </sheetData>
      <sheetData sheetId="1318">
        <row r="1">
          <cell r="A1" t="str">
            <v>단  종</v>
          </cell>
        </row>
      </sheetData>
      <sheetData sheetId="1319">
        <row r="1">
          <cell r="A1" t="str">
            <v>단  종</v>
          </cell>
        </row>
      </sheetData>
      <sheetData sheetId="1320">
        <row r="1">
          <cell r="A1" t="str">
            <v>단  종</v>
          </cell>
        </row>
      </sheetData>
      <sheetData sheetId="1321">
        <row r="1">
          <cell r="A1" t="str">
            <v>단  종</v>
          </cell>
        </row>
      </sheetData>
      <sheetData sheetId="1322">
        <row r="1">
          <cell r="A1" t="str">
            <v>단  종</v>
          </cell>
        </row>
      </sheetData>
      <sheetData sheetId="1323">
        <row r="1">
          <cell r="A1" t="str">
            <v>단  종</v>
          </cell>
        </row>
      </sheetData>
      <sheetData sheetId="1324">
        <row r="1">
          <cell r="A1" t="str">
            <v>단  종</v>
          </cell>
        </row>
      </sheetData>
      <sheetData sheetId="1325">
        <row r="1">
          <cell r="A1" t="str">
            <v>단  종</v>
          </cell>
        </row>
      </sheetData>
      <sheetData sheetId="1326">
        <row r="1">
          <cell r="A1" t="str">
            <v>단  종</v>
          </cell>
        </row>
      </sheetData>
      <sheetData sheetId="1327">
        <row r="1">
          <cell r="A1" t="str">
            <v>단  종</v>
          </cell>
        </row>
      </sheetData>
      <sheetData sheetId="1328">
        <row r="1">
          <cell r="A1" t="str">
            <v>단  종</v>
          </cell>
        </row>
      </sheetData>
      <sheetData sheetId="1329">
        <row r="1">
          <cell r="A1" t="str">
            <v>단  종</v>
          </cell>
        </row>
      </sheetData>
      <sheetData sheetId="1330">
        <row r="1">
          <cell r="A1" t="str">
            <v>단  종</v>
          </cell>
        </row>
      </sheetData>
      <sheetData sheetId="1331">
        <row r="1">
          <cell r="A1" t="str">
            <v>단  종</v>
          </cell>
        </row>
      </sheetData>
      <sheetData sheetId="1332">
        <row r="1">
          <cell r="A1" t="str">
            <v>단  종</v>
          </cell>
        </row>
      </sheetData>
      <sheetData sheetId="1333">
        <row r="1">
          <cell r="A1" t="str">
            <v>단  종</v>
          </cell>
        </row>
      </sheetData>
      <sheetData sheetId="1334">
        <row r="1">
          <cell r="A1" t="str">
            <v>단  종</v>
          </cell>
        </row>
      </sheetData>
      <sheetData sheetId="1335">
        <row r="1">
          <cell r="A1" t="str">
            <v>단  종</v>
          </cell>
        </row>
      </sheetData>
      <sheetData sheetId="1336">
        <row r="1">
          <cell r="A1" t="str">
            <v>단  종</v>
          </cell>
        </row>
      </sheetData>
      <sheetData sheetId="1337">
        <row r="1">
          <cell r="A1" t="str">
            <v>단  종</v>
          </cell>
        </row>
      </sheetData>
      <sheetData sheetId="1338">
        <row r="1">
          <cell r="A1" t="str">
            <v>단  종</v>
          </cell>
        </row>
      </sheetData>
      <sheetData sheetId="1339">
        <row r="1">
          <cell r="A1" t="str">
            <v>단  종</v>
          </cell>
        </row>
      </sheetData>
      <sheetData sheetId="1340">
        <row r="1">
          <cell r="A1" t="str">
            <v>단  종</v>
          </cell>
        </row>
      </sheetData>
      <sheetData sheetId="1341">
        <row r="1">
          <cell r="A1" t="str">
            <v>단  종</v>
          </cell>
        </row>
      </sheetData>
      <sheetData sheetId="1342"/>
      <sheetData sheetId="1343">
        <row r="1">
          <cell r="A1" t="str">
            <v>단  종</v>
          </cell>
        </row>
      </sheetData>
      <sheetData sheetId="1344">
        <row r="1">
          <cell r="A1" t="str">
            <v>단  종</v>
          </cell>
        </row>
      </sheetData>
      <sheetData sheetId="1345">
        <row r="1">
          <cell r="A1" t="str">
            <v>단  종</v>
          </cell>
        </row>
      </sheetData>
      <sheetData sheetId="1346"/>
      <sheetData sheetId="1347">
        <row r="1">
          <cell r="A1" t="str">
            <v>단  종</v>
          </cell>
        </row>
      </sheetData>
      <sheetData sheetId="1348">
        <row r="1">
          <cell r="A1" t="str">
            <v>단  종</v>
          </cell>
        </row>
      </sheetData>
      <sheetData sheetId="1349">
        <row r="1">
          <cell r="A1" t="str">
            <v>단  종</v>
          </cell>
        </row>
      </sheetData>
      <sheetData sheetId="1350"/>
      <sheetData sheetId="1351">
        <row r="1">
          <cell r="A1" t="str">
            <v>단  종</v>
          </cell>
        </row>
      </sheetData>
      <sheetData sheetId="1352">
        <row r="1">
          <cell r="A1" t="str">
            <v>단  종</v>
          </cell>
        </row>
      </sheetData>
      <sheetData sheetId="1353"/>
      <sheetData sheetId="1354">
        <row r="1">
          <cell r="A1" t="str">
            <v>단  종</v>
          </cell>
        </row>
      </sheetData>
      <sheetData sheetId="1355">
        <row r="1">
          <cell r="A1" t="str">
            <v>단  종</v>
          </cell>
        </row>
      </sheetData>
      <sheetData sheetId="1356">
        <row r="1">
          <cell r="A1" t="str">
            <v>단  종</v>
          </cell>
        </row>
      </sheetData>
      <sheetData sheetId="1357">
        <row r="1">
          <cell r="A1" t="str">
            <v>단  종</v>
          </cell>
        </row>
      </sheetData>
      <sheetData sheetId="1358">
        <row r="1">
          <cell r="A1" t="str">
            <v>단  종</v>
          </cell>
        </row>
      </sheetData>
      <sheetData sheetId="1359">
        <row r="1">
          <cell r="A1" t="str">
            <v>단  종</v>
          </cell>
        </row>
      </sheetData>
      <sheetData sheetId="1360">
        <row r="1">
          <cell r="A1" t="str">
            <v>단  종</v>
          </cell>
        </row>
      </sheetData>
      <sheetData sheetId="1361">
        <row r="1">
          <cell r="A1" t="str">
            <v>단  종</v>
          </cell>
        </row>
      </sheetData>
      <sheetData sheetId="1362">
        <row r="1">
          <cell r="A1" t="str">
            <v>단  종</v>
          </cell>
        </row>
      </sheetData>
      <sheetData sheetId="1363">
        <row r="1">
          <cell r="A1" t="str">
            <v>단  종</v>
          </cell>
        </row>
      </sheetData>
      <sheetData sheetId="1364">
        <row r="1">
          <cell r="A1" t="str">
            <v>단  종</v>
          </cell>
        </row>
      </sheetData>
      <sheetData sheetId="1365">
        <row r="1">
          <cell r="A1" t="str">
            <v>단  종</v>
          </cell>
        </row>
      </sheetData>
      <sheetData sheetId="1366">
        <row r="1">
          <cell r="A1" t="str">
            <v>단  종</v>
          </cell>
        </row>
      </sheetData>
      <sheetData sheetId="1367">
        <row r="1">
          <cell r="A1" t="str">
            <v>단  종</v>
          </cell>
        </row>
      </sheetData>
      <sheetData sheetId="1368">
        <row r="1">
          <cell r="A1" t="str">
            <v>단  종</v>
          </cell>
        </row>
      </sheetData>
      <sheetData sheetId="1369">
        <row r="1">
          <cell r="A1" t="str">
            <v>단  종</v>
          </cell>
        </row>
      </sheetData>
      <sheetData sheetId="1370">
        <row r="1">
          <cell r="A1" t="str">
            <v>단  종</v>
          </cell>
        </row>
      </sheetData>
      <sheetData sheetId="1371">
        <row r="1">
          <cell r="A1" t="str">
            <v>단  종</v>
          </cell>
        </row>
      </sheetData>
      <sheetData sheetId="1372">
        <row r="1">
          <cell r="A1" t="str">
            <v>단  종</v>
          </cell>
        </row>
      </sheetData>
      <sheetData sheetId="1373"/>
      <sheetData sheetId="1374"/>
      <sheetData sheetId="1375"/>
      <sheetData sheetId="1376"/>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sheetData sheetId="1425" refreshError="1"/>
      <sheetData sheetId="1426"/>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sheetData sheetId="1450"/>
      <sheetData sheetId="1451" refreshError="1"/>
      <sheetData sheetId="1452"/>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sheetData sheetId="1682"/>
      <sheetData sheetId="1683"/>
      <sheetData sheetId="1684"/>
      <sheetData sheetId="1685"/>
      <sheetData sheetId="1686"/>
      <sheetData sheetId="1687" refreshError="1"/>
      <sheetData sheetId="1688" refreshError="1"/>
      <sheetData sheetId="1689" refreshError="1"/>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laxy 소비자가격표"/>
      <sheetName val="발송견적서(SAN) "/>
      <sheetName val="발송견적서(Network)"/>
      <sheetName val="발송견적서(HW)"/>
      <sheetName val="수량산출"/>
      <sheetName val="내역서"/>
    </sheetNames>
    <sheetDataSet>
      <sheetData sheetId="0">
        <row r="9">
          <cell r="A9" t="str">
            <v>CS-1</v>
          </cell>
          <cell r="B9" t="str">
            <v>CommServe StorageMgr (1 CPU)</v>
          </cell>
          <cell r="C9" t="str">
            <v>1 Universal Edition CommServe StorageManager for a Windows NT or 2000 server with no more than 1 CPU.</v>
          </cell>
          <cell r="D9">
            <v>4656000</v>
          </cell>
        </row>
        <row r="10">
          <cell r="A10" t="str">
            <v>CS-2</v>
          </cell>
          <cell r="B10" t="str">
            <v>CommServe StorageMgr (2 CPU)</v>
          </cell>
          <cell r="C10" t="str">
            <v>1 Universal Edition CommServe StorageManager for a Windows NT or 2000 server with no more than 2 CPU.</v>
          </cell>
          <cell r="D10">
            <v>7760000</v>
          </cell>
        </row>
        <row r="11">
          <cell r="A11" t="str">
            <v>CS-4</v>
          </cell>
          <cell r="B11" t="str">
            <v>CommServe StorageMgr (4 CPU)</v>
          </cell>
          <cell r="C11" t="str">
            <v>1 Universal Edition CommServe StorageManager for a Windows NT or 2000 server with 3 to 7 CPU.</v>
          </cell>
          <cell r="D11">
            <v>11632000</v>
          </cell>
        </row>
        <row r="12">
          <cell r="A12" t="str">
            <v>CS-8</v>
          </cell>
          <cell r="B12" t="str">
            <v>CommServe StorageMgr (8 CPU)</v>
          </cell>
          <cell r="C12" t="str">
            <v>1 Universal Edition CommServe StorageManager for a Windows NT or 2000 server with 8 or more CPU.</v>
          </cell>
          <cell r="D12">
            <v>23280000</v>
          </cell>
        </row>
        <row r="13">
          <cell r="A13" t="str">
            <v>CCE</v>
          </cell>
          <cell r="B13" t="str">
            <v>CommCell Explorer</v>
          </cell>
          <cell r="C13" t="str">
            <v>1 CommCell Explorer database reporting tool and administrtin guide.</v>
          </cell>
          <cell r="D13">
            <v>3184000</v>
          </cell>
        </row>
        <row r="14">
          <cell r="A14" t="str">
            <v>SNMP-BIN-CC</v>
          </cell>
          <cell r="B14" t="str">
            <v>SNMP Integration</v>
          </cell>
          <cell r="C14" t="str">
            <v>1 SNMP Base Integration for CommCell integration</v>
          </cell>
          <cell r="D14">
            <v>16000000</v>
          </cell>
        </row>
        <row r="15">
          <cell r="A15" t="str">
            <v>SNMP-EXT-MA</v>
          </cell>
          <cell r="B15" t="str">
            <v>SNMP Extension</v>
          </cell>
          <cell r="C15" t="str">
            <v>1 SNMP Extension pack for CommCell (required for each MA in CommCell)</v>
          </cell>
          <cell r="D15">
            <v>4000000</v>
          </cell>
        </row>
        <row r="16">
          <cell r="A16" t="str">
            <v>CC-DR-25</v>
          </cell>
          <cell r="B16" t="str">
            <v>CommCell Disaster Recovery License (&lt;25 clients)</v>
          </cell>
          <cell r="C16" t="str">
            <v>1 D/R License Key for CommCell with less than 25 iDAs</v>
          </cell>
          <cell r="D16">
            <v>3120000</v>
          </cell>
        </row>
        <row r="17">
          <cell r="A17" t="str">
            <v>CC-DR-100</v>
          </cell>
          <cell r="B17" t="str">
            <v>CommCell Disaster Recovery License (&lt;100 clients)</v>
          </cell>
          <cell r="C17" t="str">
            <v>1 D/R License Key for CommCell with less than 100 iDAs</v>
          </cell>
          <cell r="D17">
            <v>8800000</v>
          </cell>
        </row>
        <row r="18">
          <cell r="A18" t="str">
            <v>CC-DR-200</v>
          </cell>
          <cell r="B18" t="str">
            <v>CommCell Disaster Recovery License (&lt;200 clients)</v>
          </cell>
          <cell r="C18" t="str">
            <v>1 D/R License Key for CommCell with less than 200 iDAs</v>
          </cell>
          <cell r="D18">
            <v>15280000</v>
          </cell>
        </row>
        <row r="19">
          <cell r="A19" t="str">
            <v>CC-DR-201</v>
          </cell>
          <cell r="B19" t="str">
            <v>CommCell Disaster Recovery License (&gt; 200 clients)</v>
          </cell>
          <cell r="C19" t="str">
            <v>1 D/R License Key for CommCell with 200 or more iDAs</v>
          </cell>
          <cell r="D19">
            <v>24144000</v>
          </cell>
        </row>
        <row r="20">
          <cell r="B20" t="str">
            <v>MediaAgents / LAN MediaAgents / SAN MediaAgents</v>
          </cell>
        </row>
        <row r="21">
          <cell r="B21" t="str">
            <v>LAN MediaAgents</v>
          </cell>
        </row>
        <row r="22">
          <cell r="A22" t="str">
            <v>MA-AIX-1</v>
          </cell>
          <cell r="B22" t="str">
            <v>MediaAgent (AIX, 1 CPU)</v>
          </cell>
          <cell r="C22" t="str">
            <v xml:space="preserve">1 MediaAgent for a AIX server with no more than 1 CPU. 1 MM-LMS and 1 MM-DMS included. </v>
          </cell>
          <cell r="D22">
            <v>14400000</v>
          </cell>
        </row>
        <row r="23">
          <cell r="A23" t="str">
            <v>MA-AIX-2</v>
          </cell>
          <cell r="B23" t="str">
            <v>MediaAgent (AIX, 2 CPU)</v>
          </cell>
          <cell r="C23" t="str">
            <v xml:space="preserve">1 MediaAgent for a AIX server with no more than 2 CPU. 1 MM-LMS and 1 MM-DMS included. </v>
          </cell>
          <cell r="D23">
            <v>24000000</v>
          </cell>
        </row>
        <row r="24">
          <cell r="A24" t="str">
            <v>MA-AIX-4</v>
          </cell>
          <cell r="B24" t="str">
            <v>MediaAgent (AIX, 4 CPU)</v>
          </cell>
          <cell r="C24" t="str">
            <v xml:space="preserve">1 MediaAgent for a AIX server with 3-7 CPU. 1 MM-LMS and 1 MM-DMS included. </v>
          </cell>
          <cell r="D24">
            <v>36000000</v>
          </cell>
        </row>
        <row r="25">
          <cell r="A25" t="str">
            <v>MA-AIX-8</v>
          </cell>
          <cell r="B25" t="str">
            <v>MediaAgent (AIX, 8 CPU)</v>
          </cell>
          <cell r="C25" t="str">
            <v xml:space="preserve">1 MediaAgent for a AIX server with 8 or more CPU. 1 MM-LMS and 1 MM-DMS included. </v>
          </cell>
          <cell r="D25">
            <v>72000000</v>
          </cell>
        </row>
        <row r="26">
          <cell r="A26" t="str">
            <v>MA-HP-1</v>
          </cell>
          <cell r="B26" t="str">
            <v>MediaAgent (HP-UX, 1 CPU)</v>
          </cell>
          <cell r="C26" t="str">
            <v xml:space="preserve">1 MediaAgent for a HP-UX server with no more than 1 CPU. 1 MM-LMS and 1 MM-DMS included. </v>
          </cell>
          <cell r="D26">
            <v>14400000</v>
          </cell>
        </row>
        <row r="27">
          <cell r="A27" t="str">
            <v>MA-HP-2</v>
          </cell>
          <cell r="B27" t="str">
            <v>MediaAgent (HP-UX, 2 CPU)</v>
          </cell>
          <cell r="C27" t="str">
            <v xml:space="preserve">1 MediaAgent for a HP-UX server with no more than 2 CPU. 1 MM-LMS and 1 MM-DMS included. </v>
          </cell>
          <cell r="D27">
            <v>24000000</v>
          </cell>
        </row>
        <row r="28">
          <cell r="A28" t="str">
            <v>MA-HP-4</v>
          </cell>
          <cell r="B28" t="str">
            <v>MediaAgent (HP-UX, 4 CPU)</v>
          </cell>
          <cell r="C28" t="str">
            <v xml:space="preserve">1 MediaAgent for a HP-UX server with 3-7 CPU. 1 MM-LMS and 1 MM-DMS included. </v>
          </cell>
          <cell r="D28">
            <v>36000000</v>
          </cell>
        </row>
        <row r="29">
          <cell r="A29" t="str">
            <v>MA-HP-8</v>
          </cell>
          <cell r="B29" t="str">
            <v>MediaAgent (HP-UX, 8 CPU)</v>
          </cell>
          <cell r="C29" t="str">
            <v xml:space="preserve">1 MediaAgent for a HP-UX server with 8 or more CPU. 1 MM-LMS and 1 MM-DMS included. </v>
          </cell>
          <cell r="D29">
            <v>72000000</v>
          </cell>
        </row>
        <row r="30">
          <cell r="A30" t="str">
            <v>MA-NOV-1</v>
          </cell>
          <cell r="B30" t="str">
            <v>MediaAgent (NetWare, 1 CPU)</v>
          </cell>
          <cell r="C30" t="str">
            <v xml:space="preserve">1 MediaAgent for a Netware 6 server with no more than 1 CPU. 1 MM-LMS and 1 MM-DMS included. </v>
          </cell>
          <cell r="D30">
            <v>4960000</v>
          </cell>
        </row>
        <row r="31">
          <cell r="A31" t="str">
            <v>MA-NOV-2</v>
          </cell>
          <cell r="B31" t="str">
            <v>MediaAgent (Netware, 2 CPU)</v>
          </cell>
          <cell r="C31" t="str">
            <v xml:space="preserve">1 MediaAgent for a Netware 6 server with no more than 2 CPU. 1 MM-LMS and 1 MM-DMS included. </v>
          </cell>
          <cell r="D31">
            <v>8272000</v>
          </cell>
        </row>
        <row r="32">
          <cell r="A32" t="str">
            <v>MA-NOV-4</v>
          </cell>
          <cell r="B32" t="str">
            <v>MediaAgent (Netware, 4 CPU)</v>
          </cell>
          <cell r="C32" t="str">
            <v xml:space="preserve">1 MediaAgent for a NetWare 6 server with 3-7 CPU. 1 MM-LMS and 1 MM-DMS included. </v>
          </cell>
          <cell r="D32">
            <v>12400000</v>
          </cell>
        </row>
        <row r="33">
          <cell r="A33" t="str">
            <v>MA-NOV-8</v>
          </cell>
          <cell r="B33" t="str">
            <v>MediaAgent (Netware, 8 CPU)</v>
          </cell>
          <cell r="C33" t="str">
            <v xml:space="preserve">1 MediaAgent for a NetWare 6 server with 8 or more CPU. 1 MM-LMS and 1 MM-DMS included. </v>
          </cell>
          <cell r="D33">
            <v>24800000</v>
          </cell>
        </row>
        <row r="34">
          <cell r="A34" t="str">
            <v>MA-S-1</v>
          </cell>
          <cell r="B34" t="str">
            <v>MediaAgent (Solaris, 1 CPU)</v>
          </cell>
          <cell r="C34" t="str">
            <v xml:space="preserve">1 MediaAgent for a Solaris server with no more than 1 CPU. 1 MM-LMS and 1 MM-DMS included. </v>
          </cell>
          <cell r="D34">
            <v>14400000</v>
          </cell>
        </row>
        <row r="35">
          <cell r="A35" t="str">
            <v>MA-S-2</v>
          </cell>
          <cell r="B35" t="str">
            <v>MediaAgent (Solaris, 2 CPU)</v>
          </cell>
          <cell r="C35" t="str">
            <v xml:space="preserve">1 MediaAgent for a Solaris server with no more than 2 CPU. 1 MM-LMS and 1 MM-DMS included. </v>
          </cell>
          <cell r="D35">
            <v>24000000</v>
          </cell>
        </row>
        <row r="36">
          <cell r="A36" t="str">
            <v>MA-S-4</v>
          </cell>
          <cell r="B36" t="str">
            <v>MediaAgent (Solaris, 4 CPU)</v>
          </cell>
          <cell r="C36" t="str">
            <v xml:space="preserve">1 MediaAgent for a Solaris server with 3-7 CPU. 1 MM-LMS and 1 MM-DMS included. </v>
          </cell>
          <cell r="D36">
            <v>36000000</v>
          </cell>
        </row>
        <row r="37">
          <cell r="A37" t="str">
            <v>MA-S-8</v>
          </cell>
          <cell r="B37" t="str">
            <v>MediaAgent (Solaris, 8 CPU)</v>
          </cell>
          <cell r="C37" t="str">
            <v xml:space="preserve">1 MediaAgent for a Solaris server with 8 or more CPU. 1 MM-LMS and 1 MM-DMS included. </v>
          </cell>
          <cell r="D37">
            <v>72000000</v>
          </cell>
        </row>
        <row r="38">
          <cell r="A38" t="str">
            <v>MA-TRU-1</v>
          </cell>
          <cell r="B38" t="str">
            <v>MediaAgent (Tru64, 1 CPU)</v>
          </cell>
          <cell r="C38" t="str">
            <v xml:space="preserve">1 MediaAgent for a Tru64 server with no more than 1 CPU. 1 MM-LMS and 1 MM-DMS included. </v>
          </cell>
          <cell r="D38">
            <v>14400000</v>
          </cell>
        </row>
        <row r="39">
          <cell r="A39" t="str">
            <v>MA-TRU-2</v>
          </cell>
          <cell r="B39" t="str">
            <v>MediaAgent (Tru64, 2 CPU)</v>
          </cell>
          <cell r="C39" t="str">
            <v xml:space="preserve">1 MediaAgent for a Tru64 server with no more than 2 CPU. 1 MM-LMS and 1 MM-DMS included. </v>
          </cell>
          <cell r="D39">
            <v>24000000</v>
          </cell>
        </row>
        <row r="40">
          <cell r="A40" t="str">
            <v>MA-TRU-4</v>
          </cell>
          <cell r="B40" t="str">
            <v>MediaAgent (Tru64, 4 CPU)</v>
          </cell>
          <cell r="C40" t="str">
            <v xml:space="preserve">1 MediaAgent for a Tru64 server with 3-7 CPU. 1 MM-LMS and 1 MM-DMS included. </v>
          </cell>
          <cell r="D40">
            <v>36000000</v>
          </cell>
        </row>
        <row r="41">
          <cell r="A41" t="str">
            <v>MA-TRU-8</v>
          </cell>
          <cell r="B41" t="str">
            <v>MediaAgent (Tru64, 8 CPU)</v>
          </cell>
          <cell r="C41" t="str">
            <v xml:space="preserve">1 MediaAgent for a Tru64 server with 8 or more CPU. 1 MM-LMS and 1 MM-DMS included. </v>
          </cell>
          <cell r="D41">
            <v>72000000</v>
          </cell>
        </row>
        <row r="42">
          <cell r="A42" t="str">
            <v>MA-W-1</v>
          </cell>
          <cell r="B42" t="str">
            <v>MediaAgent (Windows, 1 CPU)</v>
          </cell>
          <cell r="C42" t="str">
            <v xml:space="preserve">1 MediaAgent for a Windows NT or 2000 server with no more than 1 CPU. 1 MM-LMS and 1 MM-DMS included. </v>
          </cell>
          <cell r="D42">
            <v>4960000</v>
          </cell>
        </row>
        <row r="43">
          <cell r="A43" t="str">
            <v>MA-W-2</v>
          </cell>
          <cell r="B43" t="str">
            <v>MediaAgent (Windows, 2 CPU)</v>
          </cell>
          <cell r="C43" t="str">
            <v xml:space="preserve">1 MediaAgent for a Windows NT or 2000 server with no more than 2 CPU. 1 MM-LMS and 1 MM-DMS included. </v>
          </cell>
          <cell r="D43">
            <v>8272000</v>
          </cell>
        </row>
        <row r="44">
          <cell r="A44" t="str">
            <v>MA-W-4</v>
          </cell>
          <cell r="B44" t="str">
            <v>MediaAgent (Windows, 4 CPU)</v>
          </cell>
          <cell r="C44" t="str">
            <v xml:space="preserve">1 MediaAgent for a Windows NT or 2000 server with 3-7 CPU. 1 MM-LMS and 1 MM-DMS included. </v>
          </cell>
          <cell r="D44">
            <v>12400000</v>
          </cell>
        </row>
        <row r="45">
          <cell r="A45" t="str">
            <v>MA-W-8</v>
          </cell>
          <cell r="B45" t="str">
            <v>MediaAgent (Windows, 8 CPU)</v>
          </cell>
          <cell r="C45" t="str">
            <v xml:space="preserve">1 MediaAgent for a Windows NT or 2000 server with 8 or more CPU. 1 MM-LMS and 1 MM-DMS included. </v>
          </cell>
          <cell r="D45">
            <v>24800000</v>
          </cell>
        </row>
        <row r="46">
          <cell r="B46" t="str">
            <v>SAN MediaAgents</v>
          </cell>
        </row>
        <row r="47">
          <cell r="A47" t="str">
            <v>MA-AIX-SAN-1</v>
          </cell>
          <cell r="B47" t="str">
            <v>SAN MediaAgent (AIX, 1 CPU)</v>
          </cell>
          <cell r="C47" t="str">
            <v>1 MediaAgent for a AIX SAN with no more than 1 CPU. LMS/DMS NOT included.</v>
          </cell>
          <cell r="D47">
            <v>15968000</v>
          </cell>
        </row>
        <row r="48">
          <cell r="A48" t="str">
            <v>MA-AIX-SAN-2</v>
          </cell>
          <cell r="B48" t="str">
            <v>SAN MediaAgent (AIX, 2 CPU)</v>
          </cell>
          <cell r="C48" t="str">
            <v>1 MediaAgent for a AIX SAN with no more than 2 CPU. LMS/DMS NOT included.</v>
          </cell>
          <cell r="D48">
            <v>26608000</v>
          </cell>
        </row>
        <row r="49">
          <cell r="A49" t="str">
            <v>MA-AIX-SAN-4</v>
          </cell>
          <cell r="B49" t="str">
            <v>SAN MediaAgent (AIX, 4 CPU)</v>
          </cell>
          <cell r="C49" t="str">
            <v>1 MediaAgent for a AIX SAN with 3-7 CPU. LMS/DMS NOT included.</v>
          </cell>
          <cell r="D49">
            <v>39920000</v>
          </cell>
        </row>
        <row r="50">
          <cell r="A50" t="str">
            <v>MA-AIX-SAN-8</v>
          </cell>
          <cell r="B50" t="str">
            <v>SAN MediaAgent (AIX, 8 CPU)</v>
          </cell>
          <cell r="C50" t="str">
            <v>1 MediaAgent for a AIX SAN with 8 or more CPU. LMS/DMS NOT included.</v>
          </cell>
          <cell r="D50">
            <v>79840000</v>
          </cell>
        </row>
        <row r="51">
          <cell r="A51" t="str">
            <v>MA-HP-SAN-1</v>
          </cell>
          <cell r="B51" t="str">
            <v>SAN MediaAgent (HP-UX, 1 CPU)</v>
          </cell>
          <cell r="C51" t="str">
            <v>1 MediaAgent for a HP-UX SAN with no more than 1 CPU. LMS/DMS NOT included.</v>
          </cell>
          <cell r="D51">
            <v>15968000</v>
          </cell>
        </row>
        <row r="52">
          <cell r="A52" t="str">
            <v>MA-HP-SAN-2</v>
          </cell>
          <cell r="B52" t="str">
            <v>SAN MediaAgent (HP-UX, 2 CPU)</v>
          </cell>
          <cell r="C52" t="str">
            <v>1 MediaAgent for a HP-UX SAN with no more than 2 CPU. LMS/DMS NOT included.</v>
          </cell>
          <cell r="D52">
            <v>26608000</v>
          </cell>
        </row>
        <row r="53">
          <cell r="A53" t="str">
            <v>MA-HP-SAN-4</v>
          </cell>
          <cell r="B53" t="str">
            <v>SAN MediaAgent (HP-UX, 4 CPU)</v>
          </cell>
          <cell r="C53" t="str">
            <v>1 MediaAgent for a HP-UX SAN with 3-7 CPU. LMS/DMS NOT included.</v>
          </cell>
          <cell r="D53">
            <v>39920000</v>
          </cell>
        </row>
        <row r="54">
          <cell r="A54" t="str">
            <v>MA-HP-SAN-8</v>
          </cell>
          <cell r="B54" t="str">
            <v>SAN MediaAgent (HP-UX, 8 CPU)</v>
          </cell>
          <cell r="C54" t="str">
            <v>1 MediaAgent for a HP-UX SAN with 8 or more CPU. LMS/DMS NOT included.</v>
          </cell>
          <cell r="D54">
            <v>79840000</v>
          </cell>
        </row>
        <row r="55">
          <cell r="A55" t="str">
            <v>MA-NOV-SAN-1</v>
          </cell>
          <cell r="B55" t="str">
            <v>SAN MediaAgent (NetWare, 1 CPU)</v>
          </cell>
          <cell r="C55" t="str">
            <v xml:space="preserve">1 MediaAgent for a Netware 6 SAN with no more than 1 CPU. LMS/DMS NOT included. </v>
          </cell>
          <cell r="D55">
            <v>6240000</v>
          </cell>
        </row>
        <row r="56">
          <cell r="A56" t="str">
            <v>MA-NOV-SAN-2</v>
          </cell>
          <cell r="B56" t="str">
            <v>SAN MediaAgent (Netware, 2 CPU)</v>
          </cell>
          <cell r="C56" t="str">
            <v>1 MediaAgent for a Netware 6 SAN with no more than 2 CPU. LMS/DMS NOT included.</v>
          </cell>
          <cell r="D56">
            <v>10400000</v>
          </cell>
        </row>
        <row r="57">
          <cell r="A57" t="str">
            <v>MA-NOV-SAN-4</v>
          </cell>
          <cell r="B57" t="str">
            <v>SAN MediaAgent (Netware, 4 CPU)</v>
          </cell>
          <cell r="C57" t="str">
            <v xml:space="preserve">1 MediaAgent for a NetWare 6 SAN with 3-7 CPU. LMS/DMS NOT included. </v>
          </cell>
          <cell r="D57">
            <v>15600000</v>
          </cell>
        </row>
        <row r="58">
          <cell r="A58" t="str">
            <v>MA-NOV-SAN-8</v>
          </cell>
          <cell r="B58" t="str">
            <v>SAN MediaAgent (Netware, 8 CPU)</v>
          </cell>
          <cell r="C58" t="str">
            <v>1 MediaAgent for a NetWare 6 SAN with 8 or more CPU. LMS/DMS NOT included.</v>
          </cell>
          <cell r="D58">
            <v>31200000</v>
          </cell>
        </row>
        <row r="59">
          <cell r="A59" t="str">
            <v>MA-S-SAN-1</v>
          </cell>
          <cell r="B59" t="str">
            <v>SAN MediaAgent (Solaris, 1 CPU)</v>
          </cell>
          <cell r="C59" t="str">
            <v>1 MediaAgent for a Solaris SAN with no more than 1 CPU. LMS/DMS NOT included.</v>
          </cell>
          <cell r="D59">
            <v>15968000</v>
          </cell>
        </row>
        <row r="60">
          <cell r="A60" t="str">
            <v>MA-S-SAN-2</v>
          </cell>
          <cell r="B60" t="str">
            <v>SAN MediaAgent (Solaris, 2 CPU)</v>
          </cell>
          <cell r="C60" t="str">
            <v>1 MediaAgent for a Solaris SAN with no more than 2 CPU. LMS/DMS NOT included.</v>
          </cell>
          <cell r="D60">
            <v>26608000</v>
          </cell>
        </row>
        <row r="61">
          <cell r="A61" t="str">
            <v>MA-S-SAN-4</v>
          </cell>
          <cell r="B61" t="str">
            <v>SAN MediaAgent (Solaris, 4 CPU)</v>
          </cell>
          <cell r="C61" t="str">
            <v>1 MediaAgent for a Solaris SAN with 3-7 CPU. LMS/DMS NOT included.</v>
          </cell>
          <cell r="D61">
            <v>39920000</v>
          </cell>
        </row>
        <row r="62">
          <cell r="A62" t="str">
            <v>MA-S-SAN-8</v>
          </cell>
          <cell r="B62" t="str">
            <v>SAN MediaAgent (Solaris, 8 CPU)</v>
          </cell>
          <cell r="C62" t="str">
            <v>1 MediaAgent for a Solaris SAN with 8 or more CPU. LMS/DMS NOT included.</v>
          </cell>
          <cell r="D62">
            <v>79840000</v>
          </cell>
        </row>
        <row r="63">
          <cell r="A63" t="str">
            <v>MA-TRU-SAN-1</v>
          </cell>
          <cell r="B63" t="str">
            <v>SAN MediaAgent (Tru64, 1 CPU)</v>
          </cell>
          <cell r="C63" t="str">
            <v>1 MediaAgent for a Tru64 SAN with no more than 1 CPU. LMS/DMS NOT included.</v>
          </cell>
          <cell r="D63">
            <v>15968000</v>
          </cell>
        </row>
        <row r="64">
          <cell r="A64" t="str">
            <v>MA-TRU-SAN-2</v>
          </cell>
          <cell r="B64" t="str">
            <v>SAN MediaAgent (Tru64, 2 CPU)</v>
          </cell>
          <cell r="C64" t="str">
            <v>1 MediaAgent for a Tru64 SAN with no more than 2 CPU. LMS/DMS NOT included.</v>
          </cell>
          <cell r="D64">
            <v>26608000</v>
          </cell>
        </row>
        <row r="65">
          <cell r="A65" t="str">
            <v>MA-TRU-SAN-4</v>
          </cell>
          <cell r="B65" t="str">
            <v>SAN MediaAgent (Tru64, 4 CPU)</v>
          </cell>
          <cell r="C65" t="str">
            <v>1 MediaAgent for a Tru64 SAN with 3-7 CPU. LMS/DMS NOT included.</v>
          </cell>
          <cell r="D65">
            <v>39920000</v>
          </cell>
        </row>
        <row r="66">
          <cell r="A66" t="str">
            <v>MA-TRU-SAN-8</v>
          </cell>
          <cell r="B66" t="str">
            <v>SAN MediaAgent (Tru64, 8 CPU)</v>
          </cell>
          <cell r="C66" t="str">
            <v>1 MediaAgent for a Tru64 SAN with 8 or more CPU. LMS/DMS NOT included.</v>
          </cell>
          <cell r="D66">
            <v>79840000</v>
          </cell>
        </row>
        <row r="67">
          <cell r="A67" t="str">
            <v>MA-W-SAN-1</v>
          </cell>
          <cell r="B67" t="str">
            <v>SAN MediaAgent (Windows, 1 CPU)</v>
          </cell>
          <cell r="C67" t="str">
            <v>1 MediaAgent for a Windows NT or 2000 SAN with no more than 1 CPU. LMS/DMS NOT included.</v>
          </cell>
          <cell r="D67">
            <v>6240000</v>
          </cell>
        </row>
        <row r="68">
          <cell r="A68" t="str">
            <v>MA-W-SAN-2</v>
          </cell>
          <cell r="B68" t="str">
            <v>SAN MediaAgent (Windows, 2 CPU)</v>
          </cell>
          <cell r="C68" t="str">
            <v>1 MediaAgent for a Windows NT or 2000 SAN with no more than 2 CPU. LMS/DMS NOT included.</v>
          </cell>
          <cell r="D68">
            <v>10400000</v>
          </cell>
        </row>
        <row r="69">
          <cell r="A69" t="str">
            <v>MA-W-SAN-4</v>
          </cell>
          <cell r="B69" t="str">
            <v>SAN MediaAgent (Windows, 4 CPU)</v>
          </cell>
          <cell r="C69" t="str">
            <v>1 MediaAgent for a Windows NT or 2000 SAN with 3-7 CPU. LMS/DMS NOT included.</v>
          </cell>
          <cell r="D69">
            <v>15600000</v>
          </cell>
        </row>
        <row r="70">
          <cell r="A70" t="str">
            <v>MA-W-SAN-8</v>
          </cell>
          <cell r="B70" t="str">
            <v>SAN MediaAgent (Windows, 8 CPU)</v>
          </cell>
          <cell r="C70" t="str">
            <v>1 MediaAgent for a Windows NT or 2000 SAN with 8 or more CPU. LMS/DMS NOT included.</v>
          </cell>
          <cell r="D70">
            <v>31200000</v>
          </cell>
        </row>
        <row r="71">
          <cell r="B71" t="str">
            <v>NDMP Tape Server</v>
          </cell>
        </row>
        <row r="72">
          <cell r="A72" t="str">
            <v>MA-W-NDMPTS-600G</v>
          </cell>
          <cell r="B72" t="str">
            <v>MA-NDMP Tape Win Server (up to 600G)</v>
          </cell>
          <cell r="C72" t="str">
            <v>1 iMediaAgent add-on with NDMP iDA for an NDMP Tape Win Server of no more than 600 G capacity.</v>
          </cell>
          <cell r="D72">
            <v>8000000</v>
          </cell>
        </row>
        <row r="73">
          <cell r="A73" t="str">
            <v>MA-W-NDMPTS-1T</v>
          </cell>
          <cell r="B73" t="str">
            <v>MA-NDMP Tape Win Server (601G - 1.2T)</v>
          </cell>
          <cell r="C73" t="str">
            <v>1 iMediaAgent add-on with NDMP iDA for an NDMP Tape Win Server of no more than 1.2 Terabytes capacity.</v>
          </cell>
          <cell r="D73">
            <v>12000000</v>
          </cell>
        </row>
        <row r="74">
          <cell r="A74" t="str">
            <v>MA-W-NDMPTS-2T</v>
          </cell>
          <cell r="B74" t="str">
            <v>MA-NDMP Tape Win Server (1.2T - 2.4T)</v>
          </cell>
          <cell r="C74" t="str">
            <v>1 iMediaAgent add-on with NDMP iDA for an NDMP Tape Win Server of no more than 2.4 Terabytes capacity.</v>
          </cell>
          <cell r="D74">
            <v>24000000</v>
          </cell>
        </row>
        <row r="75">
          <cell r="A75" t="str">
            <v>MA-W-NDMPTS-24T</v>
          </cell>
          <cell r="B75" t="str">
            <v>MA-NDMP Tape Win Server (&gt;2.4T)</v>
          </cell>
          <cell r="C75" t="str">
            <v>1 iMediaAgent add-on with NDMP iDA for an NDMP Tape Server with more than 2.4 Terabytes capacity.</v>
          </cell>
          <cell r="D75">
            <v>40000000</v>
          </cell>
        </row>
        <row r="76">
          <cell r="A76" t="str">
            <v>MA-U-NDMPTS-600G</v>
          </cell>
          <cell r="B76" t="str">
            <v>MA-NDMP Tape Unix Server (up to 600G)</v>
          </cell>
          <cell r="C76" t="str">
            <v>1 iMediaAgent add-on with NDMP iDA for an NDMP Tape Server of no more than 600 G capacity.</v>
          </cell>
          <cell r="D76">
            <v>16000000</v>
          </cell>
        </row>
        <row r="77">
          <cell r="A77" t="str">
            <v>MA-U-NDMPTS-1T</v>
          </cell>
          <cell r="B77" t="str">
            <v>MA-NDMP Tape Unix Server (601G - 1.2T)</v>
          </cell>
          <cell r="C77" t="str">
            <v>1 iMediaAgent add-on with NDMP iDA for an NDMP Tape Server of no more than 1.2 Terabytes capacity.</v>
          </cell>
          <cell r="D77">
            <v>24000000</v>
          </cell>
        </row>
        <row r="78">
          <cell r="A78" t="str">
            <v>MA-U-NDMPTS-2T</v>
          </cell>
          <cell r="B78" t="str">
            <v>MA-NDMP Tape Unix Server (1.2T - 2.4T)</v>
          </cell>
          <cell r="C78" t="str">
            <v>1 iMediaAgent add-on with NDMP iDA for an NDMP Tape Server of no more than 2.4 Terabytes capacity.</v>
          </cell>
          <cell r="D78">
            <v>48000000</v>
          </cell>
        </row>
        <row r="79">
          <cell r="A79" t="str">
            <v>MA-U-NDMPTS-24T</v>
          </cell>
          <cell r="B79" t="str">
            <v>MA-NDMP Tape Unix Server (&gt;2.4T)</v>
          </cell>
          <cell r="C79" t="str">
            <v>1 iMediaAgent add-on with NDMP iDA for an NDMP Tape Server with more than 2.4 Terabytes capacity.</v>
          </cell>
          <cell r="D79">
            <v>80000000</v>
          </cell>
        </row>
        <row r="80">
          <cell r="B80" t="str">
            <v>Media Management Software</v>
          </cell>
        </row>
        <row r="81">
          <cell r="B81" t="str">
            <v>Library Management Software (Robotics)</v>
          </cell>
        </row>
        <row r="82">
          <cell r="A82" t="str">
            <v>MM-LMS</v>
          </cell>
          <cell r="B82" t="str">
            <v>Library Management Software</v>
          </cell>
          <cell r="C82" t="str">
            <v>Library Management Software (priced per library)</v>
          </cell>
          <cell r="D82">
            <v>480000</v>
          </cell>
        </row>
        <row r="83">
          <cell r="B83" t="str">
            <v xml:space="preserve">Drive Management Software </v>
          </cell>
        </row>
        <row r="84">
          <cell r="A84" t="str">
            <v>MM-DMS</v>
          </cell>
          <cell r="B84" t="str">
            <v>Drive Management Software</v>
          </cell>
          <cell r="C84" t="str">
            <v>Drive Management Software (priced per drive)</v>
          </cell>
          <cell r="D84">
            <v>6240000</v>
          </cell>
        </row>
        <row r="85">
          <cell r="B85" t="str">
            <v>Shared Library Management Software (Robotics)</v>
          </cell>
        </row>
        <row r="86">
          <cell r="A86" t="str">
            <v>MM-SLMS</v>
          </cell>
          <cell r="B86" t="str">
            <v>Shared Library Mgmt Sftwr (Robotics)</v>
          </cell>
          <cell r="C86" t="str">
            <v>Shared Library Management Software (priced per library)</v>
          </cell>
          <cell r="D86">
            <v>960000</v>
          </cell>
        </row>
        <row r="87">
          <cell r="B87" t="str">
            <v>Shared Storage Option with Intelligent Dynamic Drive Sharing (iDDS)</v>
          </cell>
        </row>
        <row r="88">
          <cell r="A88" t="str">
            <v>MM-DDS</v>
          </cell>
          <cell r="B88" t="str">
            <v>Shared Storage with iDDs</v>
          </cell>
          <cell r="C88" t="str">
            <v>Shared Storage Option with Intelligent Dynamic Drive Sharing (priced per tape drive)</v>
          </cell>
          <cell r="D88">
            <v>4000000</v>
          </cell>
        </row>
        <row r="89">
          <cell r="B89" t="str">
            <v>Direct from Disk Option (DDO)</v>
          </cell>
        </row>
        <row r="90">
          <cell r="A90" t="str">
            <v>MM-DDO-200G</v>
          </cell>
          <cell r="B90" t="str">
            <v>DDO for up to 200 GB</v>
          </cell>
          <cell r="C90" t="str">
            <v>Direct from Disk Option for up to 200 GB of data</v>
          </cell>
          <cell r="D90">
            <v>2544000</v>
          </cell>
        </row>
        <row r="91">
          <cell r="A91" t="str">
            <v>MM-DDO-800G</v>
          </cell>
          <cell r="B91" t="str">
            <v>DDO for up to 800 GB</v>
          </cell>
          <cell r="C91" t="str">
            <v>Direct from Disk Option for up to 800 GB of data</v>
          </cell>
          <cell r="D91">
            <v>6064000</v>
          </cell>
        </row>
        <row r="92">
          <cell r="A92" t="str">
            <v>MM-DDO-32T</v>
          </cell>
          <cell r="B92" t="str">
            <v>DDO for up to 3.2 TB</v>
          </cell>
          <cell r="C92" t="str">
            <v>Direct from Disk Option for up to 3.2TB of data</v>
          </cell>
          <cell r="D92">
            <v>19184000</v>
          </cell>
        </row>
        <row r="93">
          <cell r="A93" t="str">
            <v>MM-DDO-10T</v>
          </cell>
          <cell r="B93" t="str">
            <v>DDO for up to 10 TB</v>
          </cell>
          <cell r="C93" t="str">
            <v>Direct from Disk Option for up to 10TB of data</v>
          </cell>
          <cell r="D93">
            <v>47952000</v>
          </cell>
        </row>
        <row r="94">
          <cell r="A94" t="str">
            <v>MM-DDO-50T</v>
          </cell>
          <cell r="B94" t="str">
            <v>DDO for up to 50 TB</v>
          </cell>
          <cell r="C94" t="str">
            <v>Direct from Disk Option for up to 50 TB</v>
          </cell>
          <cell r="D94">
            <v>111664000</v>
          </cell>
        </row>
        <row r="95">
          <cell r="B95" t="str">
            <v>Content Addressed Storage Integration</v>
          </cell>
        </row>
        <row r="96">
          <cell r="A96" t="str">
            <v>MA-CEN-3T</v>
          </cell>
          <cell r="B96" t="str">
            <v>MA-EMC Cen CAS (3.8T)</v>
          </cell>
          <cell r="C96" t="str">
            <v>1 Disk Library for  EMC Centera CAS up to 3.8 Terabytes capacity.</v>
          </cell>
          <cell r="D96">
            <v>30400000</v>
          </cell>
        </row>
        <row r="97">
          <cell r="A97" t="str">
            <v>MA-CEN-7T</v>
          </cell>
          <cell r="B97" t="str">
            <v>MA-EMC Cen CAS (7.7T)</v>
          </cell>
          <cell r="C97" t="str">
            <v>1 Disk Library for EMC Centera CAS up to 7.7 Terabytes capacity.</v>
          </cell>
          <cell r="D97">
            <v>56800000</v>
          </cell>
        </row>
        <row r="98">
          <cell r="A98" t="str">
            <v>MA-CEN-11T</v>
          </cell>
          <cell r="B98" t="str">
            <v>MA-EMC Cen CAS (11.5T)</v>
          </cell>
          <cell r="C98" t="str">
            <v>1 Disk Library for EMC Centera CAS up to 11.5 Terabytes capacity.</v>
          </cell>
          <cell r="D98">
            <v>77600000</v>
          </cell>
        </row>
        <row r="99">
          <cell r="A99" t="str">
            <v>MA-CEN-15T</v>
          </cell>
          <cell r="B99" t="str">
            <v>MA-EMC Cen CAS (15.4T)</v>
          </cell>
          <cell r="C99" t="str">
            <v>1 Disk Library for EMC Centera CAS up to 15.4 Terabytes capacity.</v>
          </cell>
          <cell r="D99">
            <v>95760000</v>
          </cell>
        </row>
        <row r="100">
          <cell r="B100" t="str">
            <v>Managed Storage for SNAP enabled Disk Array (required by ProxyHost)</v>
          </cell>
        </row>
        <row r="101">
          <cell r="A101" t="str">
            <v>MS-TF-600G</v>
          </cell>
          <cell r="B101" t="str">
            <v>Mng'd Storage-Disk Array (up to 600G)</v>
          </cell>
          <cell r="C101" t="str">
            <v>Managed Storage for SNAP enabled Disk Array for no more than 600GB</v>
          </cell>
          <cell r="D101">
            <v>14000000</v>
          </cell>
        </row>
        <row r="102">
          <cell r="A102" t="str">
            <v>MS-TF-2T</v>
          </cell>
          <cell r="B102" t="str">
            <v>Mng'd Storage-Disk Array (up to 2T)</v>
          </cell>
          <cell r="C102" t="str">
            <v>Managed Storage for SNAP enabled Disk Array for no more than 2 Terabytes</v>
          </cell>
          <cell r="D102">
            <v>45360000</v>
          </cell>
        </row>
        <row r="103">
          <cell r="A103" t="str">
            <v>MS-TF-4T</v>
          </cell>
          <cell r="B103" t="str">
            <v>Mng'd Storage-Disk Array (up to 4T)</v>
          </cell>
          <cell r="C103" t="str">
            <v>Managed Storage for SNAP enabled Disk Array for no more than 4 Terabytes</v>
          </cell>
          <cell r="D103">
            <v>81648000</v>
          </cell>
        </row>
        <row r="104">
          <cell r="A104" t="str">
            <v>MS-TF-8T</v>
          </cell>
          <cell r="B104" t="str">
            <v>Mng'd Storage-Disk Array (up to 8T)</v>
          </cell>
          <cell r="C104" t="str">
            <v>Managed Storage for SNAP enabled Disk Array for no more than 8 Terabytes</v>
          </cell>
          <cell r="D104">
            <v>146960000</v>
          </cell>
        </row>
        <row r="105">
          <cell r="A105" t="str">
            <v>MS-TF-24T</v>
          </cell>
          <cell r="B105" t="str">
            <v>Mng'd Storage-Disk Array (up to 24T)</v>
          </cell>
          <cell r="C105" t="str">
            <v>Managed Storage for SNAP enabled Disk Array for no more than 24 Terabytes</v>
          </cell>
          <cell r="D105">
            <v>412160000</v>
          </cell>
        </row>
        <row r="106">
          <cell r="B106" t="str">
            <v>Hardware Copy Manager  (Order one (1) per MediaAgent)</v>
          </cell>
        </row>
        <row r="107">
          <cell r="A107" t="str">
            <v>HC-ALL-HCM-1</v>
          </cell>
          <cell r="B107" t="str">
            <v>HCM-Hardware Copy Manager</v>
          </cell>
          <cell r="C107" t="str">
            <v xml:space="preserve">1 Hardware Copy Manager </v>
          </cell>
          <cell r="D107">
            <v>1584000</v>
          </cell>
        </row>
        <row r="108">
          <cell r="B108" t="str">
            <v>Software Copy Manager (Order one (1) per MediaAgent)</v>
          </cell>
        </row>
        <row r="109">
          <cell r="A109" t="str">
            <v>SC-ALL-SCM-1</v>
          </cell>
          <cell r="B109" t="str">
            <v>SCM-Software Copy Manager</v>
          </cell>
          <cell r="C109" t="str">
            <v>1 Software Copy Manager  (Windows ONLY)</v>
          </cell>
          <cell r="D109">
            <v>2544000</v>
          </cell>
        </row>
        <row r="110">
          <cell r="B110" t="str">
            <v>Client Agents</v>
          </cell>
        </row>
        <row r="111">
          <cell r="B111" t="str">
            <v>iDataAgents</v>
          </cell>
          <cell r="C111" t="str">
            <v>iDA List is alphabetical</v>
          </cell>
        </row>
        <row r="112">
          <cell r="B112" t="str">
            <v>Active Directory</v>
          </cell>
        </row>
        <row r="113">
          <cell r="A113" t="str">
            <v>DA-W-AD-1</v>
          </cell>
          <cell r="B113" t="str">
            <v>DA-Active Directory (1 CPU)</v>
          </cell>
          <cell r="C113" t="str">
            <v>1 iDataAgent for an Active Directory Server with no more than 1 CPU.</v>
          </cell>
          <cell r="D113">
            <v>1760000</v>
          </cell>
        </row>
        <row r="114">
          <cell r="A114" t="str">
            <v>DA-W-AD-2</v>
          </cell>
          <cell r="B114" t="str">
            <v>DA-Active Directory (2 CPU)</v>
          </cell>
          <cell r="C114" t="str">
            <v>1 iDataAgent for an Active Directory Server with no more than 2 CPU.</v>
          </cell>
          <cell r="D114">
            <v>1760000</v>
          </cell>
        </row>
        <row r="115">
          <cell r="A115" t="str">
            <v>DA-W-AD-4</v>
          </cell>
          <cell r="B115" t="str">
            <v>DA-Active Directory (4 CPU)</v>
          </cell>
          <cell r="C115" t="str">
            <v>1 iDataAgent for an Active Directory Server with 3-7 CPU.</v>
          </cell>
          <cell r="D115">
            <v>2400000</v>
          </cell>
        </row>
        <row r="116">
          <cell r="A116" t="str">
            <v>DA-W-AD-8</v>
          </cell>
          <cell r="B116" t="str">
            <v>DA-Active Directory (8 CPU)</v>
          </cell>
          <cell r="C116" t="str">
            <v>1 iDataAgent for an Active Directory Server with 8 or more CPU.</v>
          </cell>
          <cell r="D116">
            <v>3040000</v>
          </cell>
        </row>
        <row r="117">
          <cell r="B117" t="str">
            <v xml:space="preserve">DB2/UDB </v>
          </cell>
        </row>
        <row r="118">
          <cell r="A118" t="str">
            <v>DA-W-UDB-1</v>
          </cell>
          <cell r="B118" t="str">
            <v>DA-DB2/UDB (WIN, 1 CPU)</v>
          </cell>
          <cell r="C118" t="str">
            <v>1 iDataAgent for 1 DB2/UDB host (on Windows) with no more than 1 CPU.</v>
          </cell>
          <cell r="D118">
            <v>5600000</v>
          </cell>
        </row>
        <row r="119">
          <cell r="A119" t="str">
            <v>DA-W-UDB-2</v>
          </cell>
          <cell r="B119" t="str">
            <v>DA-DB2/UDB (WIN, 2 CPU)</v>
          </cell>
          <cell r="C119" t="str">
            <v>1 iDataAgent for 1 DB2/UDB host (on Windows) with no more than 2 CPU.</v>
          </cell>
          <cell r="D119">
            <v>7344000</v>
          </cell>
        </row>
        <row r="120">
          <cell r="A120" t="str">
            <v>DA-W-UDB-4</v>
          </cell>
          <cell r="B120" t="str">
            <v>DA-DB2/UDB (WIN, 4 CPU)</v>
          </cell>
          <cell r="C120" t="str">
            <v>1 iDataAgent for 1 DB2/UDB host (on Windows) with 3-7 CPU.</v>
          </cell>
          <cell r="D120">
            <v>9584000</v>
          </cell>
        </row>
        <row r="121">
          <cell r="A121" t="str">
            <v>DA-W-UDB-8</v>
          </cell>
          <cell r="B121" t="str">
            <v>DA-DB2/UDB (WIN, 8 CPU)</v>
          </cell>
          <cell r="C121" t="str">
            <v>1 iDataAgent for 1 DB2/UDB host (on Windows) with 8 or more CPU.</v>
          </cell>
          <cell r="D121">
            <v>16800000</v>
          </cell>
        </row>
        <row r="122">
          <cell r="B122" t="str">
            <v>Exchange</v>
          </cell>
        </row>
        <row r="123">
          <cell r="A123" t="str">
            <v>DA-W-EXDM-1</v>
          </cell>
          <cell r="B123" t="str">
            <v>DA-Exch Mailbox (1 CPU)</v>
          </cell>
          <cell r="C123" t="str">
            <v>1 iDataAgent (mailbox level) for an Exchange Server with no more than 1 CPU.</v>
          </cell>
          <cell r="D123">
            <v>4800000</v>
          </cell>
        </row>
        <row r="124">
          <cell r="A124" t="str">
            <v>DA-W-EXDM-2</v>
          </cell>
          <cell r="B124" t="str">
            <v>DA-Exch Mailbox (2 CPU)</v>
          </cell>
          <cell r="C124" t="str">
            <v>1 iDataAgent (mailbox level) for an Exchange Server with no more than 2 CPU.</v>
          </cell>
          <cell r="D124">
            <v>6320000</v>
          </cell>
        </row>
        <row r="125">
          <cell r="A125" t="str">
            <v>DA-W-EXDM-4</v>
          </cell>
          <cell r="B125" t="str">
            <v>DA-Exch Mailbox (4 CPU)</v>
          </cell>
          <cell r="C125" t="str">
            <v>1 iDataAgent (mailbox level) for an Exchange Server with 3-7 CPU.</v>
          </cell>
          <cell r="D125">
            <v>8336000</v>
          </cell>
        </row>
        <row r="126">
          <cell r="A126" t="str">
            <v>DA-W-EXDM-8</v>
          </cell>
          <cell r="B126" t="str">
            <v>DA-Exch Mailbox (8 CPU)</v>
          </cell>
          <cell r="C126" t="str">
            <v>1 iDataAgent (mailbox level) for an Exchange Server with 8 or more CPU.</v>
          </cell>
          <cell r="D126">
            <v>14400000</v>
          </cell>
        </row>
        <row r="127">
          <cell r="B127" t="str">
            <v>HPUX</v>
          </cell>
        </row>
        <row r="128">
          <cell r="A128" t="str">
            <v>DA-HP-HPUX-1</v>
          </cell>
          <cell r="B128" t="str">
            <v>DA-HPUX (1 CPU)</v>
          </cell>
          <cell r="C128" t="str">
            <v>1 iDataAgent for a HPUX Server with no more than 1 CPU.</v>
          </cell>
          <cell r="D128">
            <v>2560000</v>
          </cell>
        </row>
        <row r="129">
          <cell r="A129" t="str">
            <v>DA-HP-HPUX-2</v>
          </cell>
          <cell r="B129" t="str">
            <v>DA-HPUX (2 CPU)</v>
          </cell>
          <cell r="C129" t="str">
            <v>1 iDataAgent for a HPUX Server with no more than 2 CPU.</v>
          </cell>
          <cell r="D129">
            <v>2560000</v>
          </cell>
        </row>
        <row r="130">
          <cell r="A130" t="str">
            <v>DA-HP-HPUX-4</v>
          </cell>
          <cell r="B130" t="str">
            <v>DA-HPUX (4 CPU)</v>
          </cell>
          <cell r="C130" t="str">
            <v>1 iDataAgent for a HPUX Server with 3-7 CPU.</v>
          </cell>
          <cell r="D130">
            <v>2560000</v>
          </cell>
        </row>
        <row r="131">
          <cell r="A131" t="str">
            <v>DA-HP-HPUX-8</v>
          </cell>
          <cell r="B131" t="str">
            <v>DA-HPUX (8 CPU)</v>
          </cell>
          <cell r="C131" t="str">
            <v>1 iDataAgent for a HPUX Server with 8 or more CPU.</v>
          </cell>
          <cell r="D131">
            <v>7200000</v>
          </cell>
        </row>
        <row r="132">
          <cell r="B132" t="str">
            <v>IBM AIX</v>
          </cell>
        </row>
        <row r="133">
          <cell r="A133" t="str">
            <v>DA-I-AIX-1</v>
          </cell>
          <cell r="B133" t="str">
            <v>DA-IBM AIX (1 CPU)</v>
          </cell>
          <cell r="C133" t="str">
            <v>1 iDataAgent for an IBM AIX Server with no more than 1 CPU.</v>
          </cell>
          <cell r="D133">
            <v>2560000</v>
          </cell>
        </row>
        <row r="134">
          <cell r="A134" t="str">
            <v>DA-I-AIX-2</v>
          </cell>
          <cell r="B134" t="str">
            <v>DA-IBM AIX (2 CPU)</v>
          </cell>
          <cell r="C134" t="str">
            <v>1 iDataAgent for an IBM AIX Server with no more than 2 CPU.</v>
          </cell>
          <cell r="D134">
            <v>2560000</v>
          </cell>
        </row>
        <row r="135">
          <cell r="A135" t="str">
            <v>DA-I-AIX-4</v>
          </cell>
          <cell r="B135" t="str">
            <v>DA-IBM AIX (4 CPU)</v>
          </cell>
          <cell r="C135" t="str">
            <v>1 iDataAgent for an IBM AIX Server with 3-7 CPU.</v>
          </cell>
          <cell r="D135">
            <v>2560000</v>
          </cell>
        </row>
        <row r="136">
          <cell r="A136" t="str">
            <v>DA-I-AIX-8</v>
          </cell>
          <cell r="B136" t="str">
            <v>DA-IBM AIX (8 CPU)</v>
          </cell>
          <cell r="C136" t="str">
            <v>1 iDataAgent for an IBM AIX Server with 8 or more CPU.</v>
          </cell>
          <cell r="D136">
            <v>7200000</v>
          </cell>
        </row>
        <row r="137">
          <cell r="B137" t="str">
            <v xml:space="preserve">Informix </v>
          </cell>
        </row>
        <row r="138">
          <cell r="A138" t="str">
            <v>DA-S-INFO-1</v>
          </cell>
          <cell r="B138" t="str">
            <v>DA-Informix (UNIX, 1 CPU)</v>
          </cell>
          <cell r="C138" t="str">
            <v>1 iDataAgent for an Informix Server (on UNIX) with no more than 1 CPU.</v>
          </cell>
          <cell r="D138">
            <v>16000000</v>
          </cell>
        </row>
        <row r="139">
          <cell r="A139" t="str">
            <v>DA-S-INFO-2</v>
          </cell>
          <cell r="B139" t="str">
            <v>DA-Informix (UNIX, 2 CPU)</v>
          </cell>
          <cell r="C139" t="str">
            <v>1 iDataAgent for an Informix Server (on UNIX) with no more than 2 CPU.</v>
          </cell>
          <cell r="D139">
            <v>21056000</v>
          </cell>
        </row>
        <row r="140">
          <cell r="A140" t="str">
            <v>DA-S-INFO-4</v>
          </cell>
          <cell r="B140" t="str">
            <v>DA-Informix (UNIX, 4 CPU)</v>
          </cell>
          <cell r="C140" t="str">
            <v>1 iDataAgent for an Informix Server (on UNIX) with 3-7 CPU.</v>
          </cell>
          <cell r="D140">
            <v>28016000</v>
          </cell>
        </row>
        <row r="141">
          <cell r="A141" t="str">
            <v>DA-S-INFO-8</v>
          </cell>
          <cell r="B141" t="str">
            <v>DA-Informix (UNIX, 8 CPU)</v>
          </cell>
          <cell r="C141" t="str">
            <v>1 iDataAgent for an Informix Server (on UNIX) with 8 or more CPU.</v>
          </cell>
          <cell r="D141">
            <v>48000000</v>
          </cell>
        </row>
        <row r="142">
          <cell r="B142" t="str">
            <v xml:space="preserve">Lotus Notes / Domino </v>
          </cell>
        </row>
        <row r="143">
          <cell r="A143" t="str">
            <v>DA-U-LNDD-1</v>
          </cell>
          <cell r="B143" t="str">
            <v>DA-Notes (Unix, DB, 1 CPU)</v>
          </cell>
          <cell r="C143" t="str">
            <v>1 iDataAgent (DB level) for a Lotus Notes Server with no more than 1 CPU.</v>
          </cell>
          <cell r="D143">
            <v>9600000</v>
          </cell>
        </row>
        <row r="144">
          <cell r="A144" t="str">
            <v>DA-U-LNDD-2</v>
          </cell>
          <cell r="B144" t="str">
            <v>DA-Notes (Unix, DB, 2 CPU)</v>
          </cell>
          <cell r="C144" t="str">
            <v>1 iDataAgent (DB level) for a Lotus Notes Server with no more than 2 CPU.</v>
          </cell>
          <cell r="D144">
            <v>12640000</v>
          </cell>
        </row>
        <row r="145">
          <cell r="A145" t="str">
            <v>DA-U-LNDD-4</v>
          </cell>
          <cell r="B145" t="str">
            <v>DA-Notes (Unix, DB, 4 CPU)</v>
          </cell>
          <cell r="C145" t="str">
            <v>1 iDataAgent (DB Level) for a Lotus Notes Server with 3-7 CPU.</v>
          </cell>
          <cell r="D145">
            <v>16800000</v>
          </cell>
        </row>
        <row r="146">
          <cell r="A146" t="str">
            <v>DA-U-LNDD-8</v>
          </cell>
          <cell r="B146" t="str">
            <v>DA-Notes (Unix, DB, 8 CPU)</v>
          </cell>
          <cell r="C146" t="str">
            <v>1 iDataAgent (DB level) for a Lotus Notes Server with 8 or more CPU.</v>
          </cell>
          <cell r="D146">
            <v>28800000</v>
          </cell>
        </row>
        <row r="147">
          <cell r="A147" t="str">
            <v>DA-W-LN5DD-1</v>
          </cell>
          <cell r="B147" t="str">
            <v>DA-Notes (DB/Doc, Win, 1 CPU)</v>
          </cell>
          <cell r="C147" t="str">
            <v>1 iDataAgent (DB+doc) for a Lotus Notes Server with no more than 1 CPU.</v>
          </cell>
          <cell r="D147">
            <v>4800000</v>
          </cell>
        </row>
        <row r="148">
          <cell r="A148" t="str">
            <v>DA-W-LN5DD-2</v>
          </cell>
          <cell r="B148" t="str">
            <v>DA-Notes (DB/Doc, Win, 2 CPU)</v>
          </cell>
          <cell r="C148" t="str">
            <v>1 iDataAgent (DB+doc) for a Lotus Notes R5 Server with no more than 2 CPU.</v>
          </cell>
          <cell r="D148">
            <v>6320000</v>
          </cell>
        </row>
        <row r="149">
          <cell r="A149" t="str">
            <v>DA-W-LN5DD-4</v>
          </cell>
          <cell r="B149" t="str">
            <v>DA-Notes (DB/Doc, Win, 4 CPU)</v>
          </cell>
          <cell r="C149" t="str">
            <v>1 iDataAgent (DB+doc) for a Lotus Notes R5 Server with 3-7 CPU.</v>
          </cell>
          <cell r="D149">
            <v>8400000</v>
          </cell>
        </row>
        <row r="150">
          <cell r="A150" t="str">
            <v>DA-W-LN5DD-8</v>
          </cell>
          <cell r="B150" t="str">
            <v>DA-Notes (DB/Doc, Win, 8 CPU)</v>
          </cell>
          <cell r="C150" t="str">
            <v>1 iDataAgent (DB+doc) for a Lotus Notes R5 Server with 8 or more CPU.</v>
          </cell>
          <cell r="D150">
            <v>14400000</v>
          </cell>
        </row>
        <row r="151">
          <cell r="B151" t="str">
            <v>Novell Netware</v>
          </cell>
        </row>
        <row r="152">
          <cell r="A152" t="str">
            <v>DA-W-NDS-1</v>
          </cell>
          <cell r="B152" t="str">
            <v>DA-NDS for NetWare (1 CPU)</v>
          </cell>
          <cell r="C152" t="str">
            <v>1 iDataAgent for a NetWare Directory Services (NDS) server with no more than 1 CPU.</v>
          </cell>
          <cell r="D152">
            <v>1120000</v>
          </cell>
        </row>
        <row r="153">
          <cell r="A153" t="str">
            <v>DA-W-NDS-2</v>
          </cell>
          <cell r="B153" t="str">
            <v>DA-NDS for NetWare (2 CPU)</v>
          </cell>
          <cell r="C153" t="str">
            <v>1 iDataAgent for a NetWare Directory Services (NDS) server with no more than 2 CPU.</v>
          </cell>
          <cell r="D153">
            <v>1680000</v>
          </cell>
        </row>
        <row r="154">
          <cell r="A154" t="str">
            <v>DA-W-NDS-4</v>
          </cell>
          <cell r="B154" t="str">
            <v>DA-NDS for NetWare (4 CPU)</v>
          </cell>
          <cell r="C154" t="str">
            <v>1 iDataAgent for a NetWare Directory Services (NDS) server more than 2 CPU.</v>
          </cell>
          <cell r="D154">
            <v>3360000</v>
          </cell>
        </row>
        <row r="155">
          <cell r="A155" t="str">
            <v>DA-W-NW5-1</v>
          </cell>
          <cell r="B155" t="str">
            <v>DA-NetWare (1 CPU)</v>
          </cell>
          <cell r="C155" t="str">
            <v>1 iDataAgent for a NetWare server with no more than 1 CPU.</v>
          </cell>
          <cell r="D155">
            <v>1440000</v>
          </cell>
        </row>
        <row r="156">
          <cell r="A156" t="str">
            <v>DA-W-NW5-2</v>
          </cell>
          <cell r="B156" t="str">
            <v>DA-NetWare (2 CPU)</v>
          </cell>
          <cell r="C156" t="str">
            <v>1 iDataAgent for a NetWare server with no more than 2 CPU.</v>
          </cell>
          <cell r="D156">
            <v>2160000</v>
          </cell>
        </row>
        <row r="157">
          <cell r="A157" t="str">
            <v>DA-W-NW5-4</v>
          </cell>
          <cell r="B157" t="str">
            <v>DA-NetWare (4 CPU)</v>
          </cell>
          <cell r="C157" t="str">
            <v>1 iDataAgent for a NetWare server with more than 2 CPU.</v>
          </cell>
          <cell r="D157">
            <v>4320000</v>
          </cell>
        </row>
        <row r="158">
          <cell r="B158" t="str">
            <v xml:space="preserve">Oracle </v>
          </cell>
        </row>
        <row r="159">
          <cell r="A159" t="str">
            <v>DA-S-LIN-1</v>
          </cell>
          <cell r="B159" t="str">
            <v>DA-Oracle (Linux, 1 CPU)</v>
          </cell>
          <cell r="C159" t="str">
            <v>1 iDataAgent for 1 Oracle Host (on Linux) with no more than 1 CPU.</v>
          </cell>
          <cell r="D159">
            <v>5600000</v>
          </cell>
        </row>
        <row r="160">
          <cell r="A160" t="str">
            <v>DA-S-LIN-2</v>
          </cell>
          <cell r="B160" t="str">
            <v>DA-Oracle (Linux, 2 CPU)</v>
          </cell>
          <cell r="C160" t="str">
            <v>1 iDataAgent for 3 Oracle Host (on Linux) with no more than 2 CPU.</v>
          </cell>
          <cell r="D160">
            <v>7344000</v>
          </cell>
        </row>
        <row r="161">
          <cell r="A161" t="str">
            <v>DA-S-LIN-4</v>
          </cell>
          <cell r="B161" t="str">
            <v>DA-Oracle (Linux, 4 CPU)</v>
          </cell>
          <cell r="C161" t="str">
            <v>1 iDataAgent for 1 Oracle Host (on Linux) with 3-7 CPU.</v>
          </cell>
          <cell r="D161">
            <v>9584000</v>
          </cell>
        </row>
        <row r="162">
          <cell r="A162" t="str">
            <v>DA-S-LIN-8</v>
          </cell>
          <cell r="B162" t="str">
            <v>DA-Oracle (Linux, 8 CPU)</v>
          </cell>
          <cell r="C162" t="str">
            <v>1 iDataAgent for 1 Oracle Host (on Linux) with 8 or more CPU.</v>
          </cell>
          <cell r="D162">
            <v>16800000</v>
          </cell>
        </row>
        <row r="163">
          <cell r="A163" t="str">
            <v>DA-S-ORA-1</v>
          </cell>
          <cell r="B163" t="str">
            <v>DA-Oracle (UNIX, 1 CPU)</v>
          </cell>
          <cell r="C163" t="str">
            <v>1 iDataAgent for 1 Oracle Host (on HP-UX or Solaris) with no more than 1 CPU.</v>
          </cell>
          <cell r="D163">
            <v>16000000</v>
          </cell>
        </row>
        <row r="164">
          <cell r="A164" t="str">
            <v>DA-S-ORA-2</v>
          </cell>
          <cell r="B164" t="str">
            <v>DA-Oracle (UNIX, 2 CPU)</v>
          </cell>
          <cell r="C164" t="str">
            <v>1 iDataAgent for 1 Oracle Host  (on HP-UX or Solaris) with no more than 2 CPU.</v>
          </cell>
          <cell r="D164">
            <v>20960000</v>
          </cell>
        </row>
        <row r="165">
          <cell r="A165" t="str">
            <v>DA-S-ORA-4</v>
          </cell>
          <cell r="B165" t="str">
            <v>DA-Oracle (UNIX, 4 CPU)</v>
          </cell>
          <cell r="C165" t="str">
            <v>1 iDataAgent for 1 Oracle Host (on HP-UX or Solaris) with 3-7 CPU.</v>
          </cell>
          <cell r="D165">
            <v>28000000</v>
          </cell>
        </row>
        <row r="166">
          <cell r="A166" t="str">
            <v>DA-S-ORA-8</v>
          </cell>
          <cell r="B166" t="str">
            <v>DA-Oracle (UNIX, 8 CPU)</v>
          </cell>
          <cell r="C166" t="str">
            <v>1 iDataAgent for 1 Oracle Host (on HP-UX or Solaris) with 8 or more CPU.</v>
          </cell>
          <cell r="D166">
            <v>48000000</v>
          </cell>
        </row>
        <row r="167">
          <cell r="A167" t="str">
            <v>DA-W-ORA-1</v>
          </cell>
          <cell r="B167" t="str">
            <v>DA-Oracle (WIN, 1 CPU)</v>
          </cell>
          <cell r="C167" t="str">
            <v>1 iDataAgent for 1 Oracle Host (on Windows) with no more than 1 CPU.</v>
          </cell>
          <cell r="D167">
            <v>5600000</v>
          </cell>
        </row>
        <row r="168">
          <cell r="A168" t="str">
            <v>DA-W-ORA-2</v>
          </cell>
          <cell r="B168" t="str">
            <v>DA-Oracle (WIN, 2 CPU)</v>
          </cell>
          <cell r="C168" t="str">
            <v>1 iDataAgent for 1 Oracle Host (on Windows) with no more than 2 CPU.</v>
          </cell>
          <cell r="D168">
            <v>7344000</v>
          </cell>
        </row>
        <row r="169">
          <cell r="A169" t="str">
            <v>DA-W-ORA-4</v>
          </cell>
          <cell r="B169" t="str">
            <v>DA-Oracle (WIN, 4 CPU)</v>
          </cell>
          <cell r="C169" t="str">
            <v>1 iDataAgent for 1 Oracle Host (on Windows) with 3-7 CPU.</v>
          </cell>
          <cell r="D169">
            <v>9584000</v>
          </cell>
        </row>
        <row r="170">
          <cell r="A170" t="str">
            <v>DA-W-ORA-8</v>
          </cell>
          <cell r="B170" t="str">
            <v>DA-Oracle (WIN, 8 CPU)</v>
          </cell>
          <cell r="C170" t="str">
            <v>1 iDataAgent for 1 Oracle Host (on Windows) with 8 or more CPU.</v>
          </cell>
          <cell r="D170">
            <v>16800000</v>
          </cell>
        </row>
        <row r="171">
          <cell r="B171" t="str">
            <v>Oracle BLI Solution (Block Level Incremental) MUST include 
Pro Service consulting and implementation</v>
          </cell>
        </row>
        <row r="172">
          <cell r="A172" t="str">
            <v>BL-U-ORA-1</v>
          </cell>
          <cell r="B172" t="str">
            <v>BL-Oracle (UNIX, 1 CPU)</v>
          </cell>
          <cell r="C172" t="str">
            <v>1 Oracle BLI Solution (on Solaris 8) with no more than 1 CPU. Includes F/S iDA, SDM, Oracle iDA.</v>
          </cell>
          <cell r="D172">
            <v>28800000</v>
          </cell>
        </row>
        <row r="173">
          <cell r="A173" t="str">
            <v>BL-U-ORA-2</v>
          </cell>
          <cell r="B173" t="str">
            <v>BL-Oracle (UNIX, 2 CPU)</v>
          </cell>
          <cell r="C173" t="str">
            <v>1 Oracle BLI Solution (on Solaris 8) with no more than 2 CPU.  Includes F/S iDA, SDM, Oracle iDA.</v>
          </cell>
          <cell r="D173">
            <v>37728000</v>
          </cell>
        </row>
        <row r="174">
          <cell r="A174" t="str">
            <v>BL-U-ORA-4</v>
          </cell>
          <cell r="B174" t="str">
            <v>BL-Oracle (UNIX, 4 CPU)</v>
          </cell>
          <cell r="C174" t="str">
            <v>1 Oracle BLI Solution (on Solaris 8) with 3-7 CPU. Includes F/S iDA, SDM, Oracle iDA.</v>
          </cell>
          <cell r="D174">
            <v>50400000</v>
          </cell>
        </row>
        <row r="175">
          <cell r="A175" t="str">
            <v>BL-U-ORA-8</v>
          </cell>
          <cell r="B175" t="str">
            <v>BL-Oracle (UNIX, 8 CPU)</v>
          </cell>
          <cell r="C175" t="str">
            <v>1 Oracle BLI Solution (on Solaris 8) with 8 or more CPU. Includes F/S iDA, SDM, Oracle iDA.</v>
          </cell>
          <cell r="D175">
            <v>86400000</v>
          </cell>
        </row>
        <row r="176">
          <cell r="B176" t="str">
            <v>RedHat</v>
          </cell>
        </row>
        <row r="177">
          <cell r="A177" t="str">
            <v>DA-RH-LIN62-1</v>
          </cell>
          <cell r="B177" t="str">
            <v>DA-RedHat Server  (1 CPU)</v>
          </cell>
          <cell r="C177" t="str">
            <v>1 iDataAgent for a RedHat Server with 1 CPU</v>
          </cell>
          <cell r="D177">
            <v>1600000</v>
          </cell>
        </row>
        <row r="178">
          <cell r="A178" t="str">
            <v>DA-RH-ADSR-1</v>
          </cell>
          <cell r="B178" t="str">
            <v>DA-RedHat Advanced Server (1 CPU)</v>
          </cell>
          <cell r="C178" t="str">
            <v>1 iDataAgent for a RedHat Advanced Server with 1-3 CPU</v>
          </cell>
          <cell r="D178">
            <v>1600000</v>
          </cell>
        </row>
        <row r="179">
          <cell r="A179" t="str">
            <v>DA-RH-ADSR-4</v>
          </cell>
          <cell r="B179" t="str">
            <v>DA-RedHat Advanced Server (4 CPU)</v>
          </cell>
          <cell r="C179" t="str">
            <v>1 iDataAgent for a RedHat Advanced Server with 4 CPUs or more</v>
          </cell>
          <cell r="D179">
            <v>2400000</v>
          </cell>
        </row>
        <row r="180">
          <cell r="B180" t="str">
            <v>SAP for Oracle on Solaris</v>
          </cell>
        </row>
        <row r="181">
          <cell r="A181" t="str">
            <v>DA-S-SAP-OR1</v>
          </cell>
          <cell r="B181" t="str">
            <v>DA-SAP Or/Sol (1 CPU)</v>
          </cell>
          <cell r="C181" t="str">
            <v>1 iDataAgent for a SAP Or/Sol Server with no more than 1 CPU.</v>
          </cell>
          <cell r="D181">
            <v>27200000</v>
          </cell>
        </row>
        <row r="182">
          <cell r="A182" t="str">
            <v>DA-S-SAP-OR2</v>
          </cell>
          <cell r="B182" t="str">
            <v>DA-SAP Or/Sol (2 CPU)</v>
          </cell>
          <cell r="C182" t="str">
            <v>1 iDataAgent for a SAP Or/Sol Server with no more than 2 CPU.</v>
          </cell>
          <cell r="D182">
            <v>35680000</v>
          </cell>
        </row>
        <row r="183">
          <cell r="A183" t="str">
            <v>DA-S-SAP-OR4</v>
          </cell>
          <cell r="B183" t="str">
            <v>DA-SAP Or/Sol (4 CPU)</v>
          </cell>
          <cell r="C183" t="str">
            <v>1 iDataAgent for a SAP Or/Sol Server with 3-7 CPU.</v>
          </cell>
          <cell r="D183">
            <v>47600000</v>
          </cell>
        </row>
        <row r="184">
          <cell r="A184" t="str">
            <v>DA-S-SAP-OR8</v>
          </cell>
          <cell r="B184" t="str">
            <v>DA-SAP Or/Sol (8 CPU)</v>
          </cell>
          <cell r="C184" t="str">
            <v>1 iDataAgent for a SAP Or/Sol Server with 8 or more CPU.</v>
          </cell>
          <cell r="D184">
            <v>81840000</v>
          </cell>
        </row>
        <row r="185">
          <cell r="B185" t="str">
            <v>SharePoint Portal</v>
          </cell>
        </row>
        <row r="186">
          <cell r="A186" t="str">
            <v>DA-W-SPP-1</v>
          </cell>
          <cell r="B186" t="str">
            <v>DA-SharePoint Portal  (1 CPU)</v>
          </cell>
          <cell r="C186" t="str">
            <v>1 iDataAgent for a SharePoint Portal Server with no more than 1 CPU.</v>
          </cell>
          <cell r="D186">
            <v>4800000</v>
          </cell>
        </row>
        <row r="187">
          <cell r="A187" t="str">
            <v>DA-W-SPP-2</v>
          </cell>
          <cell r="B187" t="str">
            <v>DA-SharePoint Portal  (2 CPU)</v>
          </cell>
          <cell r="C187" t="str">
            <v>1 iDataAgent for a SharePoint Portal Server with no more than 2 CPU.</v>
          </cell>
          <cell r="D187">
            <v>7200000</v>
          </cell>
        </row>
        <row r="188">
          <cell r="A188" t="str">
            <v>DA-W-SPP-4</v>
          </cell>
          <cell r="B188" t="str">
            <v>DA-SharePoint Portal  (4 CPU)</v>
          </cell>
          <cell r="C188" t="str">
            <v>1 iDataAgent for a SharePoint Portal Server with 3-7 CPU.</v>
          </cell>
          <cell r="D188">
            <v>14400000</v>
          </cell>
        </row>
        <row r="189">
          <cell r="A189" t="str">
            <v>DA-W-SPP-8</v>
          </cell>
          <cell r="B189" t="str">
            <v>DA-SharePoint Portal  (8 CPU)</v>
          </cell>
          <cell r="C189" t="str">
            <v>1 iDataAgent for a SharePoint Portal Server with 8 or more CPU.</v>
          </cell>
          <cell r="D189">
            <v>24000000</v>
          </cell>
        </row>
        <row r="190">
          <cell r="B190" t="str">
            <v>Solaris</v>
          </cell>
        </row>
        <row r="191">
          <cell r="A191" t="str">
            <v>DA-S-SOL-1</v>
          </cell>
          <cell r="B191" t="str">
            <v>DA-Solaris (1 CPU)</v>
          </cell>
          <cell r="C191" t="str">
            <v>1 iDataAgent for a Solaris Server with no more than 1 CPU.</v>
          </cell>
          <cell r="D191">
            <v>2560000</v>
          </cell>
        </row>
        <row r="192">
          <cell r="A192" t="str">
            <v>DA-S-SOL-2</v>
          </cell>
          <cell r="B192" t="str">
            <v>DA-Solaris (2 CPU)</v>
          </cell>
          <cell r="C192" t="str">
            <v>1 iDataAgent for a Solaris Server with no more than 2 CPU.</v>
          </cell>
          <cell r="D192">
            <v>2560000</v>
          </cell>
        </row>
        <row r="193">
          <cell r="A193" t="str">
            <v>DA-S-SOL-4</v>
          </cell>
          <cell r="B193" t="str">
            <v>DA-Solaris (4 CPU)</v>
          </cell>
          <cell r="C193" t="str">
            <v>1 iDataAgent for a Solaris Server with 3-7 CPU.</v>
          </cell>
          <cell r="D193">
            <v>2560000</v>
          </cell>
        </row>
        <row r="194">
          <cell r="A194" t="str">
            <v>DA-S-SOL-8</v>
          </cell>
          <cell r="B194" t="str">
            <v>DA-Solaris (8 CPU)</v>
          </cell>
          <cell r="C194" t="str">
            <v>1 iDataAgent for a Solaris Server with 8 or more CPU.</v>
          </cell>
          <cell r="D194">
            <v>7200000</v>
          </cell>
        </row>
        <row r="195">
          <cell r="B195" t="str">
            <v xml:space="preserve">SQL7 and  2000 </v>
          </cell>
        </row>
        <row r="196">
          <cell r="A196" t="str">
            <v>DA-W-SQL-1</v>
          </cell>
          <cell r="B196" t="str">
            <v>DA-SQL  (1 CPU)</v>
          </cell>
          <cell r="C196" t="str">
            <v>1 iDataAgent for a SQL Server with no more than 1 CPU.</v>
          </cell>
          <cell r="D196">
            <v>5600000</v>
          </cell>
        </row>
        <row r="197">
          <cell r="A197" t="str">
            <v>DA-W-SQL-2</v>
          </cell>
          <cell r="B197" t="str">
            <v>DA-SQL  (2 CPU)</v>
          </cell>
          <cell r="C197" t="str">
            <v>1 iDataAgent for a SQL Server with no more than 2 CPU.</v>
          </cell>
          <cell r="D197">
            <v>7344000</v>
          </cell>
        </row>
        <row r="198">
          <cell r="A198" t="str">
            <v>DA-W-SQL-4</v>
          </cell>
          <cell r="B198" t="str">
            <v>DA-SQL  (4 CPU)</v>
          </cell>
          <cell r="C198" t="str">
            <v>1 iDataAgent for a SQL Server with 3-7 CPU.</v>
          </cell>
          <cell r="D198">
            <v>9808000</v>
          </cell>
        </row>
        <row r="199">
          <cell r="A199" t="str">
            <v>DA-W-SQL-8</v>
          </cell>
          <cell r="B199" t="str">
            <v>DA-SQL  (8 CPU)</v>
          </cell>
          <cell r="C199" t="str">
            <v>1 iDataAgent for a SQL Server with 8 or more CPU.</v>
          </cell>
          <cell r="D199">
            <v>16800000</v>
          </cell>
        </row>
        <row r="200">
          <cell r="B200" t="str">
            <v>Tru64</v>
          </cell>
        </row>
        <row r="201">
          <cell r="A201" t="str">
            <v>DA-CP-T64-1</v>
          </cell>
          <cell r="B201" t="str">
            <v>DA-Tru64 (1 CPU)</v>
          </cell>
          <cell r="C201" t="str">
            <v>1 iDataAgent for a Tru64 Server with no more than 1 CPU.</v>
          </cell>
          <cell r="D201">
            <v>2560000</v>
          </cell>
        </row>
        <row r="202">
          <cell r="A202" t="str">
            <v>DA-CP-T64-2</v>
          </cell>
          <cell r="B202" t="str">
            <v>DA-Tru64 (2 CPU)</v>
          </cell>
          <cell r="C202" t="str">
            <v>1 iDataAgent for a Tru64 Server with no more than 2 CPU.</v>
          </cell>
          <cell r="D202">
            <v>2560000</v>
          </cell>
        </row>
        <row r="203">
          <cell r="A203" t="str">
            <v>DA-CP-T64-4</v>
          </cell>
          <cell r="B203" t="str">
            <v>DA-Tru64 (4 CPU)</v>
          </cell>
          <cell r="C203" t="str">
            <v>1 iDataAgent for a Tru64 Server with 3-7 CPU.</v>
          </cell>
          <cell r="D203">
            <v>2560000</v>
          </cell>
        </row>
        <row r="204">
          <cell r="A204" t="str">
            <v>DA-CP-T64-8</v>
          </cell>
          <cell r="B204" t="str">
            <v>DA-Tru64 (8 CPU)</v>
          </cell>
          <cell r="C204" t="str">
            <v>1 iDataAgent for a Tru64 Server with 8 or more CPU.</v>
          </cell>
          <cell r="D204">
            <v>7200000</v>
          </cell>
        </row>
        <row r="205">
          <cell r="B205" t="str">
            <v>Windows NT4, 2000, XP and 2003 Server Editions (replaces ALL previous Windows F/S iDAs)</v>
          </cell>
        </row>
        <row r="206">
          <cell r="A206" t="str">
            <v>DA-W-WS-1</v>
          </cell>
          <cell r="B206" t="str">
            <v>DA-Windows Server (1 CPU)</v>
          </cell>
          <cell r="C206" t="str">
            <v>1 iDataAgent for Windows Server (NT, W2K, W2K3) with no more than 1 CPU.</v>
          </cell>
          <cell r="D206">
            <v>1600000</v>
          </cell>
        </row>
        <row r="207">
          <cell r="A207" t="str">
            <v>DA-W-WS-2</v>
          </cell>
          <cell r="B207" t="str">
            <v>DA-Windows Server (2 CPU)</v>
          </cell>
          <cell r="C207" t="str">
            <v>1 iDataAgent for Windows Server (NT, W2K, W2K3) with no more than 2 CPU.</v>
          </cell>
          <cell r="D207">
            <v>1600000</v>
          </cell>
        </row>
        <row r="208">
          <cell r="A208" t="str">
            <v>DA-W-WS-4</v>
          </cell>
          <cell r="B208" t="str">
            <v>DA-Windows Server (4 CPU)</v>
          </cell>
          <cell r="C208" t="str">
            <v>1 iDataAgent for Windows Server (NT, W2K, W2K3) with 3-7 CPU.</v>
          </cell>
          <cell r="D208">
            <v>1600000</v>
          </cell>
        </row>
        <row r="209">
          <cell r="A209" t="str">
            <v>DA-W-WS-8</v>
          </cell>
          <cell r="B209" t="str">
            <v>DA-Windows Server (8 CPU)</v>
          </cell>
          <cell r="C209" t="str">
            <v>1 iDataAgent for Windows Server (NT, W2K, W2K3) with 8 or more CPU.</v>
          </cell>
          <cell r="D209">
            <v>4000000</v>
          </cell>
        </row>
        <row r="210">
          <cell r="A210" t="str">
            <v>DA-W-WWS</v>
          </cell>
          <cell r="B210" t="str">
            <v>DA-Win Wrkstn</v>
          </cell>
          <cell r="C210" t="str">
            <v>1 iDataAgent for Windows NT4/W2K/XP Workstation</v>
          </cell>
          <cell r="D210">
            <v>592000</v>
          </cell>
        </row>
        <row r="211">
          <cell r="B211" t="str">
            <v xml:space="preserve">Server Free, Serverless and SAN Solutions </v>
          </cell>
        </row>
        <row r="212">
          <cell r="B212" t="str">
            <v>Proxy Host-Windows</v>
          </cell>
        </row>
        <row r="213">
          <cell r="A213" t="str">
            <v>DA-W-PH-1</v>
          </cell>
          <cell r="B213" t="str">
            <v>DA-ProxyHost (Windows, 1 CPU)</v>
          </cell>
          <cell r="C213" t="str">
            <v>1 iDataAgent (for Windows) for ProxyHost server with no more than 1 CPU.</v>
          </cell>
          <cell r="D213">
            <v>5600000</v>
          </cell>
        </row>
        <row r="214">
          <cell r="A214" t="str">
            <v>DA-W-PH-2</v>
          </cell>
          <cell r="B214" t="str">
            <v>DA-ProxyHost (Windows, 2 CPU)</v>
          </cell>
          <cell r="C214" t="str">
            <v>1 iDataAgent (for Windows) for ProxyHost server with no more than 2CPU.</v>
          </cell>
          <cell r="D214">
            <v>7338000</v>
          </cell>
        </row>
        <row r="215">
          <cell r="A215" t="str">
            <v>DA-W-PH-4</v>
          </cell>
          <cell r="B215" t="str">
            <v>DA-ProxyHost (Windows, 4 CPU)</v>
          </cell>
          <cell r="C215" t="str">
            <v>1 iDataAgent (for Windows) for ProxyHost server with 3-7 CPU.</v>
          </cell>
          <cell r="D215">
            <v>9808000</v>
          </cell>
        </row>
        <row r="216">
          <cell r="A216" t="str">
            <v>DA-W-PH-8</v>
          </cell>
          <cell r="B216" t="str">
            <v>DA-ProxyHost (Windows, 8 CPU)</v>
          </cell>
          <cell r="C216" t="str">
            <v>1 iDataAgent (for Windows) for ProxyHost server with 8 or more CPU.</v>
          </cell>
          <cell r="D216">
            <v>16800000</v>
          </cell>
        </row>
        <row r="217">
          <cell r="B217" t="str">
            <v>Proxy Host-UNIX</v>
          </cell>
        </row>
        <row r="218">
          <cell r="A218" t="str">
            <v>DA-U-PH-1</v>
          </cell>
          <cell r="B218" t="str">
            <v>DA-ProxyHost (Solaris, 1 CPU)</v>
          </cell>
          <cell r="C218" t="str">
            <v>1 iDataAgent (for Solaris) for ProxyHost server with no more than 1 CPU.</v>
          </cell>
          <cell r="D218">
            <v>11200000</v>
          </cell>
        </row>
        <row r="219">
          <cell r="A219" t="str">
            <v>DA-U-PH-2</v>
          </cell>
          <cell r="B219" t="str">
            <v>DA-ProxyHost (Solaris, 2 CPU)</v>
          </cell>
          <cell r="C219" t="str">
            <v>1 iDataAgent (for Solaris) for ProxyHost server with no more than 2CPU.</v>
          </cell>
          <cell r="D219">
            <v>14672000</v>
          </cell>
        </row>
        <row r="220">
          <cell r="A220" t="str">
            <v>DA-U-PH-4</v>
          </cell>
          <cell r="B220" t="str">
            <v>DA-ProxyHost (Solaris, 4 CPU)</v>
          </cell>
          <cell r="C220" t="str">
            <v>1 iDataAgent (for Solaris) for ProxyHost server with 3-7 CPU.</v>
          </cell>
          <cell r="D220">
            <v>19600000</v>
          </cell>
        </row>
        <row r="221">
          <cell r="A221" t="str">
            <v>DA-U-PH-8</v>
          </cell>
          <cell r="B221" t="str">
            <v>DA-ProxyHost (Solaris, 8 CPU)</v>
          </cell>
          <cell r="C221" t="str">
            <v>1 iDataAgent (for Solaris) for ProxyHost server with 8 or more CPU.</v>
          </cell>
          <cell r="D221">
            <v>33600000</v>
          </cell>
        </row>
        <row r="222">
          <cell r="B222" t="str">
            <v>Serverless Data Manager - UNIX File Systems</v>
          </cell>
        </row>
        <row r="223">
          <cell r="A223" t="str">
            <v>SD-U-SDM-1</v>
          </cell>
          <cell r="B223" t="str">
            <v>SDM-Serverless (Unix, 1 CPU)</v>
          </cell>
          <cell r="C223" t="str">
            <v>1 Serverless Data Manager for Unix Host with no more than 1 CPU</v>
          </cell>
          <cell r="D223">
            <v>11200000</v>
          </cell>
        </row>
        <row r="224">
          <cell r="A224" t="str">
            <v>SD-U-SDM-2</v>
          </cell>
          <cell r="B224" t="str">
            <v>SDM-Serverless (Unix, 2 CPU)</v>
          </cell>
          <cell r="C224" t="str">
            <v>1 Serverless Data Manager for Unix Host with no more than 2 CPU</v>
          </cell>
          <cell r="D224">
            <v>14672000</v>
          </cell>
        </row>
        <row r="225">
          <cell r="A225" t="str">
            <v>SD-U-SDM-4</v>
          </cell>
          <cell r="B225" t="str">
            <v>SDM-Serverless (Unix, 4 CPU)</v>
          </cell>
          <cell r="C225" t="str">
            <v>1 Serverless Data Manager for Unix Host with 3-7 CPU</v>
          </cell>
          <cell r="D225">
            <v>19600000</v>
          </cell>
        </row>
        <row r="226">
          <cell r="A226" t="str">
            <v>SD-U-SDM-8</v>
          </cell>
          <cell r="B226" t="str">
            <v>SDM-Serverless (Unix, 8 CPU)</v>
          </cell>
          <cell r="C226" t="str">
            <v>1 Serverless Data Manager for Unix Host with 8 or more CPU</v>
          </cell>
          <cell r="D226">
            <v>33600000</v>
          </cell>
        </row>
        <row r="227">
          <cell r="B227" t="str">
            <v>Serverless Data Manager - Windows File Systems</v>
          </cell>
        </row>
        <row r="228">
          <cell r="A228" t="str">
            <v>SD-W-SDM-1</v>
          </cell>
          <cell r="B228" t="str">
            <v>SDM-Serverless (Windows, 1 CPU)</v>
          </cell>
          <cell r="C228" t="str">
            <v>1 Serverless Data Manager (for Windows) with no more than 1 CPU.</v>
          </cell>
          <cell r="D228">
            <v>5600000</v>
          </cell>
        </row>
        <row r="229">
          <cell r="A229" t="str">
            <v>SD-W-SDM-2</v>
          </cell>
          <cell r="B229" t="str">
            <v>SDM-Serverless (Windows, 2 CPU)</v>
          </cell>
          <cell r="C229" t="str">
            <v>1 Serverless Data Manager (for Windows) with no more than 2 CPU.</v>
          </cell>
          <cell r="D229">
            <v>7338000</v>
          </cell>
        </row>
        <row r="230">
          <cell r="A230" t="str">
            <v>SD-W-SDM-4</v>
          </cell>
          <cell r="B230" t="str">
            <v>SDM-Serverless (Windows, 4 CPU)</v>
          </cell>
          <cell r="C230" t="str">
            <v>1 Serverless Data Manager (for Windows) with 3-7 CPU.</v>
          </cell>
          <cell r="D230">
            <v>9808000</v>
          </cell>
        </row>
        <row r="231">
          <cell r="A231" t="str">
            <v>SD-W-SDM-8</v>
          </cell>
          <cell r="B231" t="str">
            <v>SDM-Serverless (Windows, 8 CPU)</v>
          </cell>
          <cell r="C231" t="str">
            <v>1 Serverless Data Manager (for Windows) with 8 or more CPU.</v>
          </cell>
          <cell r="D231">
            <v>16800000</v>
          </cell>
        </row>
        <row r="232">
          <cell r="B232" t="str">
            <v xml:space="preserve">Network Attached Storage Solutions </v>
          </cell>
        </row>
        <row r="233">
          <cell r="A233" t="str">
            <v>DA-BA-600G</v>
          </cell>
          <cell r="B233" t="str">
            <v>DA-BlueArc NAS (up to 600G)</v>
          </cell>
          <cell r="C233" t="str">
            <v>1 iDataAgent for a BlueArc NAS server of no more than 600 G capacity.</v>
          </cell>
          <cell r="D233">
            <v>8000000</v>
          </cell>
        </row>
        <row r="234">
          <cell r="A234" t="str">
            <v>DA-BA-1T</v>
          </cell>
          <cell r="B234" t="str">
            <v>DA-BlueArc NAS (601G - 1.2T)</v>
          </cell>
          <cell r="C234" t="str">
            <v>1 iDataAgent for a BlueArc NAS server of no more than 1.2 Terabytes capacity.</v>
          </cell>
          <cell r="D234">
            <v>12000000</v>
          </cell>
        </row>
        <row r="235">
          <cell r="A235" t="str">
            <v>DA-BA-2T</v>
          </cell>
          <cell r="B235" t="str">
            <v>DA-BlueArc NAS (1.2T - 2.4T)</v>
          </cell>
          <cell r="C235" t="str">
            <v>1 iDataAgent for a BlueArc NAS server of no more than 2.4 Terabytes capacity.</v>
          </cell>
          <cell r="D235">
            <v>24000000</v>
          </cell>
        </row>
        <row r="236">
          <cell r="A236" t="str">
            <v>DA-BA-24T</v>
          </cell>
          <cell r="B236" t="str">
            <v>DA-BlueArc NAS (&gt;2.4T)</v>
          </cell>
          <cell r="C236" t="str">
            <v>1 iDataAgent for a BlueArc NAS server with more than 2.4 Terabytes capacity.</v>
          </cell>
          <cell r="D236">
            <v>40000000</v>
          </cell>
        </row>
        <row r="237">
          <cell r="A237" t="str">
            <v>DA-CEL-600G</v>
          </cell>
          <cell r="B237" t="str">
            <v>DA-EMC Cel NAS NDMP (up to 600G)</v>
          </cell>
          <cell r="C237" t="str">
            <v>1 iDataAgent for a EMC Celerra NAS  NDMP server of no more than 600 G capacity.</v>
          </cell>
          <cell r="D237">
            <v>8000000</v>
          </cell>
        </row>
        <row r="238">
          <cell r="A238" t="str">
            <v>DA-CEL-1T</v>
          </cell>
          <cell r="B238" t="str">
            <v>DA-EMC Cel NAS NDMP (601G - 1.2T)</v>
          </cell>
          <cell r="C238" t="str">
            <v>1 iDataAgent for a EMC Celerra NAS  NDMP server of no more than 1.2 Terabytes capacity.</v>
          </cell>
          <cell r="D238">
            <v>12000000</v>
          </cell>
        </row>
        <row r="239">
          <cell r="A239" t="str">
            <v>DA-CEL-2T</v>
          </cell>
          <cell r="B239" t="str">
            <v>DA-EMC Cel NAS NDMP (1.2T - 2.4T)</v>
          </cell>
          <cell r="C239" t="str">
            <v>1 iDataAgent for a EMC Celerra NAS  NDMP server of no more than 2.4 Terabytes capacity.</v>
          </cell>
          <cell r="D239">
            <v>24000000</v>
          </cell>
        </row>
        <row r="240">
          <cell r="A240" t="str">
            <v>DA-CEL-24T</v>
          </cell>
          <cell r="B240" t="str">
            <v>DA-EMC Cel NAS NDMP (&gt;2.4T)</v>
          </cell>
          <cell r="C240" t="str">
            <v>1 iDataAgent for a EMC Celerra NAS  NDMP server with more than 2.4 Terabytes capacity.</v>
          </cell>
          <cell r="D240">
            <v>40000000</v>
          </cell>
        </row>
        <row r="241">
          <cell r="A241" t="str">
            <v>DA-IP47-600G</v>
          </cell>
          <cell r="B241" t="str">
            <v>DA-EMC IP/4700 NAS  (up to 600G)</v>
          </cell>
          <cell r="C241" t="str">
            <v>1 iDataAgent for a EMC IP/4700 NAS  NDMP server of no more than 600 G capacity.</v>
          </cell>
          <cell r="D241">
            <v>8000000</v>
          </cell>
        </row>
        <row r="242">
          <cell r="A242" t="str">
            <v>DA-IP47-1T</v>
          </cell>
          <cell r="B242" t="str">
            <v>DA-EMC IP/4700 NAS  (601G - 1.2T)</v>
          </cell>
          <cell r="C242" t="str">
            <v>1 iDataAgent for a EMC IP/4700 NAS  NDMP server of no more than 1.2 Terabytes capacity.</v>
          </cell>
          <cell r="D242">
            <v>12000000</v>
          </cell>
        </row>
        <row r="243">
          <cell r="A243" t="str">
            <v>DA-IP47-2T</v>
          </cell>
          <cell r="B243" t="str">
            <v>DA-EMC IP/4700 NAS  (1.2T - 2.4T)</v>
          </cell>
          <cell r="C243" t="str">
            <v>1 iDataAgent for a EMC IP/4700 NAS  NDMP server of no more than 2.4 Terabytes capacity.</v>
          </cell>
          <cell r="D243">
            <v>24000000</v>
          </cell>
        </row>
        <row r="244">
          <cell r="A244" t="str">
            <v>DA-IP47-24T</v>
          </cell>
          <cell r="B244" t="str">
            <v>DA-EMC IP/4700 NAS  (&gt;2.4T)</v>
          </cell>
          <cell r="C244" t="str">
            <v>1 iDataAgent for a EMC IP/4700 NAS  NDMP server with more than 2.4 Terabytes capacity.</v>
          </cell>
          <cell r="D244">
            <v>40000000</v>
          </cell>
        </row>
        <row r="245">
          <cell r="A245" t="str">
            <v>DA-NA-600G</v>
          </cell>
          <cell r="B245" t="str">
            <v>DA-NetApp NDMP (up to 600G)</v>
          </cell>
          <cell r="C245" t="str">
            <v>1 iDataAgent for a Network Appliance NDMP server of no more than 600 G capacity.</v>
          </cell>
          <cell r="D245">
            <v>8000000</v>
          </cell>
        </row>
        <row r="246">
          <cell r="A246" t="str">
            <v>DA-NA-1T</v>
          </cell>
          <cell r="B246" t="str">
            <v>DA-NetApp NDMP (601G - 1.2T)</v>
          </cell>
          <cell r="C246" t="str">
            <v>1 iDataAgent for a Network Appliance NDMP server of no more than 1.2 Terabytes capacity.</v>
          </cell>
          <cell r="D246">
            <v>12000000</v>
          </cell>
        </row>
        <row r="247">
          <cell r="A247" t="str">
            <v>DA-NA-2T</v>
          </cell>
          <cell r="B247" t="str">
            <v>DA-NetApp NDMP (1.2T - 2.4T)</v>
          </cell>
          <cell r="C247" t="str">
            <v>1 iDataAgent for a Network Appliance NDMP server of no more than 2.4 Terabytes capacity.</v>
          </cell>
          <cell r="D247">
            <v>24000000</v>
          </cell>
        </row>
        <row r="248">
          <cell r="A248" t="str">
            <v>DA-NA-24T</v>
          </cell>
          <cell r="B248" t="str">
            <v>DA-NetApp NDMP (&gt;2.4T)</v>
          </cell>
          <cell r="C248" t="str">
            <v>1 iDataAgent for a Network Appliance NDMP server with more than 2.4 Terabytes capacity.</v>
          </cell>
          <cell r="D248">
            <v>40000000</v>
          </cell>
        </row>
        <row r="249">
          <cell r="A249" t="str">
            <v>DA-NAWRE-600G</v>
          </cell>
          <cell r="B249" t="str">
            <v>DA-NDMP Restore Enabler for Windows (up to 600G)</v>
          </cell>
          <cell r="C249" t="str">
            <v>1 NDMP Restore Enabler for Windows for a Network Appliance NDMP server of no more than 600 G capacity.</v>
          </cell>
          <cell r="D249">
            <v>4000000</v>
          </cell>
        </row>
        <row r="250">
          <cell r="A250" t="str">
            <v>DA-NAWRE-1T</v>
          </cell>
          <cell r="B250" t="str">
            <v>DA-NDMP Restore Enabler for Windows (601G - 1.2T)</v>
          </cell>
          <cell r="C250" t="str">
            <v>1 NDMP Restore Enabler for Windows for a Network Appliance NDMP server of no more than 1.2 Terabytes capacity.</v>
          </cell>
          <cell r="D250">
            <v>5200000</v>
          </cell>
        </row>
        <row r="251">
          <cell r="A251" t="str">
            <v>DA-NAWRE-2T</v>
          </cell>
          <cell r="B251" t="str">
            <v>DA-NDMP Restore Enabler for Windows (1.2T - 2.4T)</v>
          </cell>
          <cell r="C251" t="str">
            <v>1 NDMP Restore Enabler for Windows for a Network Appliance NDMP server of no more than 2.4 Terabytes capacity.</v>
          </cell>
          <cell r="D251">
            <v>6960000</v>
          </cell>
        </row>
        <row r="252">
          <cell r="A252" t="str">
            <v>DA-NAWRE-24T</v>
          </cell>
          <cell r="B252" t="str">
            <v>DA-NDMP Restore Enabler for Windows (&gt;2.4T)</v>
          </cell>
          <cell r="C252" t="str">
            <v>1 NDMP Restore Enabler for Windows for a Network Appliance NDMP server with more than 2.4 Terabytes capacity.</v>
          </cell>
          <cell r="D252">
            <v>12000000</v>
          </cell>
        </row>
        <row r="253">
          <cell r="B253" t="str">
            <v>Optional Modules</v>
          </cell>
        </row>
        <row r="254">
          <cell r="B254" t="str">
            <v>Open File Manager</v>
          </cell>
        </row>
        <row r="255">
          <cell r="A255" t="str">
            <v>OFM-WS-5</v>
          </cell>
          <cell r="B255" t="str">
            <v xml:space="preserve"> Open File Manager-NT WS/W2K Pro</v>
          </cell>
          <cell r="C255" t="str">
            <v>Licenses for Open File Manager for NT Workstation or Windows 2000 Professional</v>
          </cell>
          <cell r="D255">
            <v>784000</v>
          </cell>
        </row>
        <row r="256">
          <cell r="A256" t="str">
            <v>OFM-SERV</v>
          </cell>
          <cell r="B256" t="str">
            <v>Open File Mgr-NT,W2K,Netware Servers</v>
          </cell>
          <cell r="C256" t="str">
            <v xml:space="preserve">1 license for Open File Manager for NT4 Server or Windows 2000 Server </v>
          </cell>
          <cell r="D256">
            <v>2077000</v>
          </cell>
        </row>
        <row r="257">
          <cell r="A257" t="str">
            <v>OFM-CLUS</v>
          </cell>
          <cell r="B257" t="str">
            <v>Open File Manager-Enterprise Cluster</v>
          </cell>
          <cell r="C257" t="str">
            <v>1 license for Open File Manager for clustered environments of Windows 2000 Advanced Server, or Windows NT Server 4.0, Enterprise Edition, or Netware 6 Legacy File System and NSS, or NetWare 4.x, 5.x</v>
          </cell>
          <cell r="D257">
            <v>3184000</v>
          </cell>
        </row>
        <row r="258">
          <cell r="B258" t="str">
            <v>CommCell Bundles</v>
          </cell>
          <cell r="C258" t="str">
            <v>Bundles include MediaAgents which include MM-LMS and MM-DMS</v>
          </cell>
        </row>
        <row r="259">
          <cell r="A259" t="str">
            <v>PILOT</v>
          </cell>
          <cell r="B259" t="str">
            <v>Pilot Bundle</v>
          </cell>
          <cell r="C259" t="str">
            <v xml:space="preserve">Temporary licenses for 1 CS-1,2,4;  1 MA-W-1,2,4; 1 MA-HP-1,2,4;  1 MA-S-1,2,4 (each MA includes 1 MM-LMS and 1 MM-DMS, this bundle adds 2 more MM-DMS to total 5 MM-DMS); 5 MM-SLMS; 5 MM-DDS; + 5 licenses for each current Galaxy iDA. </v>
          </cell>
          <cell r="D259">
            <v>0</v>
          </cell>
        </row>
        <row r="260">
          <cell r="A260" t="str">
            <v>NFR</v>
          </cell>
          <cell r="B260" t="str">
            <v>NFR (Not For Resale) Bundle</v>
          </cell>
          <cell r="C260" t="str">
            <v>Temporary licenses for 1 CS-1,2,4;  5 MA-W-1,2,4; 5 MA-HP-1,2,4;  5 MA-S-1,2,4; (each MA includes 1 LMS and 1 DMS), 1 MM-SLMS; 5 MM-DDS; + 5 licenses for each current Galaxy iDA.</v>
          </cell>
          <cell r="D260">
            <v>0</v>
          </cell>
        </row>
        <row r="261">
          <cell r="A261" t="str">
            <v>B-SCC-WS</v>
          </cell>
          <cell r="B261" t="str">
            <v>Single Server CC Bundle (Windows)</v>
          </cell>
          <cell r="C261" t="str">
            <v>1 CS-1,2; 1 MA-W-1,2 (includes 1 MM-LMS; 1 MM-DMS); 1 DA-W-WS-1,2; + 1 application iDA of customer's choice.</v>
          </cell>
          <cell r="D261">
            <v>6064000</v>
          </cell>
        </row>
        <row r="262">
          <cell r="A262" t="str">
            <v>B-NA-NT</v>
          </cell>
          <cell r="B262" t="str">
            <v>NetApps Bundle (Windows)</v>
          </cell>
          <cell r="C262" t="str">
            <v>1 CS-1,2; 1 MA-W-1,2,4 (includes 1 MM-LMS; 1 MM-DMS); 1 DA-W-WS-1,2,4; and 1 DA-NA-1T.</v>
          </cell>
          <cell r="D262">
            <v>15984000</v>
          </cell>
        </row>
        <row r="263">
          <cell r="A263" t="str">
            <v>RMA-W-2</v>
          </cell>
          <cell r="B263" t="str">
            <v>Remote MediaAgent Bundle (Windows)</v>
          </cell>
          <cell r="C263" t="str">
            <v>1 MA-W-1,2 (includes 1 MM-LMS; 1 MM-DMS); 1 DA-W-WS-1,2 + 1 application iDA of customer's choice.</v>
          </cell>
          <cell r="D263">
            <v>4784000</v>
          </cell>
        </row>
        <row r="264">
          <cell r="A264" t="str">
            <v>RMA-NOV-2</v>
          </cell>
          <cell r="B264" t="str">
            <v>Remote MediaAgent Bundle (NetWare)</v>
          </cell>
          <cell r="C264" t="str">
            <v>1 MA-NOV 1,2 (includes 1 MM-LMS; 1 MM-DMS) + 1 DA-W-NW5</v>
          </cell>
          <cell r="D264">
            <v>4784000</v>
          </cell>
        </row>
        <row r="265">
          <cell r="A265" t="str">
            <v>B-SP-WS</v>
          </cell>
          <cell r="B265" t="str">
            <v>Starter Protection Bundle (Windows)</v>
          </cell>
          <cell r="C265" t="str">
            <v>1 CS-1; 1 MA-W-1,2,4 (includes 1 MM-LMS; 1 MM-DMS); + 10 DA-W-WS-1,2,4</v>
          </cell>
          <cell r="D265">
            <v>8000000</v>
          </cell>
        </row>
      </sheetData>
      <sheetData sheetId="1"/>
      <sheetData sheetId="2"/>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산출"/>
      <sheetName val="전력산출"/>
      <sheetName val="조명산출"/>
      <sheetName val="BA종합"/>
      <sheetName val="외주종합"/>
      <sheetName val="SI종합"/>
      <sheetName val="산출내역"/>
      <sheetName val="Galaxy 소비자가격표"/>
      <sheetName val="980226 패션MESA빌딩"/>
      <sheetName val="#REF"/>
      <sheetName val="과천MAIN"/>
      <sheetName val="신우"/>
      <sheetName val="TEL"/>
      <sheetName val="대비"/>
      <sheetName val="수량산출"/>
      <sheetName val="단가비교표"/>
      <sheetName val="내역서"/>
      <sheetName val="원가"/>
      <sheetName val="단가표 "/>
      <sheetName val="20관리비율"/>
      <sheetName val="Sheet1"/>
      <sheetName val="DATA"/>
      <sheetName val=""/>
      <sheetName val="SaniTOX LINK 8475695a"/>
    </sheetNames>
    <definedNames>
      <definedName name="han_code"/>
    </defined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적용단가"/>
      <sheetName val="단가표"/>
      <sheetName val="분전단가"/>
      <sheetName val="표지"/>
      <sheetName val="결과"/>
      <sheetName val="원가집계"/>
      <sheetName val="총괄표"/>
      <sheetName val="재집계"/>
      <sheetName val="직재비"/>
      <sheetName val="분전재료"/>
      <sheetName val="소요량"/>
      <sheetName val="간재비"/>
      <sheetName val="TON용접재"/>
      <sheetName val="도장면적"/>
      <sheetName val="도장원단"/>
      <sheetName val="작업설"/>
      <sheetName val="노무비"/>
      <sheetName val="분전노무"/>
      <sheetName val="분전공수"/>
      <sheetName val="일위대가"/>
      <sheetName val="노임단가"/>
      <sheetName val="제간노율"/>
      <sheetName val="제임금(A)"/>
      <sheetName val="제임금(B)"/>
      <sheetName val="경비"/>
      <sheetName val="경비비교표"/>
      <sheetName val="경비배부액"/>
      <sheetName val="경비조정"/>
      <sheetName val="제조운반"/>
      <sheetName val="소모품비"/>
      <sheetName val="일반관리비율"/>
      <sheetName val="A(손)"/>
      <sheetName val="B사(손)"/>
      <sheetName val="A사(제조)"/>
      <sheetName val="B(제조)"/>
      <sheetName val="工총괄"/>
      <sheetName val="설재료"/>
      <sheetName val="설노집"/>
      <sheetName val="설노무"/>
      <sheetName val="일위"/>
      <sheetName val="설노임"/>
      <sheetName val="설간노"/>
      <sheetName val="20간노율"/>
      <sheetName val="工경비"/>
      <sheetName val="20경비율"/>
      <sheetName val="20완성공사율 (1)"/>
      <sheetName val="20완성공사율(2)"/>
      <sheetName val="운반비"/>
      <sheetName val="평균거리"/>
      <sheetName val="장비"/>
      <sheetName val="20산재율"/>
      <sheetName val="20안전관리율"/>
      <sheetName val="20관리비율"/>
      <sheetName val="수량산출"/>
      <sheetName val="Galaxy 소비자가격표"/>
      <sheetName val="을"/>
      <sheetName val="N賃率-職"/>
      <sheetName val="직재"/>
      <sheetName val="0002도공조명탑"/>
      <sheetName val="3BL공동구 수량"/>
      <sheetName val="제-노임"/>
      <sheetName val="제직재"/>
      <sheetName val="재집"/>
      <sheetName val="I一般比"/>
      <sheetName val="BSD (2)"/>
      <sheetName val="설계조건"/>
      <sheetName val="안정계산"/>
      <sheetName val="단면검토"/>
      <sheetName val="ABUT수량-A1"/>
      <sheetName val="J直材4"/>
      <sheetName val="단가표 "/>
      <sheetName val="과천MAIN"/>
      <sheetName val="실행내역"/>
      <sheetName val="직노"/>
      <sheetName val="TEL"/>
      <sheetName val="협조전"/>
      <sheetName val="EACT10"/>
      <sheetName val="내역서"/>
      <sheetName val="DATE"/>
      <sheetName val="1단계"/>
      <sheetName val="말뚝물량"/>
      <sheetName val="차액보증"/>
      <sheetName val="금액"/>
      <sheetName val="변화치수"/>
      <sheetName val="분전함신설"/>
      <sheetName val="접지1종"/>
      <sheetName val="설직재-1"/>
      <sheetName val="단"/>
      <sheetName val="6호기"/>
      <sheetName val="C-노임단가"/>
      <sheetName val="교통표지"/>
      <sheetName val="DB단가"/>
      <sheetName val="손익분석"/>
      <sheetName val="Sheet1"/>
      <sheetName val="간접재료비산출표-27-30"/>
      <sheetName val="코드"/>
      <sheetName val="물량"/>
      <sheetName val="민속촌메뉴"/>
      <sheetName val="가공비"/>
      <sheetName val="원가"/>
      <sheetName val="Proposal"/>
      <sheetName val="공사개요"/>
      <sheetName val="가설"/>
      <sheetName val="철거"/>
      <sheetName val="토공"/>
      <sheetName val="콘크리트"/>
      <sheetName val="조적"/>
      <sheetName val="미장"/>
      <sheetName val="방수"/>
      <sheetName val="타일"/>
      <sheetName val="석재"/>
      <sheetName val="목공"/>
      <sheetName val="단열"/>
      <sheetName val="금속"/>
      <sheetName val="경량"/>
      <sheetName val="수장"/>
      <sheetName val="도장"/>
      <sheetName val="유리"/>
      <sheetName val="창호"/>
      <sheetName val="모형"/>
      <sheetName val="GRDBS"/>
      <sheetName val="DRAIN DRUM PIT D-301"/>
      <sheetName val="소비자가"/>
      <sheetName val="Sheet2"/>
      <sheetName val="1.우편집중내역서"/>
      <sheetName val="#REF"/>
      <sheetName val="Total"/>
      <sheetName val="노무산출서"/>
      <sheetName val="설계명세서(종합)"/>
      <sheetName val="소요자재"/>
      <sheetName val="준검 내역서"/>
      <sheetName val="토목"/>
      <sheetName val="적용대가"/>
      <sheetName val="대비"/>
      <sheetName val="기초공"/>
      <sheetName val="기둥(원형)"/>
      <sheetName val="데이타"/>
      <sheetName val="DATA"/>
      <sheetName val="경산"/>
      <sheetName val="목차"/>
      <sheetName val="APT"/>
      <sheetName val=" 견적서"/>
      <sheetName val="외주비"/>
      <sheetName val="1안"/>
      <sheetName val="입력"/>
      <sheetName val="화산경계"/>
      <sheetName val="Customer Databas"/>
      <sheetName val="인건-측정"/>
      <sheetName val="간이연락"/>
      <sheetName val="20완성공사율_(1)"/>
      <sheetName val="Galaxy_소비자가격표"/>
      <sheetName val="3BL공동구_수량"/>
      <sheetName val="BSD_(2)"/>
      <sheetName val="단가표_"/>
      <sheetName val="예산서"/>
      <sheetName val="type-F"/>
      <sheetName val="자료입력"/>
      <sheetName val="특별교실"/>
      <sheetName val=""/>
      <sheetName val="식재인부"/>
      <sheetName val="Sheet3"/>
      <sheetName val="견적내용입력"/>
      <sheetName val="토공(우물통,기타) "/>
      <sheetName val="집계표"/>
      <sheetName val="20완성공사율_(1)1"/>
      <sheetName val="Galaxy_소비자가격표1"/>
      <sheetName val="3BL공동구_수량1"/>
      <sheetName val="단가표_1"/>
      <sheetName val="BSD_(2)1"/>
      <sheetName val="DRAIN_DRUM_PIT_D-301"/>
      <sheetName val="1_우편집중내역서"/>
      <sheetName val="준검_내역서"/>
      <sheetName val="_견적서"/>
      <sheetName val="Customer_Datab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row r="1">
          <cell r="A1" t="str">
            <v>&lt; 표 Ⅶ-3-8 &gt;</v>
          </cell>
        </row>
        <row r="2">
          <cell r="A2" t="str">
            <v>일반관리비 및 이윤 비율 명세표</v>
          </cell>
        </row>
        <row r="5">
          <cell r="A5" t="str">
            <v xml:space="preserve"> 공  사  구  분</v>
          </cell>
          <cell r="B5" t="str">
            <v>공   사   원   가</v>
          </cell>
          <cell r="C5" t="str">
            <v>일반관리비 요율</v>
          </cell>
          <cell r="D5" t="str">
            <v>이  윤  율</v>
          </cell>
        </row>
        <row r="7">
          <cell r="A7" t="str">
            <v xml:space="preserve">  일반건설공사</v>
          </cell>
          <cell r="B7" t="str">
            <v>5 억원  미만</v>
          </cell>
          <cell r="C7">
            <v>0.06</v>
          </cell>
          <cell r="D7">
            <v>0.15</v>
          </cell>
        </row>
        <row r="9">
          <cell r="B9" t="str">
            <v>5 억원 ~ 30 억원 미만</v>
          </cell>
          <cell r="C9">
            <v>5.5E-2</v>
          </cell>
          <cell r="D9">
            <v>0.15</v>
          </cell>
        </row>
        <row r="11">
          <cell r="B11" t="str">
            <v>30 억원 이상</v>
          </cell>
          <cell r="C11">
            <v>0.05</v>
          </cell>
          <cell r="D11">
            <v>0.15</v>
          </cell>
        </row>
        <row r="14">
          <cell r="A14" t="str">
            <v xml:space="preserve">  전문·전기·</v>
          </cell>
          <cell r="B14" t="str">
            <v xml:space="preserve"> 5 천만원 미만</v>
          </cell>
          <cell r="C14">
            <v>0.06</v>
          </cell>
          <cell r="D14">
            <v>0.15</v>
          </cell>
        </row>
        <row r="15">
          <cell r="A15" t="str">
            <v xml:space="preserve">  정보통신·소방공사</v>
          </cell>
        </row>
        <row r="16">
          <cell r="A16" t="str">
            <v xml:space="preserve">  및 기타공사</v>
          </cell>
          <cell r="B16" t="str">
            <v xml:space="preserve"> 5 천만원 ~ 3 억원 미만</v>
          </cell>
          <cell r="C16">
            <v>5.5E-2</v>
          </cell>
          <cell r="D16">
            <v>0.15</v>
          </cell>
        </row>
        <row r="18">
          <cell r="B18" t="str">
            <v>3 억원 이상</v>
          </cell>
          <cell r="C18">
            <v>0.05</v>
          </cell>
          <cell r="D18">
            <v>0.15</v>
          </cell>
        </row>
        <row r="20">
          <cell r="A20" t="str">
            <v>주1) 국가를 당사자로하는 계약에 관한 법률 시행규칙 제8조 제1항 및 제2항 참조</v>
          </cell>
        </row>
        <row r="21">
          <cell r="A21" t="str">
            <v>주2) 회계예규 2200.04-105-5(99.9.9) 원가계산에 의한 원가계산 작성준칙</v>
          </cell>
        </row>
        <row r="22">
          <cell r="A22" t="str">
            <v xml:space="preserve">     제19조 및 제20조 참조</v>
          </cell>
        </row>
        <row r="23">
          <cell r="A23" t="str">
            <v>주3) 일반관리비 = (재료비＋노무비＋경비)×비율</v>
          </cell>
        </row>
        <row r="24">
          <cell r="A24" t="str">
            <v>주4) 이      윤 = (노무비＋경비＋일반관리비)×비율</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F 회의실견적(5_14 일대)"/>
      <sheetName val="20관리비율"/>
      <sheetName val="아산의전"/>
      <sheetName val="설계조건"/>
      <sheetName val="안정계산"/>
      <sheetName val="단면검토"/>
      <sheetName val="교통표지"/>
      <sheetName val="J直材4"/>
      <sheetName val="TABLE"/>
      <sheetName val="표지 (5_15) 가구별도"/>
      <sheetName val=" HIT-&gt;HMC 견적(3900)"/>
      <sheetName val="견적갑지"/>
      <sheetName val="견적내용"/>
      <sheetName val="공사비 검토내역서"/>
      <sheetName val="Sheet1"/>
      <sheetName val="단가산출"/>
      <sheetName val="I一般比"/>
      <sheetName val="일위대가"/>
      <sheetName val="#REF"/>
      <sheetName val="SHL"/>
      <sheetName val="_HIT__HMC 견적_3900_"/>
      <sheetName val="1"/>
      <sheetName val="간접비계산"/>
      <sheetName val="민감도"/>
      <sheetName val="일위대가목록"/>
      <sheetName val="단가표 "/>
      <sheetName val="N賃率-職"/>
      <sheetName val="안정검토"/>
      <sheetName val="공사원가계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直材4"/>
      <sheetName val="20관리비율"/>
      <sheetName val="민속촌메뉴"/>
      <sheetName val="내역서"/>
      <sheetName val="Galaxy 소비자가격표"/>
      <sheetName val="정부노임단가"/>
      <sheetName val="2F 회의실견적(5_14 일대)"/>
      <sheetName val="I一般比"/>
      <sheetName val="BSD (2)"/>
      <sheetName val="A-4"/>
      <sheetName val="소비자가"/>
      <sheetName val="TABLE"/>
      <sheetName val="직노"/>
      <sheetName val="원형맨홀수량"/>
      <sheetName val="N賃率-職"/>
      <sheetName val="정SW(원)"/>
      <sheetName val="Sheet2"/>
      <sheetName val="공통부대비"/>
      <sheetName val="DATE"/>
      <sheetName val="수량산출"/>
      <sheetName val="노임단가"/>
      <sheetName val="2F 회의실견적_5_14 일대_"/>
      <sheetName val="일위대가"/>
      <sheetName val="일위대가(4층원격)"/>
      <sheetName val="내역서(총)"/>
      <sheetName val="부대내역"/>
      <sheetName val="직재"/>
      <sheetName val="단가조사서"/>
      <sheetName val="DATA1"/>
      <sheetName val="Y-WORK"/>
      <sheetName val="Customer Databas"/>
      <sheetName val="을"/>
      <sheetName val="Macro(전기)"/>
      <sheetName val="3BL공동구 수량"/>
      <sheetName val="갑지(추정)"/>
      <sheetName val="차액보증"/>
      <sheetName val="단가표 "/>
      <sheetName val="공사현황"/>
      <sheetName val="우각부보강"/>
      <sheetName val="금액"/>
      <sheetName val="데이타"/>
      <sheetName val="토공(완충)"/>
      <sheetName val="DATA"/>
      <sheetName val="Sheet4"/>
      <sheetName val="간접재료비산출표-27-30"/>
      <sheetName val="내역"/>
      <sheetName val="감가상각"/>
      <sheetName val="건축내역"/>
      <sheetName val="변전소+TIE POST"/>
      <sheetName val="전차선설비공사"/>
      <sheetName val="금액내역서"/>
      <sheetName val="일위대가목차"/>
      <sheetName val="을 2"/>
      <sheetName val="을 1"/>
      <sheetName val="경산"/>
      <sheetName val="단가산출"/>
      <sheetName val="설직재-1"/>
      <sheetName val="철거산출근거"/>
      <sheetName val="인건비"/>
      <sheetName val="원본(갑지)"/>
      <sheetName val="명세서"/>
      <sheetName val="공정집계_국별"/>
      <sheetName val="노임"/>
      <sheetName val="전체"/>
      <sheetName val="사당"/>
      <sheetName val="일위"/>
      <sheetName val="배수설비"/>
      <sheetName val="전신환매도율"/>
      <sheetName val="단"/>
      <sheetName val="연부97-1"/>
      <sheetName val="현지검측내역"/>
      <sheetName val="ABUT수량-A1"/>
      <sheetName val="제직재"/>
      <sheetName val="견적대비표"/>
      <sheetName val="시설물기초"/>
      <sheetName val="자재표"/>
      <sheetName val="재집"/>
      <sheetName val="일위대가목록"/>
      <sheetName val="제-노임"/>
      <sheetName val="패널"/>
      <sheetName val="가로등내역서"/>
      <sheetName val="내역서2안"/>
      <sheetName val="견적서"/>
      <sheetName val="2공구산출내역"/>
      <sheetName val="터파기및재료"/>
      <sheetName val="원가 (2)"/>
      <sheetName val="Price List"/>
      <sheetName val="G.R300경비"/>
      <sheetName val="SG"/>
      <sheetName val="왕십리방향"/>
      <sheetName val="호남2"/>
      <sheetName val="기존단가 (2)"/>
      <sheetName val="입력"/>
      <sheetName val="제경집계"/>
      <sheetName val="Sheet1"/>
      <sheetName val="대,유,램"/>
      <sheetName val="부하계산서"/>
      <sheetName val="전선 및 전선관"/>
      <sheetName val="1000 DB구축 부표"/>
      <sheetName val="CT "/>
      <sheetName val="97"/>
      <sheetName val="WORK"/>
      <sheetName val="1안"/>
      <sheetName val="#REF"/>
      <sheetName val="토사(PE)"/>
      <sheetName val="Macro(전선)"/>
      <sheetName val="참조자료"/>
      <sheetName val="단가"/>
      <sheetName val="을지"/>
      <sheetName val="도급예산내역서봉투"/>
      <sheetName val="공사원가계산서"/>
      <sheetName val="기계경비(시간당)"/>
      <sheetName val="설계산출표지"/>
      <sheetName val="도급예산내역서총괄표"/>
      <sheetName val="램머"/>
      <sheetName val="단가조사"/>
      <sheetName val="Baby일위대가"/>
      <sheetName val="분전함신설"/>
      <sheetName val="설계산출기초"/>
      <sheetName val="자재단가"/>
      <sheetName val="을부담운반비"/>
      <sheetName val="운반비산출"/>
      <sheetName val="접지1종"/>
      <sheetName val="조명율표"/>
      <sheetName val="간선계산"/>
      <sheetName val="전기일위대가"/>
      <sheetName val="ITEM"/>
      <sheetName val="Macro(차단기)"/>
      <sheetName val="터널조도"/>
      <sheetName val="실행내역"/>
      <sheetName val="총괄"/>
      <sheetName val="N賃率_職"/>
      <sheetName val="프로젝트"/>
      <sheetName val="우배수"/>
      <sheetName val="공조기(삭제)"/>
      <sheetName val="일위대가(가설)"/>
      <sheetName val=" 냉각수펌프"/>
      <sheetName val="AHU집계"/>
      <sheetName val="관급자재"/>
      <sheetName val="건축공사실행"/>
      <sheetName val="맨홀"/>
      <sheetName val="갑지1"/>
      <sheetName val="_냉각수펌프"/>
      <sheetName val="일위목차"/>
      <sheetName val="제36-40호표"/>
      <sheetName val="을-ATYPE"/>
      <sheetName val="관급_File"/>
      <sheetName val="총괄집계표"/>
      <sheetName val="원가계산서"/>
      <sheetName val="노무비"/>
      <sheetName val="기본사항"/>
      <sheetName val="인테리어내역"/>
      <sheetName val="현금예금"/>
      <sheetName val="간접"/>
      <sheetName val="계정"/>
      <sheetName val="예정(3)"/>
      <sheetName val="C-노임단가"/>
      <sheetName val="실행철강하도"/>
      <sheetName val="설계명세서"/>
      <sheetName val="예산명세서"/>
      <sheetName val="자료입력"/>
      <sheetName val="전기"/>
      <sheetName val="C3"/>
      <sheetName val="토적표"/>
      <sheetName val="data(완전)"/>
      <sheetName val="시화점실행"/>
      <sheetName val="대창(장성)"/>
      <sheetName val="계수시트"/>
      <sheetName val="지구단위계획"/>
      <sheetName val="구의33고"/>
      <sheetName val="대치판정"/>
      <sheetName val="MOTOR"/>
      <sheetName val="유기공정"/>
      <sheetName val="물가"/>
      <sheetName val="⑻동원인원산출서⑧"/>
      <sheetName val="신호등일위대가"/>
      <sheetName val="1,2공구원가계산서"/>
      <sheetName val="1공구산출내역서"/>
      <sheetName val="노무비 근거"/>
      <sheetName val="선급금신청서"/>
      <sheetName val="1.수인터널"/>
      <sheetName val="C-직노1"/>
      <sheetName val="입찰안"/>
      <sheetName val="96갑지"/>
      <sheetName val="금호"/>
      <sheetName val="Sheet5"/>
      <sheetName val="날개벽"/>
      <sheetName val="3.1내역서(VDS)"/>
      <sheetName val="수량집계"/>
      <sheetName val="국별인원"/>
      <sheetName val="산출내역서집계표"/>
      <sheetName val="연습"/>
      <sheetName val="기본일위"/>
      <sheetName val="설비단가표"/>
      <sheetName val="총괄내역서"/>
      <sheetName val="을_ATYPE"/>
      <sheetName val="bm(CIcable)"/>
      <sheetName val="신우"/>
      <sheetName val="물집"/>
      <sheetName val="주소"/>
      <sheetName val="Sheet14"/>
      <sheetName val="Sheet13"/>
      <sheetName val="COPING"/>
      <sheetName val="한강운반비"/>
      <sheetName val="danga"/>
      <sheetName val="ilch"/>
      <sheetName val="잡철물"/>
      <sheetName val="Phantom"/>
      <sheetName val="구조대가"/>
      <sheetName val="포설대가1"/>
      <sheetName val="부대대가"/>
      <sheetName val="213"/>
      <sheetName val="단면가정"/>
      <sheetName val="설계조건"/>
      <sheetName val="부재력정리"/>
      <sheetName val="산출근거"/>
      <sheetName val="하중계산"/>
      <sheetName val="교통대책내역"/>
      <sheetName val="안정계산"/>
      <sheetName val="단면검토"/>
      <sheetName val="6호기"/>
      <sheetName val="1F"/>
      <sheetName val=""/>
      <sheetName val="안정검토"/>
      <sheetName val="견"/>
    </sheetNames>
    <sheetDataSet>
      <sheetData sheetId="0" refreshError="1">
        <row r="5">
          <cell r="G5" t="str">
            <v xml:space="preserve">  수      입      재      료      단      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계산서"/>
      <sheetName val="내역서"/>
      <sheetName val="일위대가목록"/>
      <sheetName val="일위대가표2"/>
      <sheetName val="내장물량산출"/>
      <sheetName val="노임단가"/>
      <sheetName val="2F 회의실견적(5_14 일대)"/>
      <sheetName val=" HIT-&gt;HMC 견적(3900)"/>
      <sheetName val="일위대가"/>
      <sheetName val="일위대가(4층원격)"/>
      <sheetName val="정통부일위대가표"/>
      <sheetName val="단가산출"/>
      <sheetName val="전기일위목록"/>
      <sheetName val="ilch"/>
      <sheetName val="직재"/>
      <sheetName val="시설물기초"/>
      <sheetName val="내역서2안"/>
      <sheetName val="Y-WORK"/>
      <sheetName val="N賃率-職"/>
      <sheetName val="단가조사"/>
      <sheetName val="단가최종"/>
      <sheetName val="대가목록"/>
      <sheetName val="인건비"/>
      <sheetName val="WORK"/>
      <sheetName val="사업수지"/>
      <sheetName val="일위_파일"/>
      <sheetName val="기별(종합)"/>
      <sheetName val="DATA1"/>
      <sheetName val="수지예산"/>
      <sheetName val="Data Vol"/>
      <sheetName val="J直材4"/>
      <sheetName val="대가호표"/>
      <sheetName val="I一般比"/>
      <sheetName val="정부노임단가"/>
      <sheetName val="제직재"/>
      <sheetName val="설직재-1"/>
      <sheetName val="제-노임"/>
      <sheetName val="Mc1"/>
      <sheetName val="토적단위"/>
      <sheetName val="부대내역"/>
      <sheetName val="용소리교"/>
      <sheetName val="원형맨홀수량"/>
      <sheetName val="보할공정"/>
      <sheetName val="산출기초"/>
      <sheetName val="단위량"/>
      <sheetName val="재료집계표2"/>
      <sheetName val="토적집계표"/>
      <sheetName val="4.산출근거(추락방지)"/>
      <sheetName val="단가산출목록표"/>
      <sheetName val="설계명세서(선로)"/>
      <sheetName val="포장공사"/>
      <sheetName val="danga"/>
      <sheetName val="노임"/>
      <sheetName val="갑지"/>
      <sheetName val="집계표"/>
      <sheetName val="연결임시"/>
      <sheetName val="9509"/>
      <sheetName val="일위대가(출입)"/>
      <sheetName val="기본계획"/>
      <sheetName val="을 1"/>
      <sheetName val="을 2"/>
      <sheetName val="요율"/>
      <sheetName val="기초자료"/>
      <sheetName val="준검 내역서"/>
      <sheetName val="원가"/>
      <sheetName val="일위"/>
      <sheetName val="환율"/>
      <sheetName val="수량산출"/>
      <sheetName val="WPL"/>
      <sheetName val="중기사용료"/>
      <sheetName val="가시설(TYPE-A)"/>
      <sheetName val="1-1평균터파기고(1)"/>
      <sheetName val="단가"/>
      <sheetName val="시설물일위"/>
      <sheetName val="인건-측정"/>
      <sheetName val="96수출"/>
      <sheetName val="자재단가"/>
      <sheetName val="MOTOR"/>
      <sheetName val="공정집계_국별"/>
      <sheetName val="을"/>
      <sheetName val="20관리비율"/>
      <sheetName val="Galaxy 소비자가격표"/>
      <sheetName val="견적서"/>
      <sheetName val="입찰견적보고서"/>
      <sheetName val="SORCE1"/>
      <sheetName val="가시설단위수량"/>
      <sheetName val="단위수량"/>
      <sheetName val="제품TABLE"/>
      <sheetName val="MENU"/>
      <sheetName val="Sheet1"/>
      <sheetName val="표지"/>
      <sheetName val="간접경상비"/>
      <sheetName val="DS-최종"/>
      <sheetName val="계산근거"/>
      <sheetName val="10월"/>
      <sheetName val="BQ"/>
      <sheetName val="N賃率_職"/>
      <sheetName val="산출목록표"/>
      <sheetName val="월선수금"/>
      <sheetName val="직노"/>
      <sheetName val="단관데이터"/>
      <sheetName val="이형관데이터"/>
      <sheetName val="단가기준"/>
      <sheetName val="우각부보강"/>
      <sheetName val="손익분석"/>
      <sheetName val="대,유,램"/>
      <sheetName val="단"/>
      <sheetName val="경산"/>
      <sheetName val="일위목록"/>
      <sheetName val="설계내역서"/>
      <sheetName val="단가조사서"/>
      <sheetName val="견"/>
      <sheetName val="손익"/>
      <sheetName val="2F_회의실견적(5_14_일대)"/>
      <sheetName val="_HIT-&gt;HMC_견적(3900)"/>
      <sheetName val="Data_Vol"/>
      <sheetName val="기계경비일람"/>
      <sheetName val="평자재단가"/>
      <sheetName val="sw1"/>
      <sheetName val="NOMUBI"/>
      <sheetName val="소포내역 (2)"/>
      <sheetName val="토공사"/>
      <sheetName val="투자효율분석"/>
      <sheetName val="공종구간"/>
      <sheetName val="투찰"/>
      <sheetName val="기본일위"/>
      <sheetName val="일위대가_4층원격_"/>
      <sheetName val="2F_회의실견적(5_14_일대)1"/>
      <sheetName val="_HIT-&gt;HMC_견적(3900)1"/>
      <sheetName val="Data_Vol1"/>
      <sheetName val="4_산출근거(추락방지)"/>
      <sheetName val="준검_내역서"/>
      <sheetName val="을_1"/>
      <sheetName val="을_2"/>
      <sheetName val="Galaxy_소비자가격표"/>
      <sheetName val="IMP(MAIN)"/>
      <sheetName val="IMP (REACTOR)"/>
      <sheetName val="Macro1"/>
      <sheetName val="조견표"/>
      <sheetName val="백암비스타내역"/>
      <sheetName val="대가"/>
      <sheetName val="방송노임"/>
      <sheetName val="TABLE"/>
      <sheetName val="설계명세서"/>
      <sheetName val="작업금지"/>
      <sheetName val="재노경"/>
      <sheetName val="도급내역5+800"/>
      <sheetName val="도급내역"/>
      <sheetName val="물가대비표"/>
      <sheetName val="YES-T"/>
      <sheetName val="소방"/>
      <sheetName val="일용노임단가2001상"/>
      <sheetName val="참조자료"/>
      <sheetName val="신규일위대가"/>
      <sheetName val="인건비(VOICE)"/>
      <sheetName val="날개벽"/>
      <sheetName val="#REF"/>
      <sheetName val="일위대가표"/>
      <sheetName val="3. 단위내역목록"/>
      <sheetName val="2. 수량집계표"/>
      <sheetName val="한전고리-을"/>
      <sheetName val="통장출금액"/>
      <sheetName val="물량산출근거"/>
      <sheetName val="G.R300경비"/>
      <sheetName val="일위대가 (100%)"/>
      <sheetName val="산출근거"/>
      <sheetName val="경비_원본"/>
      <sheetName val="건축내역"/>
      <sheetName val="6동"/>
      <sheetName val="철거산출근거"/>
      <sheetName val="기본입력"/>
      <sheetName val="일위대가목차"/>
      <sheetName val="음성방향"/>
      <sheetName val="요약&amp;결과"/>
      <sheetName val="을지"/>
      <sheetName val="공정증감대ㅈ표"/>
      <sheetName val="교통대책내역"/>
      <sheetName val="단가표"/>
      <sheetName val="시중노임단가"/>
      <sheetName val="FACTOR"/>
      <sheetName val="평가데이터"/>
      <sheetName val="969910( R)"/>
      <sheetName val="재집"/>
      <sheetName val="05년"/>
      <sheetName val="부하(성남)"/>
      <sheetName val="MasterSizedb"/>
      <sheetName val="지표"/>
      <sheetName val="제안서입력"/>
      <sheetName val="절감계산"/>
      <sheetName val="남대문빌딩"/>
      <sheetName val="단위"/>
      <sheetName val="포장(수량)-관로부"/>
      <sheetName val="내역1"/>
      <sheetName val="수량산출서"/>
      <sheetName val="DWG-CAB-I"/>
      <sheetName val="1을"/>
      <sheetName val="내역"/>
      <sheetName val="ABUT수량-A1"/>
      <sheetName val="내역서1"/>
      <sheetName val="단가표 "/>
      <sheetName val="FAB별"/>
      <sheetName val="06-BATCH "/>
      <sheetName val="설계산출표지"/>
      <sheetName val="DATA"/>
      <sheetName val="1.설계기준"/>
      <sheetName val="설계예시"/>
      <sheetName val="재정비직인"/>
      <sheetName val="재정비내역"/>
      <sheetName val="지적고시내역"/>
      <sheetName val="1.취수장"/>
      <sheetName val="1안"/>
      <sheetName val="차액보증"/>
      <sheetName val="재1"/>
      <sheetName val="IMPEADENCE MAP 취수장"/>
      <sheetName val="단가비교표"/>
      <sheetName val="예산서"/>
      <sheetName val="b_balju_cho"/>
      <sheetName val="통신일위목록"/>
      <sheetName val="천방교접속"/>
      <sheetName val="대포2교접속"/>
      <sheetName val="전신환매도율"/>
      <sheetName val="단가일람"/>
      <sheetName val="조경일람"/>
      <sheetName val="Sheet2"/>
      <sheetName val="계약원가"/>
      <sheetName val="6.수량산출서(설치공사)"/>
      <sheetName val="비전경영계획"/>
      <sheetName val="도급FORM"/>
      <sheetName val="A-4"/>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도급양식"/>
      <sheetName val="자재조서"/>
      <sheetName val="일반맨홀수량집계(A-7 LINE)"/>
      <sheetName val="설계내역"/>
      <sheetName val="일반맨홀수량집계"/>
      <sheetName val="공통단가"/>
      <sheetName val="운반비"/>
      <sheetName val="총괄-1"/>
      <sheetName val="설 계"/>
      <sheetName val="공종목록표"/>
      <sheetName val="노임단가표"/>
      <sheetName val="3__단위내역목록"/>
      <sheetName val="2__수량집계표"/>
      <sheetName val="을_21"/>
      <sheetName val="을_11"/>
      <sheetName val="IMP_(REACTOR)"/>
      <sheetName val="소포내역_(2)"/>
      <sheetName val="제조부문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도계산서 (도서)"/>
      <sheetName val="표지(도서)"/>
      <sheetName val="변압기용량"/>
      <sheetName val="발전기"/>
      <sheetName val="발전기부하"/>
      <sheetName val="축전지"/>
      <sheetName val="전압조건(도서)"/>
      <sheetName val="전압(도서)"/>
      <sheetName val="부하조건(도서)"/>
      <sheetName val="MOTOR"/>
      <sheetName val="부하"/>
      <sheetName val="TR용량"/>
      <sheetName val="BATT"/>
      <sheetName val="GENCALC"/>
      <sheetName val="CABLE SIZE CALCULATION SHEET"/>
      <sheetName val="IMPEADENCE MAP "/>
      <sheetName val="IMPEADENCE "/>
      <sheetName val="등가거리"/>
      <sheetName val="MCCCALC"/>
      <sheetName val="CABLECALC"/>
      <sheetName val="DATA"/>
      <sheetName val="DATA1"/>
      <sheetName val="명세서"/>
      <sheetName val="조도계산서 _도서_"/>
      <sheetName val="직노"/>
      <sheetName val="부하계산서"/>
      <sheetName val="인건비"/>
      <sheetName val="민속촌메뉴"/>
      <sheetName val="내역서"/>
      <sheetName val="금액내역서"/>
      <sheetName val="부하(성남)"/>
      <sheetName val="중기사용료"/>
      <sheetName val="J直材4"/>
      <sheetName val="Y-WORK"/>
      <sheetName val="2F 회의실견적(5_14 일대)"/>
      <sheetName val="정부노임단가"/>
      <sheetName val="I一般比"/>
      <sheetName val="중기일위대가"/>
      <sheetName val="일위대가목록"/>
      <sheetName val="20관리비율"/>
      <sheetName val="DS-LOAD"/>
      <sheetName val="단가"/>
      <sheetName val="SORCE1"/>
      <sheetName val="가시설단위수량"/>
      <sheetName val="단위수량"/>
      <sheetName val="일반공사"/>
      <sheetName val="%관리보수계산내역"/>
      <sheetName val="ilch"/>
      <sheetName val="조명일위"/>
      <sheetName val="기초일위"/>
      <sheetName val="시설일위"/>
      <sheetName val="소비자가"/>
      <sheetName val="기본일위"/>
      <sheetName val="ITEM"/>
      <sheetName val="공통부대비"/>
      <sheetName val="공사원가계산서"/>
      <sheetName val="노임단가"/>
      <sheetName val="표지"/>
      <sheetName val="DATE"/>
      <sheetName val="Sheet2"/>
      <sheetName val="K1자재(3차등)"/>
      <sheetName val="전차선로 물량표"/>
      <sheetName val="기초대가"/>
      <sheetName val="수량산출"/>
      <sheetName val="Galaxy 소비자가격표"/>
      <sheetName val="WORK"/>
      <sheetName val="백암비스타내역"/>
      <sheetName val="설직재-1"/>
      <sheetName val="반중력식옹벽"/>
      <sheetName val="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MOTOR"/>
      <sheetName val="2F 회의실견적(5_14 일대)"/>
      <sheetName val="수량산출"/>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efreshError="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도근전개"/>
      <sheetName val="날개벽수량표"/>
      <sheetName val="흄관기초"/>
      <sheetName val="덕전리"/>
      <sheetName val="#REF"/>
      <sheetName val="N賃率-職"/>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본문"/>
      <sheetName val="개요"/>
      <sheetName val="원가"/>
      <sheetName val="집"/>
      <sheetName val="간노"/>
      <sheetName val="경산"/>
      <sheetName val="경배"/>
      <sheetName val="기"/>
      <sheetName val="내간"/>
      <sheetName val="집 (2)"/>
      <sheetName val="내"/>
      <sheetName val="대간"/>
      <sheetName val="대"/>
      <sheetName val="단간"/>
      <sheetName val="단"/>
      <sheetName val="산간"/>
      <sheetName val="산출"/>
      <sheetName val="기초대가"/>
      <sheetName val="조도계산서 (도서)"/>
      <sheetName val="정부노임단가"/>
      <sheetName val="MOTOR"/>
      <sheetName val="부하계산서"/>
      <sheetName val="단가"/>
      <sheetName val="재집"/>
      <sheetName val="직재"/>
      <sheetName val="대치판정"/>
      <sheetName val="Sheet1"/>
      <sheetName val="I一般比"/>
      <sheetName val="6호기"/>
      <sheetName val="총괄"/>
      <sheetName val="중기일위대가"/>
      <sheetName val="ITEM"/>
      <sheetName val="견적서"/>
      <sheetName val="기존단가 (2)"/>
      <sheetName val="ⴭⴭⴭⴭ"/>
      <sheetName val="안정검토(온1)"/>
      <sheetName val="2F 회의실견적(5_14 일대)"/>
      <sheetName val="BSD (2)"/>
      <sheetName val="내역서"/>
      <sheetName val="Total"/>
      <sheetName val="집계표"/>
      <sheetName val="wall"/>
      <sheetName val="인건-측정"/>
      <sheetName val="현장지지물물량"/>
      <sheetName val="집_(2)"/>
      <sheetName val="조도계산서_(도서)"/>
      <sheetName val="2F_회의실견적(5_14_일대)"/>
      <sheetName val="기존단가_(2)"/>
      <sheetName val="BSD_(2)"/>
      <sheetName val="관광박"/>
      <sheetName val="001"/>
      <sheetName val="3련 BOX"/>
      <sheetName val="노임단가"/>
      <sheetName val="N賃率-職"/>
      <sheetName val="DATA"/>
      <sheetName val="FAB별"/>
      <sheetName val="BJJIN"/>
      <sheetName val="입찰안"/>
      <sheetName val="일위대가목록"/>
      <sheetName val="연부97-1"/>
      <sheetName val="1안"/>
      <sheetName val="표지"/>
      <sheetName val="#REF"/>
      <sheetName val="일위대가"/>
      <sheetName val="간선계산"/>
      <sheetName val="전기일위대가"/>
      <sheetName val="데이타"/>
      <sheetName val="Macro(차단기)"/>
      <sheetName val="터널조도"/>
      <sheetName val="도급예산내역서봉투"/>
      <sheetName val="공사원가계산서"/>
      <sheetName val="기계경비(시간당)"/>
      <sheetName val="설계산출표지"/>
      <sheetName val="도급예산내역서총괄표"/>
      <sheetName val="램머"/>
      <sheetName val="단가조사"/>
      <sheetName val="Baby일위대가"/>
      <sheetName val="노임"/>
      <sheetName val="분전함신설"/>
      <sheetName val="설계산출기초"/>
      <sheetName val="자재단가"/>
      <sheetName val="을부담운반비"/>
      <sheetName val="운반비산출"/>
      <sheetName val="접지1종"/>
      <sheetName val="조명율표"/>
      <sheetName val="표지 (2)"/>
      <sheetName val="설산1.나"/>
      <sheetName val="본사S"/>
      <sheetName val="과천MAIN"/>
      <sheetName val="부하(성남)"/>
      <sheetName val="ABUT수량-A1"/>
      <sheetName val="J直材4"/>
      <sheetName val="WORK"/>
      <sheetName val="내역"/>
      <sheetName val="Macro1"/>
      <sheetName val="갑지1"/>
      <sheetName val="흄관기초"/>
      <sheetName val="9."/>
      <sheetName val="TOT"/>
      <sheetName val="원가계산"/>
      <sheetName val="giathanh1"/>
      <sheetName val="금호"/>
      <sheetName val="외부EV"/>
      <sheetName val="날개벽수량표"/>
      <sheetName val="제경집계"/>
      <sheetName val="부하"/>
      <sheetName val="토사(PE)"/>
      <sheetName val="수량산출"/>
      <sheetName val="철거산출근거"/>
      <sheetName val="빌딩 안내"/>
      <sheetName val="날개벽"/>
      <sheetName val="기성집계"/>
      <sheetName val="Customer Databas"/>
      <sheetName val="장비당단가 (1)"/>
      <sheetName val="BID"/>
      <sheetName val="#1.생산MIX"/>
      <sheetName val="예산내역서"/>
      <sheetName val="설계예산서"/>
      <sheetName val="총계"/>
      <sheetName val="집_(2)1"/>
      <sheetName val="조도계산서_(도서)1"/>
      <sheetName val="2F_회의실견적(5_14_일대)1"/>
      <sheetName val="기존단가_(2)1"/>
      <sheetName val="BSD_(2)1"/>
      <sheetName val="표지_(2)"/>
      <sheetName val="설산1_나"/>
      <sheetName val="3련_BOX"/>
      <sheetName val="9_"/>
      <sheetName val="단가_및_재료비"/>
      <sheetName val="품목납기"/>
      <sheetName val="원본(갑지)"/>
      <sheetName val="터파기및재료"/>
      <sheetName val="성곽내역서"/>
      <sheetName val="수량집계표"/>
      <sheetName val="공종별수량집계"/>
      <sheetName val="입력DATA"/>
      <sheetName val="바닥판"/>
      <sheetName val="공통비"/>
      <sheetName val="명세서"/>
      <sheetName val="실행철강하도"/>
      <sheetName val="내역서2안"/>
      <sheetName val="실행예산서"/>
      <sheetName val="실행"/>
      <sheetName val="사업수지"/>
      <sheetName val="건축내역"/>
      <sheetName val="일위대가(4층원격)"/>
      <sheetName val="건축주요구data"/>
      <sheetName val="Mc1"/>
      <sheetName val="하수급견적대비"/>
      <sheetName val="단가대비"/>
      <sheetName val="실행내역"/>
      <sheetName val="원가계산서"/>
      <sheetName val="을"/>
      <sheetName val="물량산출(을)"/>
      <sheetName val="공량산출서"/>
      <sheetName val="입고장부 (4)"/>
      <sheetName val="작업금지"/>
      <sheetName val="1차 내역서"/>
      <sheetName val="산출기초"/>
      <sheetName val="2"/>
      <sheetName val="부대공"/>
      <sheetName val="포장공"/>
      <sheetName val="토공"/>
      <sheetName val="2000년1차"/>
      <sheetName val="2000전체분"/>
      <sheetName val="사업성분석"/>
      <sheetName val="토량1-1"/>
      <sheetName val="49단가"/>
      <sheetName val="옹벽"/>
      <sheetName val="위치조서"/>
      <sheetName val="피벗테이블데이터분석"/>
      <sheetName val="적용단위길이"/>
      <sheetName val="화재 탐지 설비"/>
      <sheetName val="중기목록표"/>
      <sheetName val="일위대가목차"/>
      <sheetName val="일위"/>
      <sheetName val="간접비계산"/>
      <sheetName val="횡배수관집현황(2공구)"/>
      <sheetName val="COST"/>
      <sheetName val="Requirement(Work Crew)"/>
      <sheetName val="원형1호맨홀토공수량"/>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5">
          <cell r="A5" t="str">
            <v>합판5mm㎡</v>
          </cell>
          <cell r="B5" t="str">
            <v>합판</v>
          </cell>
          <cell r="C5" t="str">
            <v>5mm</v>
          </cell>
          <cell r="D5" t="str">
            <v>㎡</v>
          </cell>
          <cell r="E5">
            <v>2620</v>
          </cell>
          <cell r="F5">
            <v>368</v>
          </cell>
          <cell r="G5">
            <v>1992</v>
          </cell>
          <cell r="H5">
            <v>465</v>
          </cell>
          <cell r="I5">
            <v>1992</v>
          </cell>
        </row>
        <row r="6">
          <cell r="A6" t="str">
            <v>합판12mm㎡</v>
          </cell>
          <cell r="B6" t="str">
            <v>합판</v>
          </cell>
          <cell r="C6" t="str">
            <v>12mm</v>
          </cell>
          <cell r="D6" t="str">
            <v>㎡</v>
          </cell>
          <cell r="E6">
            <v>5623</v>
          </cell>
          <cell r="F6">
            <v>368</v>
          </cell>
          <cell r="G6">
            <v>5434</v>
          </cell>
          <cell r="I6">
            <v>5434</v>
          </cell>
        </row>
        <row r="7">
          <cell r="A7" t="str">
            <v>미송각재3.0×1.5×12본</v>
          </cell>
          <cell r="B7" t="str">
            <v>미송각재</v>
          </cell>
          <cell r="C7" t="str">
            <v>3.0×1.5×12</v>
          </cell>
          <cell r="D7" t="str">
            <v>본</v>
          </cell>
          <cell r="I7">
            <v>18000</v>
          </cell>
        </row>
        <row r="8">
          <cell r="A8" t="str">
            <v>미송각재1.5×1.5×12본</v>
          </cell>
          <cell r="B8" t="str">
            <v>미송각재</v>
          </cell>
          <cell r="C8" t="str">
            <v>1.5×1.5×12</v>
          </cell>
          <cell r="D8" t="str">
            <v>본</v>
          </cell>
          <cell r="I8">
            <v>9000</v>
          </cell>
        </row>
        <row r="9">
          <cell r="A9" t="str">
            <v>스포트100WEA</v>
          </cell>
          <cell r="B9" t="str">
            <v>스포트</v>
          </cell>
          <cell r="C9" t="str">
            <v>100W</v>
          </cell>
          <cell r="D9" t="str">
            <v>EA</v>
          </cell>
          <cell r="I9">
            <v>20000</v>
          </cell>
        </row>
        <row r="10">
          <cell r="A10" t="str">
            <v>할로겐300WEA</v>
          </cell>
          <cell r="B10" t="str">
            <v>할로겐</v>
          </cell>
          <cell r="C10" t="str">
            <v>300W</v>
          </cell>
          <cell r="D10" t="str">
            <v>EA</v>
          </cell>
          <cell r="I10">
            <v>30000</v>
          </cell>
        </row>
        <row r="11">
          <cell r="A11" t="str">
            <v>형광등40WEA</v>
          </cell>
          <cell r="B11" t="str">
            <v>형광등</v>
          </cell>
          <cell r="C11" t="str">
            <v>40W</v>
          </cell>
          <cell r="D11" t="str">
            <v>EA</v>
          </cell>
          <cell r="E11">
            <v>13000</v>
          </cell>
          <cell r="F11">
            <v>955</v>
          </cell>
          <cell r="G11">
            <v>16000</v>
          </cell>
          <cell r="H11">
            <v>912</v>
          </cell>
          <cell r="I11">
            <v>13000</v>
          </cell>
        </row>
        <row r="12">
          <cell r="A12" t="str">
            <v>콘센트EA</v>
          </cell>
          <cell r="B12" t="str">
            <v>콘센트</v>
          </cell>
          <cell r="D12" t="str">
            <v>EA</v>
          </cell>
          <cell r="E12">
            <v>1930</v>
          </cell>
          <cell r="F12">
            <v>948</v>
          </cell>
          <cell r="G12">
            <v>1142</v>
          </cell>
          <cell r="H12">
            <v>906</v>
          </cell>
          <cell r="I12">
            <v>1142</v>
          </cell>
        </row>
        <row r="13">
          <cell r="A13" t="str">
            <v>전기배선m2</v>
          </cell>
          <cell r="B13" t="str">
            <v>전기배선</v>
          </cell>
          <cell r="D13" t="str">
            <v>m2</v>
          </cell>
          <cell r="I13">
            <v>10000</v>
          </cell>
        </row>
        <row r="14">
          <cell r="A14" t="str">
            <v>메인파나플랙스600×1200SET</v>
          </cell>
          <cell r="B14" t="str">
            <v>메인파나플랙스</v>
          </cell>
          <cell r="C14" t="str">
            <v>600×1200</v>
          </cell>
          <cell r="D14" t="str">
            <v>SET</v>
          </cell>
          <cell r="I14">
            <v>800000</v>
          </cell>
        </row>
        <row r="15">
          <cell r="A15" t="str">
            <v>스틸위싸인(시트)조</v>
          </cell>
          <cell r="B15" t="str">
            <v>스틸위싸인(시트)</v>
          </cell>
          <cell r="D15" t="str">
            <v>조</v>
          </cell>
          <cell r="I15">
            <v>150000</v>
          </cell>
        </row>
        <row r="16">
          <cell r="A16" t="str">
            <v>라운드구조물위 사인조</v>
          </cell>
          <cell r="B16" t="str">
            <v>라운드구조물위 사인</v>
          </cell>
          <cell r="D16" t="str">
            <v>조</v>
          </cell>
          <cell r="I16">
            <v>100000</v>
          </cell>
        </row>
        <row r="17">
          <cell r="A17" t="str">
            <v>큐브하단 사인조</v>
          </cell>
          <cell r="B17" t="str">
            <v>큐브하단 사인</v>
          </cell>
          <cell r="D17" t="str">
            <v>조</v>
          </cell>
          <cell r="I17">
            <v>50000</v>
          </cell>
        </row>
        <row r="18">
          <cell r="A18" t="str">
            <v>PC모니터 테이블하단조</v>
          </cell>
          <cell r="B18" t="str">
            <v>PC모니터 테이블하단</v>
          </cell>
          <cell r="D18" t="str">
            <v>조</v>
          </cell>
          <cell r="I18">
            <v>50000</v>
          </cell>
        </row>
        <row r="19">
          <cell r="A19" t="str">
            <v>이미지벽체사인조</v>
          </cell>
          <cell r="B19" t="str">
            <v>이미지벽체사인</v>
          </cell>
          <cell r="D19" t="str">
            <v>조</v>
          </cell>
          <cell r="I19">
            <v>200000</v>
          </cell>
        </row>
        <row r="20">
          <cell r="A20" t="str">
            <v>사진도배작업 ㎡</v>
          </cell>
          <cell r="B20" t="str">
            <v xml:space="preserve">사진도배작업 </v>
          </cell>
          <cell r="D20" t="str">
            <v>㎡</v>
          </cell>
          <cell r="I20">
            <v>12000</v>
          </cell>
        </row>
        <row r="21">
          <cell r="A21" t="str">
            <v>투명유리5mm㎡</v>
          </cell>
          <cell r="B21" t="str">
            <v>투명유리</v>
          </cell>
          <cell r="C21" t="str">
            <v>5mm</v>
          </cell>
          <cell r="D21" t="str">
            <v>㎡</v>
          </cell>
          <cell r="E21">
            <v>6100</v>
          </cell>
          <cell r="F21">
            <v>348</v>
          </cell>
          <cell r="G21">
            <v>6096</v>
          </cell>
          <cell r="H21">
            <v>409</v>
          </cell>
          <cell r="I21">
            <v>6096</v>
          </cell>
        </row>
        <row r="22">
          <cell r="A22" t="str">
            <v>각파이프30×30,LQCA
마감(5×4)식</v>
          </cell>
          <cell r="B22" t="str">
            <v>각파이프</v>
          </cell>
          <cell r="C22" t="str">
            <v>30×30,LQCA
마감(5×4)</v>
          </cell>
          <cell r="D22" t="str">
            <v>식</v>
          </cell>
          <cell r="I22">
            <v>1000000</v>
          </cell>
        </row>
        <row r="23">
          <cell r="A23" t="str">
            <v>멀티큐브 2×2식</v>
          </cell>
          <cell r="B23" t="str">
            <v xml:space="preserve">멀티큐브 </v>
          </cell>
          <cell r="C23" t="str">
            <v>2×2</v>
          </cell>
          <cell r="D23" t="str">
            <v>식</v>
          </cell>
          <cell r="I23">
            <v>4500000</v>
          </cell>
        </row>
        <row r="24">
          <cell r="A24" t="str">
            <v>CONTROLLER2×2EA</v>
          </cell>
          <cell r="B24" t="str">
            <v>CONTROLLER</v>
          </cell>
          <cell r="C24" t="str">
            <v>2×2</v>
          </cell>
          <cell r="D24" t="str">
            <v>EA</v>
          </cell>
          <cell r="I24">
            <v>500000</v>
          </cell>
        </row>
        <row r="25">
          <cell r="A25" t="str">
            <v>AVR3KwEA</v>
          </cell>
          <cell r="B25" t="str">
            <v>AVR</v>
          </cell>
          <cell r="C25" t="str">
            <v>3Kw</v>
          </cell>
          <cell r="D25" t="str">
            <v>EA</v>
          </cell>
          <cell r="I25">
            <v>500000</v>
          </cell>
        </row>
        <row r="26">
          <cell r="A26" t="str">
            <v>BOX CABLEEA</v>
          </cell>
          <cell r="B26" t="str">
            <v>BOX CABLE</v>
          </cell>
          <cell r="D26" t="str">
            <v>EA</v>
          </cell>
          <cell r="I26">
            <v>50000</v>
          </cell>
        </row>
        <row r="27">
          <cell r="A27" t="str">
            <v>POWER CABLEEA</v>
          </cell>
          <cell r="B27" t="str">
            <v>POWER CABLE</v>
          </cell>
          <cell r="D27" t="str">
            <v>EA</v>
          </cell>
          <cell r="I27">
            <v>30000</v>
          </cell>
        </row>
        <row r="28">
          <cell r="A28" t="str">
            <v>VHS PLAYEREA</v>
          </cell>
          <cell r="B28" t="str">
            <v>VHS PLAYER</v>
          </cell>
          <cell r="D28" t="str">
            <v>EA</v>
          </cell>
          <cell r="I28">
            <v>100000</v>
          </cell>
        </row>
        <row r="29">
          <cell r="A29" t="str">
            <v>AMPLIFIER300WEA</v>
          </cell>
          <cell r="B29" t="str">
            <v>AMPLIFIER</v>
          </cell>
          <cell r="C29" t="str">
            <v>300W</v>
          </cell>
          <cell r="D29" t="str">
            <v>EA</v>
          </cell>
          <cell r="I29">
            <v>300000</v>
          </cell>
        </row>
        <row r="30">
          <cell r="A30" t="str">
            <v>SPEAKER300W조</v>
          </cell>
          <cell r="B30" t="str">
            <v>SPEAKER</v>
          </cell>
          <cell r="C30" t="str">
            <v>300W</v>
          </cell>
          <cell r="D30" t="str">
            <v>조</v>
          </cell>
          <cell r="I30">
            <v>300000</v>
          </cell>
        </row>
        <row r="31">
          <cell r="A31" t="str">
            <v>PC 모니터17"대</v>
          </cell>
          <cell r="B31" t="str">
            <v>PC 모니터</v>
          </cell>
          <cell r="C31" t="str">
            <v>17"</v>
          </cell>
          <cell r="D31" t="str">
            <v>대</v>
          </cell>
          <cell r="I31">
            <v>500000</v>
          </cell>
        </row>
        <row r="32">
          <cell r="A32" t="str">
            <v>초배지㎡</v>
          </cell>
          <cell r="B32" t="str">
            <v>초배지</v>
          </cell>
          <cell r="D32" t="str">
            <v>㎡</v>
          </cell>
          <cell r="E32">
            <v>75</v>
          </cell>
          <cell r="F32">
            <v>422</v>
          </cell>
          <cell r="G32">
            <v>94</v>
          </cell>
          <cell r="H32">
            <v>483</v>
          </cell>
          <cell r="I32">
            <v>75</v>
          </cell>
        </row>
        <row r="33">
          <cell r="A33" t="str">
            <v>재배지㎡</v>
          </cell>
          <cell r="B33" t="str">
            <v>재배지</v>
          </cell>
          <cell r="D33" t="str">
            <v>㎡</v>
          </cell>
          <cell r="E33">
            <v>75</v>
          </cell>
          <cell r="F33">
            <v>422</v>
          </cell>
          <cell r="G33">
            <v>94</v>
          </cell>
          <cell r="H33">
            <v>483</v>
          </cell>
          <cell r="I33">
            <v>75</v>
          </cell>
        </row>
        <row r="34">
          <cell r="A34" t="str">
            <v>풀㎏</v>
          </cell>
          <cell r="B34" t="str">
            <v>풀</v>
          </cell>
          <cell r="D34" t="str">
            <v>㎏</v>
          </cell>
          <cell r="E34">
            <v>200</v>
          </cell>
          <cell r="F34">
            <v>422</v>
          </cell>
          <cell r="G34">
            <v>250</v>
          </cell>
          <cell r="H34">
            <v>483</v>
          </cell>
          <cell r="I34">
            <v>200</v>
          </cell>
        </row>
        <row r="35">
          <cell r="A35" t="str">
            <v>우드필러1회칠ℓ</v>
          </cell>
          <cell r="B35" t="str">
            <v>우드필러</v>
          </cell>
          <cell r="C35" t="str">
            <v>1회칠</v>
          </cell>
          <cell r="D35" t="str">
            <v>ℓ</v>
          </cell>
          <cell r="I35">
            <v>3386</v>
          </cell>
        </row>
        <row r="36">
          <cell r="A36" t="str">
            <v>퍼티㎏</v>
          </cell>
          <cell r="B36" t="str">
            <v>퍼티</v>
          </cell>
          <cell r="D36" t="str">
            <v>㎏</v>
          </cell>
          <cell r="E36">
            <v>2210</v>
          </cell>
          <cell r="F36">
            <v>296</v>
          </cell>
          <cell r="G36">
            <v>2800</v>
          </cell>
          <cell r="H36">
            <v>418</v>
          </cell>
          <cell r="I36">
            <v>2210</v>
          </cell>
        </row>
        <row r="37">
          <cell r="A37" t="str">
            <v>우드시라1회칠ℓ</v>
          </cell>
          <cell r="B37" t="str">
            <v>우드시라</v>
          </cell>
          <cell r="C37" t="str">
            <v>1회칠</v>
          </cell>
          <cell r="D37" t="str">
            <v>ℓ</v>
          </cell>
          <cell r="E37">
            <v>3386</v>
          </cell>
          <cell r="F37" t="str">
            <v>적산정보</v>
          </cell>
          <cell r="I37">
            <v>3386</v>
          </cell>
        </row>
        <row r="38">
          <cell r="A38" t="str">
            <v>락카신너ℓ</v>
          </cell>
          <cell r="B38" t="str">
            <v>락카신너</v>
          </cell>
          <cell r="D38" t="str">
            <v>ℓ</v>
          </cell>
          <cell r="E38">
            <v>1692</v>
          </cell>
          <cell r="F38">
            <v>297</v>
          </cell>
          <cell r="I38">
            <v>1692</v>
          </cell>
        </row>
        <row r="39">
          <cell r="A39" t="str">
            <v>샌딩시라2회칠ℓ</v>
          </cell>
          <cell r="B39" t="str">
            <v>샌딩시라</v>
          </cell>
          <cell r="C39" t="str">
            <v>2회칠</v>
          </cell>
          <cell r="D39" t="str">
            <v>ℓ</v>
          </cell>
          <cell r="E39">
            <v>1146.5999999999999</v>
          </cell>
          <cell r="F39" t="str">
            <v>적산자료</v>
          </cell>
          <cell r="G39">
            <v>1400</v>
          </cell>
          <cell r="H39">
            <v>415</v>
          </cell>
          <cell r="I39">
            <v>1146.5999999999999</v>
          </cell>
        </row>
        <row r="40">
          <cell r="A40" t="str">
            <v>크리어락카7회칠ℓ</v>
          </cell>
          <cell r="B40" t="str">
            <v>크리어락카</v>
          </cell>
          <cell r="C40" t="str">
            <v>7회칠</v>
          </cell>
          <cell r="D40" t="str">
            <v>ℓ</v>
          </cell>
          <cell r="E40">
            <v>3858</v>
          </cell>
          <cell r="F40">
            <v>297</v>
          </cell>
          <cell r="G40">
            <v>3516</v>
          </cell>
          <cell r="H40">
            <v>415</v>
          </cell>
          <cell r="I40">
            <v>3516</v>
          </cell>
        </row>
        <row r="41">
          <cell r="A41" t="str">
            <v>페인트신너</v>
          </cell>
          <cell r="B41" t="str">
            <v>페인트신너</v>
          </cell>
          <cell r="E41">
            <v>1086</v>
          </cell>
          <cell r="F41">
            <v>297</v>
          </cell>
          <cell r="G41">
            <v>1283</v>
          </cell>
          <cell r="H41">
            <v>415</v>
          </cell>
          <cell r="I41">
            <v>1086</v>
          </cell>
        </row>
        <row r="42">
          <cell r="A42" t="str">
            <v>연마지매</v>
          </cell>
          <cell r="B42" t="str">
            <v>연마지</v>
          </cell>
          <cell r="D42" t="str">
            <v>매</v>
          </cell>
          <cell r="E42">
            <v>170</v>
          </cell>
          <cell r="F42">
            <v>798</v>
          </cell>
          <cell r="G42">
            <v>190</v>
          </cell>
          <cell r="H42">
            <v>1110</v>
          </cell>
          <cell r="I42">
            <v>170</v>
          </cell>
        </row>
        <row r="43">
          <cell r="A43" t="str">
            <v>카페트㎡</v>
          </cell>
          <cell r="B43" t="str">
            <v>카페트</v>
          </cell>
          <cell r="D43" t="str">
            <v>㎡</v>
          </cell>
          <cell r="E43">
            <v>20625</v>
          </cell>
          <cell r="F43">
            <v>414</v>
          </cell>
          <cell r="G43">
            <v>20630</v>
          </cell>
          <cell r="H43">
            <v>484</v>
          </cell>
          <cell r="I43">
            <v>20625</v>
          </cell>
        </row>
        <row r="44">
          <cell r="A44" t="str">
            <v>접착제㎏</v>
          </cell>
          <cell r="B44" t="str">
            <v>접착제</v>
          </cell>
          <cell r="D44" t="str">
            <v>㎏</v>
          </cell>
          <cell r="E44">
            <v>2100</v>
          </cell>
          <cell r="F44">
            <v>289</v>
          </cell>
          <cell r="G44">
            <v>1070</v>
          </cell>
          <cell r="H44">
            <v>131</v>
          </cell>
          <cell r="I44">
            <v>1070</v>
          </cell>
        </row>
        <row r="45">
          <cell r="A45" t="str">
            <v>아로카리아중주</v>
          </cell>
          <cell r="B45" t="str">
            <v>아로카리아</v>
          </cell>
          <cell r="C45" t="str">
            <v>중</v>
          </cell>
          <cell r="D45" t="str">
            <v>주</v>
          </cell>
          <cell r="I45">
            <v>4500</v>
          </cell>
        </row>
        <row r="46">
          <cell r="A46" t="str">
            <v>홍콩중주</v>
          </cell>
          <cell r="B46" t="str">
            <v>홍콩</v>
          </cell>
          <cell r="C46" t="str">
            <v>중</v>
          </cell>
          <cell r="D46" t="str">
            <v>주</v>
          </cell>
          <cell r="I46">
            <v>5000</v>
          </cell>
        </row>
        <row r="47">
          <cell r="A47" t="str">
            <v>마리안느소주</v>
          </cell>
          <cell r="B47" t="str">
            <v>마리안느</v>
          </cell>
          <cell r="C47" t="str">
            <v>소</v>
          </cell>
          <cell r="D47" t="str">
            <v>주</v>
          </cell>
          <cell r="I47">
            <v>1000</v>
          </cell>
        </row>
        <row r="48">
          <cell r="A48" t="str">
            <v>나레란소주</v>
          </cell>
          <cell r="B48" t="str">
            <v>나레란</v>
          </cell>
          <cell r="C48" t="str">
            <v>소</v>
          </cell>
          <cell r="D48" t="str">
            <v>주</v>
          </cell>
          <cell r="I48">
            <v>1000</v>
          </cell>
        </row>
        <row r="49">
          <cell r="A49" t="str">
            <v>이끼자루</v>
          </cell>
          <cell r="B49" t="str">
            <v>이끼</v>
          </cell>
          <cell r="D49" t="str">
            <v>자루</v>
          </cell>
          <cell r="I49">
            <v>10000</v>
          </cell>
        </row>
        <row r="50">
          <cell r="A50" t="str">
            <v>객토㎥</v>
          </cell>
          <cell r="B50" t="str">
            <v>객토</v>
          </cell>
          <cell r="D50" t="str">
            <v>㎥</v>
          </cell>
          <cell r="E50">
            <v>7000</v>
          </cell>
          <cell r="F50" t="str">
            <v>적산정보</v>
          </cell>
          <cell r="I50">
            <v>7000</v>
          </cell>
        </row>
        <row r="51">
          <cell r="A51" t="str">
            <v>넝마㎏</v>
          </cell>
          <cell r="B51" t="str">
            <v>넝마</v>
          </cell>
          <cell r="D51" t="str">
            <v>㎏</v>
          </cell>
          <cell r="E51">
            <v>1410</v>
          </cell>
          <cell r="F51">
            <v>1126</v>
          </cell>
          <cell r="I51">
            <v>1410</v>
          </cell>
        </row>
        <row r="52">
          <cell r="A52" t="str">
            <v>가루분g</v>
          </cell>
          <cell r="B52" t="str">
            <v>가루분</v>
          </cell>
          <cell r="D52" t="str">
            <v>g</v>
          </cell>
          <cell r="I52">
            <v>1</v>
          </cell>
        </row>
        <row r="53">
          <cell r="A53" t="str">
            <v>지정카페트㎡</v>
          </cell>
          <cell r="B53" t="str">
            <v>지정카페트</v>
          </cell>
          <cell r="D53" t="str">
            <v>㎡</v>
          </cell>
          <cell r="E53">
            <v>32000</v>
          </cell>
          <cell r="F53">
            <v>414</v>
          </cell>
          <cell r="I53">
            <v>32000</v>
          </cell>
        </row>
        <row r="54">
          <cell r="A54" t="str">
            <v>조경공인</v>
          </cell>
          <cell r="B54" t="str">
            <v>조경공</v>
          </cell>
          <cell r="D54" t="str">
            <v>인</v>
          </cell>
          <cell r="I54">
            <v>50250</v>
          </cell>
        </row>
        <row r="55">
          <cell r="A55" t="str">
            <v>도배공인</v>
          </cell>
          <cell r="B55" t="str">
            <v>도배공</v>
          </cell>
          <cell r="D55" t="str">
            <v>인</v>
          </cell>
          <cell r="I55">
            <v>51632</v>
          </cell>
        </row>
        <row r="56">
          <cell r="A56" t="str">
            <v>보통인부인</v>
          </cell>
          <cell r="B56" t="str">
            <v>보통인부</v>
          </cell>
          <cell r="D56" t="str">
            <v>인</v>
          </cell>
          <cell r="I56">
            <v>33755</v>
          </cell>
        </row>
        <row r="57">
          <cell r="A57" t="str">
            <v>도장공인</v>
          </cell>
          <cell r="B57" t="str">
            <v>도장공</v>
          </cell>
          <cell r="D57" t="str">
            <v>인</v>
          </cell>
          <cell r="I57">
            <v>52915</v>
          </cell>
        </row>
        <row r="58">
          <cell r="A58" t="str">
            <v>내장공인</v>
          </cell>
          <cell r="B58" t="str">
            <v>내장공</v>
          </cell>
          <cell r="D58" t="str">
            <v>인</v>
          </cell>
          <cell r="I58">
            <v>58768</v>
          </cell>
        </row>
        <row r="59">
          <cell r="A59" t="str">
            <v>건축목공인</v>
          </cell>
          <cell r="B59" t="str">
            <v>건축목공</v>
          </cell>
          <cell r="D59" t="str">
            <v>인</v>
          </cell>
          <cell r="I59">
            <v>62310</v>
          </cell>
        </row>
        <row r="60">
          <cell r="A60" t="str">
            <v>내선전공인</v>
          </cell>
          <cell r="B60" t="str">
            <v>내선전공</v>
          </cell>
          <cell r="D60" t="str">
            <v>인</v>
          </cell>
          <cell r="I60">
            <v>47911</v>
          </cell>
        </row>
        <row r="61">
          <cell r="A61" t="str">
            <v>특별인부인</v>
          </cell>
          <cell r="B61" t="str">
            <v>특별인부</v>
          </cell>
          <cell r="D61" t="str">
            <v>인</v>
          </cell>
          <cell r="I61">
            <v>48674</v>
          </cell>
        </row>
        <row r="62">
          <cell r="A62" t="str">
            <v>유리공인</v>
          </cell>
          <cell r="B62" t="str">
            <v>유리공</v>
          </cell>
          <cell r="D62" t="str">
            <v>인</v>
          </cell>
          <cell r="I62">
            <v>57574</v>
          </cell>
        </row>
        <row r="63">
          <cell r="A63" t="str">
            <v>철공인</v>
          </cell>
          <cell r="B63" t="str">
            <v>철공</v>
          </cell>
          <cell r="D63" t="str">
            <v>인</v>
          </cell>
          <cell r="I63">
            <v>59797</v>
          </cell>
        </row>
        <row r="64">
          <cell r="A64">
            <v>0</v>
          </cell>
        </row>
        <row r="65">
          <cell r="A65">
            <v>0</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정"/>
      <sheetName val="안내"/>
      <sheetName val="발신정보"/>
      <sheetName val="견적내용입력"/>
      <sheetName val="견적서"/>
      <sheetName val="견적서발급대장"/>
      <sheetName val="견적서세부내용"/>
      <sheetName val="기본일위"/>
      <sheetName val="노임단가"/>
      <sheetName val="조도계산서 (도서)"/>
      <sheetName val="민속촌메뉴"/>
      <sheetName val="직노"/>
      <sheetName val="명세서"/>
      <sheetName val="기초대가"/>
      <sheetName val="자재단가"/>
      <sheetName val="N賃率-職"/>
      <sheetName val="U-TYPE(1)"/>
      <sheetName val="단"/>
      <sheetName val="Oper Amount"/>
      <sheetName val=" 견적서"/>
      <sheetName val="중기사용료"/>
      <sheetName val="부하계산서"/>
      <sheetName val="2회내역"/>
      <sheetName val="MACRO(MCC)"/>
      <sheetName val="내역서"/>
      <sheetName val="ilch"/>
      <sheetName val="견적서1"/>
      <sheetName val="BID"/>
      <sheetName val=" 냉각수펌프"/>
      <sheetName val="FOOTING단면력"/>
      <sheetName val="조도계산서_(도서)"/>
      <sheetName val="Oper_Amount"/>
      <sheetName val="_견적서"/>
      <sheetName val="_냉각수펌프"/>
    </sheetNames>
    <sheetDataSet>
      <sheetData sheetId="0">
        <row r="4">
          <cell r="C4" t="str">
            <v>포  엠</v>
          </cell>
        </row>
      </sheetData>
      <sheetData sheetId="1"/>
      <sheetData sheetId="2" refreshError="1">
        <row r="4">
          <cell r="C4" t="str">
            <v>포  엠</v>
          </cell>
        </row>
        <row r="5">
          <cell r="C5" t="str">
            <v>201-03-17352</v>
          </cell>
        </row>
        <row r="7">
          <cell r="C7" t="str">
            <v>서비스</v>
          </cell>
        </row>
        <row r="11">
          <cell r="C11" t="str">
            <v>02-2231-9097</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S"/>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특별교실"/>
      <sheetName val="기숙사"/>
      <sheetName val="화장실"/>
      <sheetName val="총집계-1"/>
      <sheetName val="총집계-2"/>
      <sheetName val="원가-1"/>
      <sheetName val="원가-2"/>
      <sheetName val="기안"/>
      <sheetName val="갑지"/>
      <sheetName val="견적서"/>
      <sheetName val="내역서"/>
      <sheetName val="표지"/>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XXXXXX"/>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일반공사"/>
      <sheetName val="일위대가"/>
      <sheetName val="을"/>
      <sheetName val="FILE1"/>
      <sheetName val="JUCK"/>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입찰안"/>
      <sheetName val="견적조건"/>
      <sheetName val="견적조건(을지)"/>
      <sheetName val="간선계산"/>
      <sheetName val="N賃率-職"/>
      <sheetName val="98지급계획"/>
      <sheetName val="표지 (2)"/>
      <sheetName val="제-노임"/>
      <sheetName val="제직재"/>
      <sheetName val="노무비"/>
      <sheetName val="을지"/>
      <sheetName val="단가비교표 (계측제어)"/>
      <sheetName val="YES-T"/>
      <sheetName val="대구실행"/>
      <sheetName val="Baby일위대가"/>
      <sheetName val="0.집계"/>
      <sheetName val="1.수변전설비공사"/>
      <sheetName val="직노"/>
      <sheetName val="실행내역"/>
      <sheetName val="단가산출"/>
      <sheetName val="200"/>
      <sheetName val="DATA"/>
      <sheetName val="부하계산서"/>
      <sheetName val="조도계산서 (도서)"/>
      <sheetName val="내역"/>
      <sheetName val="LOPCALC"/>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총괄"/>
      <sheetName val="단가비교표"/>
      <sheetName val="기초단가"/>
      <sheetName val="가로등부표"/>
      <sheetName val="재료"/>
      <sheetName val="내역(설계)"/>
      <sheetName val="식생블럭단위수량"/>
      <sheetName val="말뚝지지력산정"/>
      <sheetName val="매립"/>
      <sheetName val="MOTOR"/>
      <sheetName val="ITEM"/>
      <sheetName val="3-1.CB"/>
      <sheetName val="MAIN_TABLE"/>
      <sheetName val="1.설계조건"/>
      <sheetName val="입찰보고"/>
      <sheetName val="노무비단가"/>
      <sheetName val="Macro1"/>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STORAGE"/>
      <sheetName val="Y-WORK"/>
      <sheetName val="설계예산서"/>
      <sheetName val="수량집계"/>
      <sheetName val="토목"/>
      <sheetName val="가로등내역서"/>
      <sheetName val="수량산출서"/>
      <sheetName val="2000.11월설계내역"/>
      <sheetName val="#REF"/>
      <sheetName val="터파기및재료"/>
      <sheetName val="점수계산1-2"/>
      <sheetName val="BID"/>
      <sheetName val="부대공사비"/>
      <sheetName val="현장관리비집계표"/>
      <sheetName val="제경비율"/>
      <sheetName val="아산추가1220"/>
      <sheetName val="당초"/>
      <sheetName val="1.수인터널"/>
      <sheetName val="일위대가목차"/>
      <sheetName val="I一般比"/>
      <sheetName val="발신정보"/>
      <sheetName val="재집"/>
      <sheetName val="직재"/>
      <sheetName val="인건비"/>
      <sheetName val="unit 4"/>
      <sheetName val="준검 내역서"/>
      <sheetName val="2F 회의실견적(5_14 일대)"/>
      <sheetName val="부하(성남)"/>
      <sheetName val="연부97-1"/>
      <sheetName val="갑지1"/>
      <sheetName val="J直材4"/>
      <sheetName val="공사원가계산서)"/>
      <sheetName val="내역집계표"/>
      <sheetName val="전기내역"/>
      <sheetName val="대가집계표"/>
      <sheetName val="대가전기"/>
      <sheetName val="자료"/>
      <sheetName val="집계표(관급)"/>
      <sheetName val="전기내역관급"/>
      <sheetName val="XL4Poppy"/>
      <sheetName val="연습"/>
      <sheetName val="조명율표"/>
      <sheetName val="금리계산"/>
      <sheetName val="우배수"/>
      <sheetName val="001"/>
      <sheetName val="단가조사"/>
      <sheetName val="원가계산서"/>
      <sheetName val="자재단가"/>
      <sheetName val="신우"/>
      <sheetName val="대비"/>
      <sheetName val="48전력선로일위"/>
      <sheetName val="부대내역"/>
      <sheetName val="보차도경계석"/>
      <sheetName val="수량"/>
      <sheetName val="포장공"/>
      <sheetName val="CTEMCOST"/>
      <sheetName val="구역화물"/>
      <sheetName val="단가일람"/>
      <sheetName val="대치판정"/>
      <sheetName val="토공"/>
      <sheetName val="부대공Ⅱ"/>
      <sheetName val="인건-측정"/>
      <sheetName val="전선 및 전선관"/>
      <sheetName val="설계내역서"/>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산출내역서집계표"/>
      <sheetName val="원가계산서 (총괄)"/>
      <sheetName val="원가계산서 (건축)"/>
      <sheetName val="(총괄집계)"/>
      <sheetName val="내역구성"/>
      <sheetName val="4원가"/>
      <sheetName val="임시급식"/>
      <sheetName val="옥외가스"/>
      <sheetName val="임시급식 (2)"/>
      <sheetName val="- INFORMATION -"/>
      <sheetName val="Module1"/>
      <sheetName val="Module2"/>
      <sheetName val="Module3"/>
      <sheetName val="Module4"/>
      <sheetName val="Module5"/>
      <sheetName val="Module6"/>
      <sheetName val="Module8"/>
      <sheetName val="Module9"/>
      <sheetName val="Module7"/>
      <sheetName val="목차"/>
      <sheetName val="BQ"/>
      <sheetName val="정부노임단가"/>
      <sheetName val="단가"/>
      <sheetName val="총괄표"/>
      <sheetName val="집계표"/>
      <sheetName val="Summary Sheets"/>
      <sheetName val="요율"/>
      <sheetName val="일위목록-기"/>
      <sheetName val="Module11"/>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6동"/>
      <sheetName val="Chart1"/>
      <sheetName val="단위내역목록"/>
      <sheetName val="단위내역서"/>
      <sheetName val="원가(1)"/>
      <sheetName val="원가(2)"/>
      <sheetName val="공량산출서"/>
      <sheetName val="DANGA"/>
      <sheetName val="AIR SHOWER(3인용)"/>
      <sheetName val="본공사"/>
      <sheetName val="설계명세서"/>
      <sheetName val="예산명세서"/>
      <sheetName val="자료입력"/>
      <sheetName val="자재"/>
      <sheetName val="일위대가(가설)"/>
      <sheetName val="기초코드"/>
      <sheetName val="98NS-N"/>
      <sheetName val="수량산출"/>
      <sheetName val="unit"/>
      <sheetName val="차수공개요"/>
      <sheetName val="교각1"/>
      <sheetName val="실행내역서"/>
      <sheetName val="WORK"/>
      <sheetName val="실행철강하도"/>
      <sheetName val="내역서2안"/>
      <sheetName val="소야공정계획표"/>
      <sheetName val="단가 및 재료비"/>
      <sheetName val="봉양~조차장간고하개명(신설)"/>
      <sheetName val="주상도"/>
      <sheetName val="6호기"/>
      <sheetName val="INPUT"/>
      <sheetName val="하조서"/>
      <sheetName val="보증수수료산출"/>
      <sheetName val="기계경비"/>
      <sheetName val="가로등"/>
      <sheetName val="공사비예산서(토목분)"/>
      <sheetName val="수목데이타 "/>
      <sheetName val="변압기 및 발전기 용량"/>
      <sheetName val="본선차로수량집계표"/>
      <sheetName val="일위대가(목록)"/>
      <sheetName val="재료비"/>
      <sheetName val="참고"/>
      <sheetName val="공사개요"/>
      <sheetName val="각형맨홀"/>
      <sheetName val="수목단가"/>
      <sheetName val="시설수량표"/>
      <sheetName val="식재수량표"/>
      <sheetName val="일위목록"/>
      <sheetName val="예산변경사항"/>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2000년1차"/>
      <sheetName val="타공종이기"/>
      <sheetName val="수입"/>
      <sheetName val="수주현황2월"/>
      <sheetName val="토공유동표"/>
      <sheetName val="교각계산"/>
      <sheetName val="단면 (2)"/>
      <sheetName val="직공비"/>
      <sheetName val="ASP포장"/>
      <sheetName val="단가산출서(기계)"/>
      <sheetName val="내역서(전기)"/>
      <sheetName val="3BL공동구 수량"/>
      <sheetName val="일위대가표"/>
      <sheetName val="에너지동"/>
      <sheetName val="Total"/>
      <sheetName val="스톱로그내역"/>
      <sheetName val="데이타"/>
      <sheetName val="기계내역"/>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설 계"/>
      <sheetName val="JUCKEYK"/>
      <sheetName val="주관사업"/>
      <sheetName val="JJ"/>
      <sheetName val="조건표"/>
      <sheetName val="설계"/>
      <sheetName val="수문일1"/>
      <sheetName val="건축공사"/>
      <sheetName val="1차설계변경내역"/>
      <sheetName val="발주설계서(당초)"/>
      <sheetName val="가설건물"/>
      <sheetName val="토량산출서"/>
      <sheetName val="단가 "/>
      <sheetName val="노임"/>
      <sheetName val="율촌법률사무소2내역"/>
      <sheetName val="중기일위대가"/>
      <sheetName val="49-119"/>
      <sheetName val="설직재-1"/>
      <sheetName val="노원열병합  건축공사기성내역서"/>
      <sheetName val="공종별내역서"/>
      <sheetName val="검사원"/>
      <sheetName val="원가"/>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전선"/>
      <sheetName val="CABLE"/>
      <sheetName val="철거산출근거"/>
      <sheetName val="설비내역서"/>
      <sheetName val="건축내역서"/>
      <sheetName val="전기내역서"/>
      <sheetName val="총계"/>
      <sheetName val="손익분석"/>
      <sheetName val="부대시설"/>
      <sheetName val="Apt내역"/>
      <sheetName val="한강운반비"/>
      <sheetName val="ITB COST"/>
      <sheetName val="³ëÀÓ"/>
      <sheetName val="경상직원"/>
      <sheetName val="TOT"/>
      <sheetName val="증감대비"/>
      <sheetName val="기계경비(시간당)"/>
      <sheetName val="램머"/>
      <sheetName val="지급자재"/>
      <sheetName val="자동 철거"/>
      <sheetName val="자동 설치"/>
      <sheetName val="토목 철주"/>
      <sheetName val="철거 일위대가(1-19)"/>
      <sheetName val="철거 일위대가(20-22)"/>
      <sheetName val="설치 일위대가(23-45호)"/>
      <sheetName val="설치 일위대가(46~78호)"/>
      <sheetName val="전기2005"/>
      <sheetName val="통신2005"/>
      <sheetName val="DATA1"/>
      <sheetName val="비교표"/>
      <sheetName val="전기일위대가"/>
      <sheetName val="시설물일위"/>
      <sheetName val="단면(RW1)"/>
      <sheetName val="소비자가"/>
      <sheetName val="ilch"/>
      <sheetName val="22단가(철거)"/>
      <sheetName val="49단가"/>
      <sheetName val="49단가(철거)"/>
      <sheetName val="22단가"/>
      <sheetName val="기둥(원형)"/>
      <sheetName val="과천MAIN"/>
      <sheetName val="터널조도"/>
      <sheetName val="노무비 근거"/>
      <sheetName val="효성CB 1P기초"/>
      <sheetName val="EQ-R1"/>
      <sheetName val="품목"/>
      <sheetName val="2006기계경비산출표"/>
      <sheetName val="일용노임단가"/>
      <sheetName val="Macro(전선)"/>
      <sheetName val="단위단가"/>
      <sheetName val="90.03실행 "/>
      <sheetName val="조명시설"/>
      <sheetName val="3.공통공사대비"/>
      <sheetName val="총괄내역서"/>
      <sheetName val="코드표"/>
      <sheetName val="Sheet1 (2)"/>
      <sheetName val="역T형교대(말뚝기초)"/>
      <sheetName val="BID-도로"/>
      <sheetName val="전차선로 물량표"/>
      <sheetName val="공통(20-91)"/>
      <sheetName val="계수시트"/>
      <sheetName val="내력서"/>
      <sheetName val="차액보증"/>
      <sheetName val="지주목시비량산출서"/>
      <sheetName val="CA지입"/>
      <sheetName val="Sheet17"/>
      <sheetName val="U-TYPE(1)"/>
      <sheetName val="맨홀"/>
      <sheetName val="금호"/>
      <sheetName val="적용공정"/>
      <sheetName val="L_RPTB02_01"/>
      <sheetName val="96보완계획7.12"/>
      <sheetName val="Macro2"/>
      <sheetName val="PROJECT BRIEF"/>
      <sheetName val="내역서 (2)"/>
      <sheetName val="지진시"/>
      <sheetName val="접지수량"/>
      <sheetName val="20관리비율"/>
      <sheetName val="입적표"/>
      <sheetName val="L_RPTA05_목록"/>
      <sheetName val="6PILE  (돌출)"/>
      <sheetName val="연결임시"/>
      <sheetName val="계산식"/>
      <sheetName val="가도공"/>
      <sheetName val="SG"/>
      <sheetName val="DATE"/>
      <sheetName val="ELECTRIC"/>
      <sheetName val="SCHEDULE"/>
      <sheetName val="일반수량"/>
      <sheetName val="99총공사내역서"/>
      <sheetName val="철거집계"/>
      <sheetName val="토적표"/>
      <sheetName val="36신설수량"/>
      <sheetName val="소요자재"/>
      <sheetName val="노무산출서"/>
      <sheetName val="ETC"/>
      <sheetName val="자재대"/>
      <sheetName val="통장출금액"/>
      <sheetName val="기계경비시간당손료목록"/>
      <sheetName val="동력부하(도산)"/>
      <sheetName val="일위대가표(유단가)"/>
      <sheetName val="가감수량"/>
      <sheetName val="맨홀수량산출"/>
      <sheetName val="공구원가계산"/>
      <sheetName val="2000전체분"/>
      <sheetName val="입찰결과(DATA)"/>
      <sheetName val="예산갑지"/>
      <sheetName val="상수도토공집계표"/>
      <sheetName val="점검총괄"/>
      <sheetName val="단가목록"/>
      <sheetName val="물량표"/>
      <sheetName val="CABLE SIZE-3"/>
      <sheetName val="자재목록"/>
      <sheetName val="연결관산출조서"/>
      <sheetName val="투찰내역"/>
      <sheetName val="9811"/>
      <sheetName val="기자재대비표"/>
      <sheetName val="인사자료총집계"/>
      <sheetName val="1단계"/>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단가대비표"/>
      <sheetName val="대비내역"/>
      <sheetName val="70%"/>
      <sheetName val="1,2공구원가계산서"/>
      <sheetName val="2공구산출내역"/>
      <sheetName val="1공구산출내역서"/>
      <sheetName val="MBR9"/>
      <sheetName val="단면"/>
      <sheetName val="단면가정"/>
      <sheetName val="1차증가원가계산"/>
      <sheetName val="설계조건"/>
      <sheetName val="날개벽(TYPE3)"/>
      <sheetName val="동원(3)"/>
      <sheetName val="예정(3)"/>
      <sheetName val="주형"/>
      <sheetName val="간접1"/>
      <sheetName val="입출재고현황 (2)"/>
      <sheetName val="변경비교-을"/>
      <sheetName val="우수맨홀공제단위수량"/>
      <sheetName val="돌망태단위수량"/>
      <sheetName val="EQUIP-H"/>
      <sheetName val="경비_원본"/>
      <sheetName val="BASIC (2)"/>
      <sheetName val=" 상부공통집계(총괄)"/>
      <sheetName val="AS포장복구 "/>
      <sheetName val="총괄집계표"/>
      <sheetName val="BOX전기내역"/>
      <sheetName val="견적의뢰서"/>
      <sheetName val="말뚝물량"/>
      <sheetName val="견적대비"/>
      <sheetName val="ABUT수량-A1"/>
      <sheetName val="9-1차이내역"/>
      <sheetName val="PO-BOQ"/>
      <sheetName val="옹벽수량집계"/>
      <sheetName val="1SPAN"/>
      <sheetName val="의왕내역"/>
      <sheetName val="VA_code"/>
      <sheetName val="공종별원가계산"/>
      <sheetName val="말고개터널조명전압강하"/>
      <sheetName val="A-4"/>
      <sheetName val="IMP(MAIN)"/>
      <sheetName val="IMP (REACTOR)"/>
      <sheetName val="오산갈곳"/>
      <sheetName val="맨홀수량집계"/>
      <sheetName val="1.설계기준"/>
      <sheetName val="현황CODE"/>
      <sheetName val="손익현황"/>
      <sheetName val="3차설계"/>
      <sheetName val="밸브설치"/>
      <sheetName val="3.바닥판설계"/>
      <sheetName val="안정계산"/>
      <sheetName val="단면검토"/>
      <sheetName val="물가자료"/>
      <sheetName val="품의서"/>
      <sheetName val="물가시세"/>
      <sheetName val="전신환매도율"/>
      <sheetName val="EACT10"/>
      <sheetName val="방음벽기초(H=4m)"/>
      <sheetName val="외주"/>
      <sheetName val="제품별"/>
      <sheetName val="Macro(차단기)"/>
      <sheetName val="구조물철거타공정이월"/>
      <sheetName val="부속동"/>
      <sheetName val="조경일람"/>
      <sheetName val="일위대가목록"/>
      <sheetName val="하수급견적대비"/>
      <sheetName val="참조-(1)"/>
      <sheetName val="간접비"/>
      <sheetName val="관급총괄"/>
      <sheetName val="2007일위 "/>
      <sheetName val="토목일위 (83~)"/>
      <sheetName val="표지판일위(105~"/>
      <sheetName val="장비일위"/>
      <sheetName val="재료1월호"/>
      <sheetName val="노무비 "/>
      <sheetName val="00000000"/>
      <sheetName val="일위집계표"/>
      <sheetName val="수로교총재료집계"/>
      <sheetName val="약품설비"/>
      <sheetName val="5.정산서"/>
      <sheetName val="공사별 가중치 산출근거(토목)"/>
      <sheetName val="가중치근거(조경)"/>
      <sheetName val="°ø»çºñ¿¹»ê¼­(Åä¸ñºÐ)"/>
      <sheetName val="°¢Çü¸ÇÈ¦"/>
      <sheetName val="¼ö¸ñ´Ü°¡"/>
      <sheetName val="½Ã¼³¼ö·®Ç¥"/>
      <sheetName val="½ÄÀç¼ö·®Ç¥"/>
      <sheetName val="ÀÏÀ§¸ñ·Ï"/>
      <sheetName val="ÀÚÀç´Ü°¡"/>
      <sheetName val="°¡·Îµî"/>
      <sheetName val="공사비"/>
      <sheetName val="가드레일산근"/>
      <sheetName val="수량집계표"/>
      <sheetName val="단가비교"/>
      <sheetName val="적용2002"/>
      <sheetName val="중기"/>
      <sheetName val="45,46"/>
      <sheetName val="교대(A1)"/>
      <sheetName val="단"/>
      <sheetName val="설비"/>
      <sheetName val="적상기초자료"/>
      <sheetName val="C3"/>
      <sheetName val="TABLE"/>
      <sheetName val="단  가  대  비  표"/>
      <sheetName val="일  위  대  가  목  록"/>
      <sheetName val="12월31일"/>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Áö"/>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교대(A1-A2)"/>
      <sheetName val="TEL"/>
      <sheetName val="예산조서(무선)"/>
      <sheetName val="단면별연장"/>
      <sheetName val="주사무실종합"/>
      <sheetName val="48평단가"/>
      <sheetName val="57단가"/>
      <sheetName val="54평단가"/>
      <sheetName val="66평단가"/>
      <sheetName val="61단가"/>
      <sheetName val="89평단가"/>
      <sheetName val="84평단가"/>
      <sheetName val="가시설흙막이"/>
      <sheetName val="고분전시관"/>
      <sheetName val="내역서(토목)"/>
      <sheetName val="건설장비기초단가"/>
      <sheetName val="부하LOAD"/>
      <sheetName val="시중노임단가"/>
      <sheetName val="건축내역"/>
      <sheetName val="기본DATA"/>
      <sheetName val="합천내역"/>
      <sheetName val="노무비산출"/>
      <sheetName val="대외공문"/>
      <sheetName val="BJJIN"/>
      <sheetName val="DWPM"/>
      <sheetName val="2000년 공정표"/>
      <sheetName val="유첨#2"/>
      <sheetName val="보합"/>
      <sheetName val="1공구(을)"/>
      <sheetName val="교통대책내역"/>
      <sheetName val="대공종"/>
      <sheetName val="보할공정"/>
      <sheetName val="BOQ(전체)"/>
      <sheetName val="변경내역을"/>
      <sheetName val="사전공사"/>
      <sheetName val="개요"/>
      <sheetName val="BOQ"/>
      <sheetName val="본부소개"/>
      <sheetName val="기초자료"/>
      <sheetName val="여과지동"/>
      <sheetName val="내역표지"/>
      <sheetName val="내역총괄"/>
      <sheetName val="내역총괄2"/>
      <sheetName val="내역총괄3"/>
      <sheetName val="고창터널(고창방향)"/>
      <sheetName val=" 견적서"/>
      <sheetName val="현관"/>
      <sheetName val="NYS"/>
      <sheetName val="노임변동률"/>
      <sheetName val="조건"/>
      <sheetName val="COMPRESSOR"/>
      <sheetName val="펌프장수량산출(토)"/>
      <sheetName val="고등학교"/>
      <sheetName val="EP0618"/>
      <sheetName val="금액내역서"/>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암거날개벽재료집계"/>
      <sheetName val="3련 BOX"/>
      <sheetName val="플랜트 설치"/>
      <sheetName val="총수량집계표"/>
      <sheetName val="기계경비일람"/>
      <sheetName val="연령현황"/>
      <sheetName val="전체"/>
      <sheetName val="견적서1"/>
      <sheetName val="교각별수량"/>
      <sheetName val="원가산출서"/>
      <sheetName val="Dae_Jiju"/>
      <sheetName val="Sikje_ingun"/>
      <sheetName val="TREE_D"/>
      <sheetName val="품셈집계표"/>
      <sheetName val="자재조사표(참고용)"/>
      <sheetName val="일반부표집계표"/>
      <sheetName val="FOOTING단면력"/>
      <sheetName val="1공구 건정토건 토공"/>
      <sheetName val="분전함신설"/>
      <sheetName val="접지1종"/>
      <sheetName val="공비대비"/>
      <sheetName val="빌딩 안내"/>
      <sheetName val="데리네이타현황"/>
      <sheetName val="EQUIPMENT -2"/>
      <sheetName val="집수정(600-700)"/>
      <sheetName val="구리토평1전기"/>
      <sheetName val="세부내역"/>
      <sheetName val="기자재비"/>
      <sheetName val="현장관리비내역서"/>
      <sheetName val="포장복구집계"/>
      <sheetName val="세목전체"/>
      <sheetName val="관접합및부설"/>
      <sheetName val="간접"/>
      <sheetName val="기본일위"/>
      <sheetName val="MANUFACTORY"/>
      <sheetName val="강북라우터"/>
      <sheetName val="토목주소"/>
      <sheetName val="프랜트면허"/>
      <sheetName val="경산"/>
      <sheetName val="SLAB&quot;1&quot;"/>
      <sheetName val="품셈"/>
      <sheetName val=" 총괄표"/>
      <sheetName val="96정변2"/>
      <sheetName val="화재 탐지 설비"/>
      <sheetName val="단위수량"/>
      <sheetName val="맨홀토공수량"/>
      <sheetName val="사원등록"/>
      <sheetName val="호봉 (2)"/>
      <sheetName val="자재집계"/>
      <sheetName val="연결관암거"/>
      <sheetName val="인건비 "/>
      <sheetName val="검사조서"/>
      <sheetName val="집계(총괄)"/>
      <sheetName val="구성비"/>
      <sheetName val="실적보고"/>
      <sheetName val="흄관수량"/>
      <sheetName val="TYPE-A"/>
      <sheetName val="1._x0018_변전설비"/>
      <sheetName val="실행"/>
      <sheetName val="백암비스타내역"/>
      <sheetName val="단가조사-1"/>
      <sheetName val="단가조사-2"/>
      <sheetName val="BSD (2)"/>
      <sheetName val="지하1층"/>
      <sheetName val="Oper Amount"/>
      <sheetName val="날개벽수량표"/>
      <sheetName val="입력변수"/>
      <sheetName val="산#2-1 (2)"/>
      <sheetName val="주재료비"/>
      <sheetName val="설계요율"/>
      <sheetName val="9GNG운반"/>
      <sheetName val="내역서(전체)"/>
      <sheetName val="TRE TABLE"/>
      <sheetName val="세부견적서(DAS Call Back)"/>
      <sheetName val="기계경비및산출근거서"/>
      <sheetName val="4.전기"/>
      <sheetName val="명세서"/>
      <sheetName val="별표"/>
      <sheetName val="3.내역서"/>
      <sheetName val="두앙"/>
      <sheetName val="토공정보"/>
      <sheetName val="2"/>
      <sheetName val="전기설계변경"/>
      <sheetName val="1차 내역서"/>
      <sheetName val="기계설비"/>
      <sheetName val="MIJIBI"/>
      <sheetName val="건축직"/>
      <sheetName val="guard(mac)"/>
      <sheetName val="단가조사서"/>
      <sheetName val="적용(기계)"/>
      <sheetName val="Mc1"/>
      <sheetName val="2000,9월 일위"/>
      <sheetName val="물량산출근거"/>
      <sheetName val="토목내역"/>
      <sheetName val="CONCRETE"/>
      <sheetName val="설산1.나"/>
      <sheetName val="본사S"/>
      <sheetName val="전압강하계산"/>
      <sheetName val="D-3503"/>
      <sheetName val="여흥"/>
      <sheetName val="노임이"/>
      <sheetName val="A갑지"/>
      <sheetName val="대림산업"/>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4.±ÞÀü¼±Ã¶°Å"/>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Ü°¡ºñ±³Ç¥"/>
      <sheetName val="±âÃÊ´Ü°¡"/>
      <sheetName val="¾Æ»êÃß°¡1220"/>
      <sheetName val="98Áö±Þ°èÈ¹"/>
      <sheetName val="´çÃÊ"/>
      <sheetName val="1.¼³°èÁ¶°Ç"/>
      <sheetName val="Àç·á"/>
      <sheetName val="°¡·ÎµîºÎÇ¥"/>
      <sheetName val="Á¦°æºñÀ²"/>
      <sheetName val="³»¿ª(¼³°è)"/>
      <sheetName val="½Ä»ýºí·°´ÜÀ§¼ö·®"/>
      <sheetName val="Á¤ºÎ³ëÀÓ´Ü°¡"/>
      <sheetName val="전기"/>
      <sheetName val="현장지지물물량"/>
      <sheetName val="WEON"/>
      <sheetName val="경상"/>
      <sheetName val="가설"/>
      <sheetName val="wall"/>
      <sheetName val="보호"/>
      <sheetName val="교각별철근수량집계표"/>
      <sheetName val="COVER"/>
      <sheetName val="과세내역(세부)"/>
      <sheetName val="저"/>
      <sheetName val="MEXICO-C"/>
      <sheetName val="다이꾸"/>
      <sheetName val="AILC004"/>
      <sheetName val="HRSG SMALL07220"/>
      <sheetName val="사각맨홀"/>
      <sheetName val="LP-S"/>
      <sheetName val="토공(우물통,기타) "/>
      <sheetName val="개소별수량산출"/>
      <sheetName val="표준안전집계"/>
      <sheetName val="표준안전내역"/>
      <sheetName val="성남여성복지내역"/>
      <sheetName val="(A)내역서"/>
      <sheetName val="약품공급2"/>
      <sheetName val="간지"/>
      <sheetName val="DB"/>
      <sheetName val="신공항A-9(원가수정)"/>
      <sheetName val="진우+대광"/>
      <sheetName val="수안보-MBR1"/>
      <sheetName val="입력DATA"/>
      <sheetName val="동해title"/>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설명"/>
      <sheetName val="계산DATA"/>
      <sheetName val="전류"/>
      <sheetName val="데이터북"/>
      <sheetName val="조명참고자료"/>
      <sheetName val="Cable schedule"/>
      <sheetName val="V-data"/>
      <sheetName val="L-data"/>
      <sheetName val="P-data"/>
      <sheetName val="갑지(추정)"/>
      <sheetName val="유동표(변경)"/>
      <sheetName val="준공조서"/>
      <sheetName val="공사준공계"/>
      <sheetName val="준공검사보고서"/>
      <sheetName val="L형옹벽측구"/>
      <sheetName val="경비2내역"/>
      <sheetName val="일위대가표 (2)"/>
      <sheetName val="REACTION(USD지진시)"/>
      <sheetName val="안정검토"/>
      <sheetName val="REACTION(USE평시)"/>
      <sheetName val="Testing"/>
      <sheetName val="계화배수"/>
      <sheetName val="방음벽 기초 일반수량"/>
      <sheetName val="I.설계조건"/>
      <sheetName val="부재력정리"/>
      <sheetName val="BLOCK(1)"/>
      <sheetName val="단면치수"/>
      <sheetName val="NEYOK"/>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산출(전주P7)"/>
      <sheetName val="변경총괄지(1)"/>
      <sheetName val="표층포설및다짐"/>
      <sheetName val="TYPE-1"/>
      <sheetName val="위치조서"/>
      <sheetName val="건축공사실행"/>
      <sheetName val="CODE"/>
      <sheetName val="OPGW기별"/>
      <sheetName val="일위목차"/>
      <sheetName val="포장절단"/>
      <sheetName val="DATA(BAC)"/>
      <sheetName val="일위단가"/>
      <sheetName val="일위(설)"/>
      <sheetName val="제수변수량"/>
      <sheetName val="공기변수량"/>
      <sheetName val="A 견적"/>
      <sheetName val="전기공사일위대가"/>
      <sheetName val="관리,공감"/>
      <sheetName val="일위"/>
      <sheetName val="샘플표지"/>
      <sheetName val="단가대조"/>
      <sheetName val="유첨_x0005__x0000_"/>
      <sheetName val="산출내역서"/>
      <sheetName val="98수문일위"/>
      <sheetName val="시공계획"/>
      <sheetName val="대창(함평)-창열"/>
      <sheetName val="대창(장성)"/>
      <sheetName val="Macro3"/>
      <sheetName val="건축"/>
      <sheetName val="공사비집계"/>
      <sheetName val="TYPE-U800"/>
      <sheetName val="공사내역"/>
      <sheetName val="공통비"/>
      <sheetName val="VENDOR LIST"/>
      <sheetName val="소운반"/>
      <sheetName val="품셈표"/>
      <sheetName val="일위대가-1"/>
      <sheetName val="관로"/>
      <sheetName val="설계내역(2001)"/>
      <sheetName val="효동"/>
      <sheetName val="INMD1198"/>
      <sheetName val="INFG1198"/>
      <sheetName val="골재산출"/>
      <sheetName val="실행간접비용"/>
      <sheetName val="2002하반기노임기준"/>
      <sheetName val="본부장"/>
      <sheetName val="내역서(삼호)"/>
      <sheetName val="MFAB"/>
      <sheetName val="MFRT"/>
      <sheetName val="MPKG"/>
      <sheetName val="MPRD"/>
      <sheetName val="인수공규격"/>
      <sheetName val="공종"/>
      <sheetName val="PIPE"/>
      <sheetName val="일_x0007__x0006__x0003__x0004__x0007_"/>
      <sheetName val="_x0000__x0005__x0000__x0004__x0000__x0008__x0000__x0005__x0000__x0008_"/>
      <sheetName val="경율산정"/>
      <sheetName val="개별직종노임단가(2005.1)"/>
      <sheetName val="맨홀수량"/>
      <sheetName val="케이블"/>
      <sheetName val="토량1-1"/>
      <sheetName val="Data&amp;Result"/>
      <sheetName val="MACRO(MCC)"/>
      <sheetName val="일위대가(출입)"/>
      <sheetName val="단가표"/>
      <sheetName val="s"/>
      <sheetName val="버스운행안내"/>
      <sheetName val="예방접종계획"/>
      <sheetName val="근태계획서"/>
      <sheetName val="도장수량(하1)"/>
      <sheetName val="AS복구"/>
      <sheetName val="중기터파기"/>
      <sheetName val="변수값"/>
      <sheetName val="중기상차"/>
      <sheetName val="견적대비 견적서"/>
      <sheetName val="집1"/>
      <sheetName val="토공계산서(부체도로)"/>
      <sheetName val="월선수금"/>
      <sheetName val="SORCE1"/>
      <sheetName val="가시설단위수량"/>
      <sheetName val="SE-611"/>
      <sheetName val="날개벽"/>
      <sheetName val="자재단가표"/>
      <sheetName val="공종단가"/>
      <sheetName val="재료집계"/>
      <sheetName val="일위대가(계측기설치)"/>
      <sheetName val="48일위"/>
      <sheetName val="실행갑지"/>
      <sheetName val="견적990322"/>
      <sheetName val="금액결정"/>
      <sheetName val="설계기준 및 하중계산"/>
      <sheetName val="입력값"/>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woo(mac)"/>
      <sheetName val="종합기별"/>
      <sheetName val="노무비명세서"/>
      <sheetName val="소요자재명세서"/>
      <sheetName val="아파트기별"/>
      <sheetName val="공리일"/>
      <sheetName val="경상비"/>
      <sheetName val="피벗테이블데이터분석"/>
      <sheetName val="적용단위길이"/>
      <sheetName val="CB"/>
      <sheetName val="CS2"/>
      <sheetName val="통신물량"/>
      <sheetName val="가설공사내역"/>
      <sheetName val="현대물량"/>
      <sheetName val="바닥판"/>
      <sheetName val="날개벽(시점좌측)"/>
      <sheetName val="단가대비"/>
      <sheetName val="대구-교대(A1-A2)"/>
      <sheetName val="원형1호맨홀토공수량"/>
      <sheetName val="간선"/>
      <sheetName val="주방환기"/>
      <sheetName val="차종별"/>
      <sheetName val="구동"/>
      <sheetName val="1"/>
      <sheetName val="단가비교표_공통1"/>
      <sheetName val="현장관리비"/>
      <sheetName val="220 (2)"/>
      <sheetName val="총인원"/>
      <sheetName val="직급인원"/>
      <sheetName val="대림경상68억"/>
      <sheetName val="일(4)"/>
      <sheetName val="물가대비표"/>
      <sheetName val="실행(1)"/>
      <sheetName val="등록자료"/>
      <sheetName val="입력정보"/>
      <sheetName val="토목공사"/>
      <sheetName val="토공산출(주차장)"/>
      <sheetName val="8.PILE  (돌출)"/>
      <sheetName val="도급"/>
      <sheetName val="적용토목"/>
      <sheetName val="일위산출"/>
      <sheetName val="하도급변경대비표"/>
      <sheetName val="2000용수잠관-수량집계"/>
      <sheetName val="소업1교"/>
      <sheetName val="Customer Databas"/>
      <sheetName val="중동상가"/>
      <sheetName val="업체별기성내역"/>
      <sheetName val="출력X"/>
      <sheetName val="화설내"/>
      <sheetName val="배수관토공"/>
      <sheetName val="VALVE"/>
      <sheetName val="NOMUBI"/>
      <sheetName val="굴착현장"/>
      <sheetName val="const."/>
      <sheetName val="COPING"/>
      <sheetName val="5공철탑검토표"/>
      <sheetName val="4공철탑검토"/>
      <sheetName val="왕십리방향"/>
      <sheetName val="적용건축"/>
      <sheetName val="소포내역 (2)"/>
      <sheetName val="암거단위"/>
      <sheetName val="Man Power &amp; Comp"/>
      <sheetName val="품종별-이름"/>
      <sheetName val=" 갑  지 "/>
      <sheetName val="기성"/>
      <sheetName val="기성내역 진짜"/>
      <sheetName val="기성갑지"/>
      <sheetName val="2회기성사정"/>
      <sheetName val="3회기성갑지"/>
      <sheetName val="3회총괄"/>
      <sheetName val="3회기성"/>
      <sheetName val="소방사항"/>
      <sheetName val="충주"/>
      <sheetName val="실행예산서"/>
      <sheetName val="급명"/>
      <sheetName val="기본단가표"/>
      <sheetName val="오동"/>
      <sheetName val="대조"/>
      <sheetName val="나한"/>
      <sheetName val="현황산출서"/>
      <sheetName val="옹벽기초자료"/>
      <sheetName val="기지국"/>
      <sheetName val="H-PILE수량집계"/>
      <sheetName val="배수관접합및부설  "/>
      <sheetName val="000000"/>
      <sheetName val="INPUT(덕도방향-시점)"/>
      <sheetName val="BOX 본체"/>
      <sheetName val="11+040(통로)"/>
      <sheetName val="기본설계도급항목"/>
      <sheetName val="재정비직인"/>
      <sheetName val="재정비내역"/>
      <sheetName val="지적고시내역"/>
      <sheetName val="현장설명서"/>
      <sheetName val="견적조건서"/>
      <sheetName val="시공일반사항"/>
      <sheetName val="현장설명서갑지"/>
      <sheetName val="하도급선정의뢰서(습식공사)"/>
      <sheetName val="목동1절주.bh01"/>
      <sheetName val="간이연락"/>
      <sheetName val="견적을지"/>
      <sheetName val="CT "/>
      <sheetName val="불변현금흐름표"/>
      <sheetName val="민감도"/>
      <sheetName val="sw1"/>
      <sheetName val="기타유틸리티설비"/>
      <sheetName val="5.공종별예산내역서"/>
      <sheetName val="기존단가 (2)"/>
      <sheetName val="4)유동표"/>
      <sheetName val="9."/>
      <sheetName val="우수"/>
      <sheetName val="중기사용료"/>
      <sheetName val="교대"/>
      <sheetName val="설계예시"/>
      <sheetName val="마산방향"/>
      <sheetName val="진주방향"/>
      <sheetName val="캔개발배경"/>
      <sheetName val="시장"/>
      <sheetName val="일정표"/>
      <sheetName val="2000.11¿ù¼³餀㢘ԯ_x0000_缀_x0000_"/>
      <sheetName val="단양 00 아파트-세부내역"/>
      <sheetName val="EKOG10건축"/>
      <sheetName val="입고장부 (4)"/>
      <sheetName val="Vari by Vendor"/>
      <sheetName val="4월_실적추정(건축+토목)"/>
      <sheetName val="4월_실적추정(건축)"/>
      <sheetName val="복구량산정_및_전용회선_사용"/>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0_집계"/>
      <sheetName val="1_수변전설비공사"/>
      <sheetName val="표지_(2)"/>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3-1_CB"/>
      <sheetName val="기초자료입력"/>
      <sheetName val="일위산출근거"/>
      <sheetName val="단중표"/>
      <sheetName val="견적"/>
      <sheetName val="조명율데이타"/>
      <sheetName val="주차구획선수량"/>
      <sheetName val="2.펌프장(사급자재)"/>
      <sheetName val="원내역서3"/>
      <sheetName val="3도로"/>
      <sheetName val="101동"/>
      <sheetName val="POOM_MOTO"/>
      <sheetName val="밀양노선별공사비명세서"/>
      <sheetName val="내역서(총)"/>
      <sheetName val="직원동원SCH"/>
      <sheetName val="예산서"/>
      <sheetName val="15"/>
      <sheetName val="1안"/>
      <sheetName val="48수량"/>
      <sheetName val="22수량"/>
      <sheetName val="49일위"/>
      <sheetName val="22일위"/>
      <sheetName val="49수량"/>
      <sheetName val="현장관리비 "/>
      <sheetName val="설계가"/>
      <sheetName val="품셈TABLE"/>
      <sheetName val="부대대비"/>
      <sheetName val="냉연집계"/>
      <sheetName val="테이블"/>
      <sheetName val="MACRO(전선관)"/>
      <sheetName val="현금"/>
      <sheetName val="현장"/>
      <sheetName val="Piping Design Data"/>
      <sheetName val="종배수관"/>
      <sheetName val="工완성공사율"/>
      <sheetName val="H PILE수량"/>
      <sheetName val="TC표지"/>
      <sheetName val="2003상반기노임기준"/>
      <sheetName val="중기조종사 단위단가"/>
      <sheetName val="제3장 기술업무"/>
      <sheetName val="수량산출서-2"/>
      <sheetName val="년도별노임표"/>
      <sheetName val="중기목록표"/>
      <sheetName val="01AC"/>
      <sheetName val="본선토량운반계산서(1)0"/>
      <sheetName val="구조물공"/>
      <sheetName val="부대공"/>
      <sheetName val="배수공"/>
      <sheetName val="주beam"/>
      <sheetName val="승용"/>
      <sheetName val="inputdata"/>
      <sheetName val="일위대가서식"/>
      <sheetName val="일위대가양식"/>
      <sheetName val="실행예산"/>
      <sheetName val="가공2원도"/>
      <sheetName val="계획금액"/>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공조기"/>
      <sheetName val=" 냉각수펌프"/>
      <sheetName val="공통가설"/>
      <sheetName val="사다리"/>
      <sheetName val="세부내역서"/>
      <sheetName val="예총"/>
      <sheetName val="참조M"/>
      <sheetName val="수량산출1"/>
      <sheetName val="내역서 "/>
      <sheetName val="LEGEND"/>
      <sheetName val="PARAMETER"/>
      <sheetName val="CAT_5"/>
      <sheetName val="pbs_lambda"/>
      <sheetName val="Matériel embarqué PVC"/>
      <sheetName val="2공구수량"/>
      <sheetName val="cost"/>
      <sheetName val="약전닥트"/>
      <sheetName val="건축부하"/>
      <sheetName val="FA설치명세"/>
      <sheetName val="FD"/>
      <sheetName val="예산내역서"/>
      <sheetName val="자재테이블"/>
      <sheetName val="세부내역(직접인건비)"/>
      <sheetName val="설계서"/>
      <sheetName val=""/>
      <sheetName val="갈현동"/>
      <sheetName val="대가목록"/>
      <sheetName val="A"/>
      <sheetName val="2002상반기노임기준"/>
      <sheetName val="용산1(해보)"/>
      <sheetName val="평균높이산출근거"/>
      <sheetName val="정화조동내역"/>
      <sheetName val="¼ö·®»êÃX"/>
      <sheetName val="壈᎟"/>
      <sheetName val="꣈፺"/>
      <sheetName val="堀᎟"/>
      <sheetName val="¼ö·®»êÃÈ"/>
      <sheetName val="쀀ፐ"/>
      <sheetName val="죈፺"/>
      <sheetName val="SULKEA"/>
      <sheetName val="아파트건축"/>
      <sheetName val="잔수량(작성)"/>
      <sheetName val="惈፵"/>
      <sheetName val="제품"/>
      <sheetName val="︀ᇕ"/>
      <sheetName val="위성"/>
      <sheetName val="怀፵"/>
      <sheetName val="자단"/>
      <sheetName val="공사착공계"/>
      <sheetName val="주사무실︀ᇕ"/>
      <sheetName val="주사무실ꠀ፺"/>
      <sheetName val="BOX ꠀ፺"/>
      <sheetName val="경비"/>
      <sheetName val="내역(토목)"/>
      <sheetName val="우각부보강"/>
      <sheetName val="깨기수량"/>
      <sheetName val="㗈቎"/>
      <sheetName val="¼ö·®»êÃ¨"/>
      <sheetName val="주사무실ֳ_x0000_"/>
      <sheetName val="新철폐복2"/>
      <sheetName val="新철폐복3"/>
      <sheetName val="¼ö·®»êÃ_x0005_"/>
      <sheetName val="¼ö·®»êÃ "/>
      <sheetName val="자재목록표"/>
      <sheetName val="TYPE1"/>
      <sheetName val="철근량"/>
      <sheetName val="䋈ᅪ"/>
      <sheetName val="거실통로등"/>
      <sheetName val="주사무실墳᎟"/>
      <sheetName val="BOX ︀ᇕ"/>
      <sheetName val="BOX 저፺"/>
      <sheetName val="포장공자재집계표"/>
      <sheetName val="일위대가1"/>
      <sheetName val="공종목록표"/>
      <sheetName val="4차원가계산서"/>
      <sheetName val="8.석축단위(H=1.5M)"/>
      <sheetName val="적현로"/>
      <sheetName val="ﻈ䓕"/>
      <sheetName val="BOX ︀釕"/>
      <sheetName val="위치︀釕"/>
      <sheetName val="BOX ᢝ"/>
      <sheetName val="결과조달"/>
      <sheetName val="︀動"/>
      <sheetName val="쌍송교"/>
      <sheetName val="위치᠀ᶛ"/>
      <sheetName val="단중표-ST"/>
      <sheetName val="토공 total"/>
      <sheetName val="3련 B_x0005__x0000_"/>
      <sheetName val="평가데이터"/>
      <sheetName val="기성수금(단단위)"/>
      <sheetName val="원가매출(단단위)"/>
      <sheetName val="기간등록"/>
      <sheetName val="아수배전(1회)"/>
      <sheetName val="인건비_조사"/>
      <sheetName val="산근"/>
      <sheetName val="설치 일위대가(4԰_x0000_缀_x0000__x0000__x0000_"/>
      <sheetName val="프로젝트"/>
      <sheetName val="99년신청"/>
      <sheetName val="단가산출서"/>
      <sheetName val="콘_재료분리(1)"/>
      <sheetName val="횡배수관토공수량"/>
      <sheetName val="기기리스트"/>
      <sheetName val="0217상가미분양자산"/>
      <sheetName val="계산근거"/>
      <sheetName val="대로근거"/>
      <sheetName val="단위중량"/>
      <sheetName val="SKETCH"/>
      <sheetName val="배수문수량산출(3)"/>
      <sheetName val="일위_파일"/>
      <sheetName val="eq_data"/>
      <sheetName val="실행내역서 "/>
      <sheetName val="CALCULATION"/>
      <sheetName val="plan&amp;section of foundation"/>
      <sheetName val="working load at the btm ft."/>
      <sheetName val="stability check"/>
      <sheetName val="design criteria"/>
      <sheetName val="Main"/>
      <sheetName val="기본단가"/>
      <sheetName val="INDEX"/>
      <sheetName val="15100"/>
      <sheetName val="관리사무소"/>
      <sheetName val="단가산출서 (2)"/>
      <sheetName val="성서방향-교대(A2)"/>
      <sheetName val="2터널시점"/>
      <sheetName val="BOQ-Summary_Form A1"/>
      <sheetName val="BOQ-Summary_Form A2"/>
      <sheetName val="BOQ-Summary_Form A3"/>
      <sheetName val="Attachment_A"/>
      <sheetName val="elect QC"/>
      <sheetName val="Quezon"/>
      <sheetName val="bulcan"/>
      <sheetName val="Bulacan"/>
      <sheetName val="자재비"/>
      <sheetName val="10현장조직"/>
      <sheetName val="3-1-12"/>
      <sheetName val="3-1-3"/>
      <sheetName val="단가산출1"/>
      <sheetName val="COVER-P"/>
      <sheetName val="21301동"/>
      <sheetName val="할증 "/>
      <sheetName val="금긋기 및 절단"/>
      <sheetName val="TB-내역서"/>
      <sheetName val="제수"/>
      <sheetName val="공기"/>
      <sheetName val="Instruction"/>
      <sheetName val="General Data"/>
      <sheetName val="costing_CV"/>
      <sheetName val="costing_ESDV"/>
      <sheetName val="costing_FE"/>
      <sheetName val="Condition"/>
      <sheetName val="costing_Misc"/>
      <sheetName val="costing_MOV"/>
      <sheetName val="costing_Press"/>
      <sheetName val="choose"/>
      <sheetName val="별표(48~75)"/>
      <sheetName val="목록"/>
      <sheetName val="1.범위"/>
      <sheetName val="2.편성"/>
      <sheetName val="3개요"/>
      <sheetName val="5내역"/>
      <sheetName val="6.GAS"/>
      <sheetName val="7임급실"/>
      <sheetName val="미제출"/>
      <sheetName val="소방1"/>
      <sheetName val="소방2"/>
      <sheetName val="왜UP"/>
      <sheetName val="공사내역(2003년)"/>
      <sheetName val="본댐설계"/>
      <sheetName val="교육종류"/>
      <sheetName val="통합"/>
      <sheetName val="BOX"/>
      <sheetName val="2.2.2입적표"/>
      <sheetName val="변화치수"/>
      <sheetName val=" 토목 처리장도급내역서 "/>
      <sheetName val="IP좌표"/>
      <sheetName val="일위대가 집계표"/>
      <sheetName val="97 사업추정(WEKI)"/>
      <sheetName val="송전재료비"/>
      <sheetName val="sum1 (2)"/>
      <sheetName val="토공(완충)"/>
      <sheetName val="Y_WORK"/>
      <sheetName val="WING3"/>
      <sheetName val="수지표"/>
      <sheetName val="셀명"/>
      <sheetName val="D"/>
      <sheetName val="기성내역"/>
      <sheetName val="BOX ︀鷕"/>
      <sheetName val="주사무실頀▀"/>
      <sheetName val="BOX 頀▀"/>
      <sheetName val="주사무실蠀⮂"/>
      <sheetName val="위치蠀⮂"/>
      <sheetName val="BOX 蠀⮂"/>
      <sheetName val="︀嗕"/>
      <sheetName val="위치︀㓕"/>
      <sheetName val="주사무실︀㓕"/>
      <sheetName val="위치_xd800_ᢘ"/>
      <sheetName val="7.1유효폭"/>
      <sheetName val="샤워실위생"/>
      <sheetName val="현장경비"/>
      <sheetName val="영업소실적"/>
      <sheetName val="변경품셈총괄"/>
      <sheetName val="POWER"/>
      <sheetName val="실행(표지,갑,을)"/>
      <sheetName val="예산M12A"/>
      <sheetName val="남양구조시험동"/>
      <sheetName val="토사(PE)"/>
      <sheetName val="가공비"/>
      <sheetName val="건축개요"/>
      <sheetName val="지수"/>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변경후-SHEET"/>
      <sheetName val="세동별비상"/>
      <sheetName val="자재표"/>
      <sheetName val="VXXXXXXX"/>
      <sheetName val="저፺"/>
      <sheetName val="CC16-내역서"/>
      <sheetName val="기타시설"/>
      <sheetName val="판매시설"/>
      <sheetName val="아파트"/>
      <sheetName val="주민복지관"/>
      <sheetName val="지하주차장"/>
      <sheetName val="청천내"/>
      <sheetName val="실행대비"/>
      <sheetName val="구조     ."/>
      <sheetName val="별표 "/>
      <sheetName val="문학간접"/>
      <sheetName val="매입세"/>
      <sheetName val="투입(관수_건축)"/>
      <sheetName val="투입(APT500)"/>
      <sheetName val="투입(분당)"/>
      <sheetName val="작성지침서2)"/>
      <sheetName val="투입스케쥴양식"/>
      <sheetName val="투입(APT1200)"/>
      <sheetName val="투입(평촌)"/>
      <sheetName val="투입(APT1000)"/>
      <sheetName val="계약내역서(을지)"/>
      <sheetName val="빗물받이(910-510-410)"/>
      <sheetName val="지장물C"/>
      <sheetName val="용수간선"/>
      <sheetName val="유림총괄"/>
      <sheetName val="내역서비교"/>
      <sheetName val="송우내역서"/>
      <sheetName val="노무비(첨부4-4)"/>
      <sheetName val="변수데이타"/>
      <sheetName val="정공공사"/>
      <sheetName val="일반부표"/>
      <sheetName val="품셈기준"/>
      <sheetName val="집계표(육상)"/>
      <sheetName val="평교-내역"/>
      <sheetName val="공내역"/>
      <sheetName val="백호우계수"/>
      <sheetName val="접속도로1"/>
      <sheetName val="P-산#1-1(WOWA1)"/>
      <sheetName val="DATA 입력란"/>
      <sheetName val="내역서적용수량"/>
      <sheetName val="도급내역서"/>
      <sheetName val="DATE2001"/>
      <sheetName val="좌측"/>
      <sheetName val="일위대가목록(1)"/>
      <sheetName val="단가대비표(1)"/>
      <sheetName val="수질정화시설"/>
      <sheetName val="견적서(대외) (2)"/>
      <sheetName val="L_RPTB03_01"/>
      <sheetName val="배수내역(총수량)"/>
      <sheetName val="주사무실԰_x0000_"/>
      <sheetName val="ꠀ፺"/>
      <sheetName val="전력구구조물산근"/>
      <sheetName val="뚝토공"/>
      <sheetName val="05년"/>
      <sheetName val="공사진행"/>
      <sheetName val="__MAIN"/>
      <sheetName val="°úÃµMAIN"/>
      <sheetName val="ÅÍ³ÎÁ¶µµ"/>
      <sheetName val="1.¼³°è±âÁØ"/>
      <sheetName val="3Â÷¼³°è"/>
      <sheetName val="ÇöÈ²CODE"/>
      <sheetName val="¼ÕÀÍÇöÈ²"/>
      <sheetName val="±âµÕ(¿øÇü)"/>
      <sheetName val="¿Ëº®"/>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철근량 검토"/>
      <sheetName val="사  업  비  수  지  예  산  서"/>
      <sheetName val="c_balju"/>
      <sheetName val="기초공"/>
      <sheetName val="공통부대비"/>
      <sheetName val="제원.설계조건"/>
      <sheetName val="type-F"/>
      <sheetName val="단가산출집계"/>
      <sheetName val="SLAB"/>
      <sheetName val="관람석제출"/>
      <sheetName val="연습장소"/>
      <sheetName val="내역서(총괄)"/>
      <sheetName val="1을"/>
      <sheetName val="LAB"/>
      <sheetName val="공종별 집계표"/>
      <sheetName val="STBOX"/>
      <sheetName val="기술자료 (연수)"/>
      <sheetName val="외천교"/>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철콘집계"/>
      <sheetName val="5회기성03월"/>
      <sheetName val="LD일"/>
      <sheetName val="b_balju_cho"/>
      <sheetName val="자  재"/>
      <sheetName val="전기혼잡제경비(45)"/>
      <sheetName val="공통가설_8"/>
      <sheetName val="아파트_9"/>
      <sheetName val="직접공사비집계표_7"/>
      <sheetName val="명단원자료(이전)"/>
      <sheetName val="조경"/>
      <sheetName val="감가상각"/>
      <sheetName val="Param"/>
      <sheetName val="청구내역(9807)"/>
      <sheetName val="노임(1차)"/>
      <sheetName val="몰탈재료산출"/>
      <sheetName val="단위목록"/>
      <sheetName val="기계경비목록"/>
      <sheetName val="관급"/>
      <sheetName val="개보수공사BM"/>
      <sheetName val="loading"/>
      <sheetName val="목표세부명세"/>
      <sheetName val="총집계표"/>
      <sheetName val="일반수량총괄"/>
      <sheetName val="KMT물량"/>
      <sheetName val="건축내역서 (경제상무실)"/>
      <sheetName val="교통량조사"/>
      <sheetName val="CIVIL"/>
      <sheetName val="제진기"/>
      <sheetName val="시멘트"/>
      <sheetName val="1. 설계조건 2.단면가정 3. 하중계산"/>
      <sheetName val="FAX"/>
      <sheetName val="1공구(입찰내역)"/>
      <sheetName val="Piping(Methanol)"/>
      <sheetName val="단면설계"/>
      <sheetName val="공사별 가중치 산출근거(건축)"/>
      <sheetName val="집수A"/>
      <sheetName val="금액"/>
      <sheetName val="건축내역(진해석동)"/>
      <sheetName val="인수공총괄"/>
      <sheetName val="준공평가"/>
      <sheetName val="Rates"/>
      <sheetName val="토공A"/>
      <sheetName val="영동(D)"/>
      <sheetName val="원가서"/>
      <sheetName val="증감분석"/>
      <sheetName val="용소리교"/>
      <sheetName val="단가(반정1교-원주)"/>
      <sheetName val="삼보지질"/>
      <sheetName val="7.전산해석결과"/>
      <sheetName val="4.하중"/>
      <sheetName val="우각부검토"/>
      <sheetName val="기초입력"/>
      <sheetName val="하중산정"/>
      <sheetName val="정화조방수미장"/>
      <sheetName val="과세표준율-2"/>
      <sheetName val="면적분양가"/>
      <sheetName val="분양면적(1123)"/>
      <sheetName val="출력소스"/>
      <sheetName val="통합내역"/>
      <sheetName val="연동내역서"/>
      <sheetName val="탑(을지)"/>
      <sheetName val="부서현황"/>
      <sheetName val="담장산출"/>
      <sheetName val="감액총괄표"/>
      <sheetName val="견적사양비교표"/>
      <sheetName val="Site Expenses"/>
      <sheetName val="투자효율분석"/>
      <sheetName val="건축원가계산서"/>
      <sheetName val="공사비내역서"/>
      <sheetName val="공사비 내역 (가)"/>
      <sheetName val="골조시행"/>
      <sheetName val="96수출"/>
      <sheetName val="가설공사"/>
      <sheetName val="원본"/>
      <sheetName val="원형맨홀수량"/>
      <sheetName val="차도조도계산"/>
      <sheetName val="ATS단가"/>
      <sheetName val="입찰견적보고서"/>
      <sheetName val="mcc일위대가"/>
      <sheetName val="횡배수관"/>
      <sheetName val="협조전"/>
      <sheetName val="견적내용입력"/>
      <sheetName val="견적서세부내용"/>
      <sheetName val="투찰"/>
      <sheetName val="내역(전체)"/>
      <sheetName val="단위세대"/>
      <sheetName val="단가표 "/>
      <sheetName val="2000_11월설계내역"/>
      <sheetName val="전선_및_전선관"/>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준검_내역서"/>
      <sheetName val="1_수인터널"/>
      <sheetName val="수목데이타_"/>
      <sheetName val="변압기_및_발전기_용량"/>
      <sheetName val="단가_및_재료비"/>
      <sheetName val="-_INFORMATION_-"/>
      <sheetName val="3BL공동구_수량"/>
      <sheetName val="기준액"/>
      <sheetName val="상세내역,전력산출서"/>
      <sheetName val="부안일위"/>
      <sheetName val="유기공정"/>
      <sheetName val="Ampecity Data"/>
      <sheetName val="MCC제원"/>
      <sheetName val="하중계산"/>
      <sheetName val="공사기본자료"/>
      <sheetName val="T6-6(2)"/>
      <sheetName val="Upgrades pricing"/>
      <sheetName val="접속슬라브"/>
      <sheetName val="메서,변+증"/>
      <sheetName val="덕소내역"/>
      <sheetName val="단가견적조사표"/>
      <sheetName val="소일위대가코드표"/>
      <sheetName val="일위대가(1)"/>
      <sheetName val="당진1,2호기전선관설치및접지4차공사내역서-을지"/>
      <sheetName val="토목공사일반"/>
      <sheetName val="교실"/>
      <sheetName val="1공구 건정토건 철콘"/>
      <sheetName val="2공구하도급내역서"/>
      <sheetName val="도급내역"/>
      <sheetName val="투찰추정"/>
      <sheetName val="도급내역5+800"/>
      <sheetName val="수목표준대가"/>
      <sheetName val="도급금액"/>
      <sheetName val="재노경"/>
      <sheetName val="변경내역서"/>
      <sheetName val="식재인부"/>
      <sheetName val="관급자재"/>
      <sheetName val="제경비"/>
      <sheetName val="초기화면"/>
      <sheetName val="총공사내역서"/>
      <sheetName val="토공사"/>
      <sheetName val="정렬"/>
      <sheetName val="계약내역서"/>
      <sheetName val="전체도급"/>
      <sheetName val="본선 토공 분배표"/>
      <sheetName val="1.토공"/>
      <sheetName val="제출내역 (2)"/>
      <sheetName val="6공구(당초)"/>
      <sheetName val="산근1"/>
      <sheetName val="입찰"/>
      <sheetName val="현경"/>
      <sheetName val="전화번호DATA (2001)"/>
      <sheetName val="장비"/>
      <sheetName val="노무"/>
      <sheetName val="자압"/>
      <sheetName val="106C0300"/>
      <sheetName val="성내동"/>
      <sheetName val="추가예산"/>
      <sheetName val="보도경계블럭"/>
      <sheetName val=" ｹ-ﾌﾞﾙ"/>
      <sheetName val="일목"/>
      <sheetName val="기초일위"/>
      <sheetName val="시설일위"/>
      <sheetName val="조명일위"/>
      <sheetName val="DATA 입력부"/>
      <sheetName val="매매"/>
      <sheetName val="전신"/>
      <sheetName val="원가계산서(남측)"/>
      <sheetName val="다곡2교"/>
      <sheetName val="E총"/>
      <sheetName val="Languages"/>
      <sheetName val="DATA-UPS"/>
      <sheetName val="공조기(삭제)"/>
      <sheetName val="공사내역서(을)실행"/>
      <sheetName val="예산M11A"/>
      <sheetName val="3본사"/>
      <sheetName val="(2)"/>
      <sheetName val="UR2-Calculation"/>
      <sheetName val="Proposal"/>
      <sheetName val="★도급내역"/>
      <sheetName val="공사비증감"/>
      <sheetName val="전체철근집계"/>
      <sheetName val="견적대비(1차) (2)"/>
      <sheetName val="102역사"/>
      <sheetName val="현장예산"/>
      <sheetName val="3.자재비(총괄)"/>
      <sheetName val="내역서01"/>
      <sheetName val="전체내역서"/>
      <sheetName val="장문교(대전)"/>
      <sheetName val="경산(을)"/>
      <sheetName val="basic"/>
      <sheetName val="내역(중앙)"/>
      <sheetName val="내역(창신)"/>
      <sheetName val="사급자재"/>
      <sheetName val="대,유,램"/>
      <sheetName val="중간부"/>
      <sheetName val="CLAUSE"/>
      <sheetName val="약품설︀"/>
      <sheetName val="단위량당중기"/>
      <sheetName val="물가"/>
      <sheetName val="Working(wo WTs)"/>
      <sheetName val="주조정실"/>
      <sheetName val="Requirements"/>
      <sheetName val="노임,재료비"/>
      <sheetName val="단가보완"/>
      <sheetName val="단위가격"/>
      <sheetName val="Front"/>
      <sheetName val="1-1"/>
      <sheetName val="BEND LOSS"/>
      <sheetName val="견적율"/>
      <sheetName val="견"/>
      <sheetName val="aa"/>
      <sheetName val="현금흐름"/>
      <sheetName val="특수기호강도거푸집"/>
      <sheetName val="종배수관면벽신"/>
      <sheetName val="종배수관(신)"/>
      <sheetName val="상행-교대(A1)"/>
      <sheetName val="유림골조"/>
      <sheetName val="선정요령"/>
      <sheetName val="저리조양"/>
      <sheetName val="가격조사서"/>
      <sheetName val="신표지1"/>
      <sheetName val="관리,부대비"/>
      <sheetName val="연돌일위집계"/>
      <sheetName val="설계기준"/>
      <sheetName val="내역1"/>
      <sheetName val="tggwan(mac)"/>
      <sheetName val="웅진교-S2"/>
      <sheetName val="인공(100P,배선반)"/>
      <sheetName val="설내역서 "/>
      <sheetName val="전기공사"/>
      <sheetName val="입력"/>
      <sheetName val="납부서"/>
      <sheetName val="기흥하도용"/>
      <sheetName val="일위대가(여기까지)"/>
      <sheetName val="J"/>
      <sheetName val="단위_xdc00_ὗ␀"/>
      <sheetName val="인상효1"/>
      <sheetName val="수성페인트도장 내역서"/>
      <sheetName val="통로box전기"/>
      <sheetName val="밧데리"/>
      <sheetName val="진접"/>
      <sheetName val="사급자재(1단계)"/>
      <sheetName val="조명투자및환수계획"/>
      <sheetName val="제조중간결과"/>
      <sheetName val="구조물터파기수량집계"/>
      <sheetName val="배수공 시멘트 및 골재량 산출"/>
      <sheetName val="J01"/>
      <sheetName val="집수정"/>
      <sheetName val="공내ᰖ"/>
      <sheetName val="수량이동"/>
      <sheetName val="열린교실"/>
      <sheetName val="1.우편집중내역서"/>
      <sheetName val="경산锼_x0013_閄"/>
      <sheetName val="합의경상"/>
      <sheetName val="단면瑌)"/>
      <sheetName val="22단"/>
      <sheetName val="22단锼"/>
      <sheetName val="기초자료입력및 K치 확인"/>
      <sheetName val="AS_x0005__x0000_"/>
      <sheetName val="8.현장관리비"/>
      <sheetName val="7.안전관리비"/>
      <sheetName val="Inquiry"/>
      <sheetName val="진주䈀ᅪ"/>
      <sheetName val="신공"/>
      <sheetName val="균열"/>
      <sheetName val="단가및재료비"/>
      <sheetName val="노᠀⁷"/>
      <sheetName val="CHITIET VL-NC-TT -1p"/>
      <sheetName val="TDTKP1"/>
      <sheetName val="bearing"/>
      <sheetName val="화해(함평)"/>
      <sheetName val="화해(장성)"/>
      <sheetName val="Á¡°ËÃÑ°ý"/>
      <sheetName val="»ó¼öµµÅä°øÁý°èÇ¥"/>
      <sheetName val="°ßÀû´ëºñ"/>
      <sheetName val="ÀÏÀ§´ë°¡Ç¥(À¯´Ü°¡)"/>
      <sheetName val="ÀÚÀç¸ñ·Ï"/>
      <sheetName val="20°ü¸®ºñÀ²"/>
      <sheetName val="BOX(1.5X1.5)"/>
      <sheetName val="2BOX본체"/>
      <sheetName val="사업수지"/>
      <sheetName val="기계경비단가"/>
      <sheetName val="지주설치제원"/>
      <sheetName val="CON'C"/>
      <sheetName val="경영상태"/>
      <sheetName val="IMPEADENCE MAP 취수장"/>
      <sheetName val="전체공내역서"/>
      <sheetName val="퍼스트"/>
      <sheetName val="역집계1"/>
      <sheetName val="기성내역서표지"/>
      <sheetName val="설명서 "/>
      <sheetName val="내부부하"/>
      <sheetName val="FAB별"/>
      <sheetName val="산재 안전"/>
      <sheetName val="노무비 경비"/>
      <sheetName val="산정표"/>
      <sheetName val="공사비총괄표"/>
      <sheetName val="BQ(실행)"/>
      <sheetName val="교량하부공"/>
      <sheetName val="와동25-3(변경)"/>
      <sheetName val="기계"/>
      <sheetName val="본체"/>
      <sheetName val="3_바닥판설계"/>
      <sheetName val="내역(가지)"/>
      <sheetName val="공주-교대(A1)"/>
      <sheetName val="현장별계약현황('98.10.31)"/>
      <sheetName val="현장관리비데이타"/>
      <sheetName val="1)fs"/>
      <sheetName val="design load"/>
      <sheetName val="견적내역"/>
      <sheetName val="일집"/>
      <sheetName val="01"/>
      <sheetName val="Recovered_Sheet1"/>
      <sheetName val="원가상세내역"/>
      <sheetName val="2004경영(비목별)"/>
      <sheetName val="2004경영"/>
      <sheetName val="도급양식"/>
      <sheetName val="장비집계"/>
      <sheetName val="GI-LIST"/>
      <sheetName val="손익집계(공장별)"/>
      <sheetName val="설계명세서(선로)"/>
      <sheetName val="차수"/>
      <sheetName val="안양1공구_건축"/>
      <sheetName val="북방3터널"/>
      <sheetName val="등록업체"/>
      <sheetName val="esc"/>
      <sheetName val="도급예산내역서봉투"/>
      <sheetName val="설계산출표지"/>
      <sheetName val="도급예산내역서총괄표"/>
      <sheetName val="을부담운반비"/>
      <sheetName val="운반비산출"/>
      <sheetName val="방송노임"/>
      <sheetName val="LIST"/>
      <sheetName val="모델링"/>
      <sheetName val="출력-내역서"/>
      <sheetName val="EUPDAT2"/>
      <sheetName val="hvac내역서(제어동)"/>
      <sheetName val="단락전류-A"/>
      <sheetName val="DPRKMHDT"/>
      <sheetName val="부표총괄"/>
      <sheetName val="Tot-sum"/>
      <sheetName val="영흥TL(UP,DOWN) "/>
      <sheetName val="96작생능"/>
      <sheetName val="sheets"/>
      <sheetName val="관기성공.내"/>
      <sheetName val="변경서식"/>
      <sheetName val="TYPE-B 평균H"/>
      <sheetName val="횡배수관위치조서"/>
      <sheetName val="도로경계블럭단위수량"/>
      <sheetName val="도로경계블럭단위토공"/>
      <sheetName val="L형측구단위수량"/>
      <sheetName val="L형측구연장조서"/>
      <sheetName val="노원열병합  건축렀こ렀䡟ԯ_x0000_缀"/>
      <sheetName val="노원열병합  건축렀䡟ԯ_x0000_缀_x0000__x0000_"/>
      <sheetName val="노원열병합  건축︀ᇕ԰_x0000_缀_x0000__x0000_"/>
      <sheetName val="노원열병합  건축ﻕᇕ԰_x0000_缀_x0000__x0000_"/>
      <sheetName val="GAEYO"/>
      <sheetName val="공용시설내역"/>
      <sheetName val="세부내역서(전기)"/>
      <sheetName val="기본사항"/>
      <sheetName val="토목내역서 (도급단가)"/>
      <sheetName val="내역서단가산출용"/>
      <sheetName val="가CP"/>
      <sheetName val="기초및구체공"/>
      <sheetName val="내역."/>
      <sheetName val="부대"/>
      <sheetName val="2.1  노무비 평균단가산출"/>
      <sheetName val="도장 및 용접 수량"/>
      <sheetName val="음성방향"/>
      <sheetName val="설계변경내역 98"/>
      <sheetName val="공제구간조서"/>
      <sheetName val="견적대비표"/>
      <sheetName val="현장관리비 산출내역"/>
      <sheetName val="토목검측서"/>
      <sheetName val="설계일반"/>
      <sheetName val="수압집계"/>
      <sheetName val="SP-B1"/>
      <sheetName val="결합부검토"/>
      <sheetName val="신규 품"/>
      <sheetName val="자재 집계표"/>
      <sheetName val="단산"/>
      <sheetName val="MAT"/>
      <sheetName val="예산M6-B"/>
      <sheetName val="동원인원산출"/>
      <sheetName val="총(신설)"/>
      <sheetName val="대,怀፵"/>
      <sheetName val="산근(목록)"/>
      <sheetName val="이형관중량"/>
      <sheetName val="판"/>
      <sheetName val="기자재׃"/>
      <sheetName val="갑지(0_x0000_"/>
      <sheetName val="단0_x0000_退"/>
      <sheetName val="갑지(렀뚣瘉"/>
      <sheetName val="갑지(_x0000_뎰瘇"/>
      <sheetName val="분수공별 면적"/>
      <sheetName val="관로조직표"/>
      <sheetName val="기자재_x0000_"/>
      <sheetName val="전기 원가계산서"/>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집계표(공종별)"/>
      <sheetName val="스케즐"/>
      <sheetName val="PAINT"/>
      <sheetName val="NAMES"/>
      <sheetName val="시운전연료"/>
      <sheetName val="22단헾"/>
      <sheetName val="Option"/>
      <sheetName val="상 부"/>
      <sheetName val="차선도색현황"/>
      <sheetName val="단가적용(터널)"/>
      <sheetName val="단위가격_할증"/>
      <sheetName val="전선_및_전선ࠝ"/>
      <sheetName val="일위대가 "/>
      <sheetName val="제"/>
      <sheetName val="총괄집䠄ᡏ"/>
      <sheetName val="적용기준"/>
      <sheetName val="산출2-기기동력"/>
      <sheetName val="통신단가조사"/>
      <sheetName val="105,106,107동"/>
      <sheetName val="수로교총재료齘_x0013_"/>
      <sheetName val="산출및내역"/>
      <sheetName val="내역전기"/>
      <sheetName val="적용(기尜_x0013_"/>
      <sheetName val="3CHBDC"/>
      <sheetName val="1-11조직표"/>
      <sheetName val="96.12"/>
      <sheetName val="22단丵"/>
      <sheetName val="SLIDES"/>
      <sheetName val="광혁기성"/>
      <sheetName val="정산입력"/>
      <sheetName val="전력"/>
      <sheetName val="자재조사표"/>
      <sheetName val="매출단가"/>
      <sheetName val="M-EQPT-Z"/>
      <sheetName val="현장대리인계"/>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1호인버트수량"/>
      <sheetName val="석축설면"/>
      <sheetName val="법면단"/>
      <sheetName val="copy"/>
      <sheetName val="서식"/>
      <sheetName val="2000,咘೿踇⽟_x0000_"/>
      <sheetName val="2000,ﳨǬ踇⾣_x0000_"/>
      <sheetName val="실행변경(1차)"/>
      <sheetName val="2000,缈,罌,헾"/>
      <sheetName val="2000,薸!藼!헾"/>
      <sheetName val="2000,螨_x0013_蟬_x0013_헾"/>
      <sheetName val="4.2.1 마루높이 검토"/>
      <sheetName val="E.P.T수량산출서"/>
      <sheetName val="2000,午_x0013_꾈ૂ䡲"/>
      <sheetName val="2000,午_x0013_ॢ䡲"/>
      <sheetName val="동원인원"/>
      <sheetName val="SANBAISU"/>
      <sheetName val="전체내저፺"/>
      <sheetName val="인건비堀"/>
      <sheetName val="전체내堀᎟"/>
      <sheetName val="전체내︀ᇕ"/>
      <sheetName val="전체내怀፵"/>
      <sheetName val="변경비鰀፰"/>
      <sheetName val="㰀"/>
      <sheetName val="전체내ᓈባ"/>
      <sheetName val="전체내죃፺"/>
      <sheetName val="주관锼_x0013_"/>
      <sheetName val="전체내쀀ፐ"/>
      <sheetName val="주관사堀"/>
      <sheetName val="전체내壈᎟"/>
      <sheetName val="전체내惇፵"/>
      <sheetName val="주관사저"/>
      <sheetName val="견적ꀀፐ"/>
      <sheetName val="전체내惈፵"/>
      <sheetName val="일위대가(계측ꀀፐቇ"/>
      <sheetName val="경ꀀፐ"/>
      <sheetName val="전체내죈፺"/>
      <sheetName val="단위집계표"/>
      <sheetName val="견적堀᎟"/>
      <sheetName val="4렀቟԰"/>
      <sheetName val="4︀ᇕ԰"/>
      <sheetName val="3련 B姨#"/>
      <sheetName val="경로,구간현황"/>
      <sheetName val="시가지우회도로공내역서"/>
      <sheetName val="1_설계기준"/>
      <sheetName val="Sheet1_(2)"/>
      <sheetName val="Pier 3"/>
      <sheetName val="설-원가"/>
      <sheetName val="전체_1설계"/>
      <sheetName val="자재일람"/>
      <sheetName val="Factor"/>
      <sheetName val="w't table"/>
      <sheetName val="환율-LIBOR"/>
      <sheetName val="AS포장복구_"/>
      <sheetName val="총괄서"/>
      <sheetName val="사업계획1안"/>
      <sheetName val="코드"/>
      <sheetName val="월별수입"/>
      <sheetName val="상가지급현황"/>
      <sheetName val="순공사비"/>
      <sheetName val="비목군분류일위"/>
      <sheetName val="증栀ᙿ가"/>
      <sheetName val="일반맨홀수량집계"/>
      <sheetName val="날개벽(TYPE1)"/>
      <sheetName val="주경기-오배수"/>
      <sheetName val="401"/>
      <sheetName val="공정"/>
      <sheetName val="옥외"/>
      <sheetName val="IMF Code"/>
      <sheetName val="P.M 별"/>
      <sheetName val="설계변경내역서"/>
      <sheetName val="배"/>
      <sheetName val="Top PO"/>
      <sheetName val="특수선일위대가"/>
      <sheetName val="날개벽(좌,우=45도,75도)"/>
      <sheetName val="단위별 일위대가표"/>
      <sheetName val="IMP_(REACTOR)"/>
      <sheetName val="1호맨홀토공"/>
      <sheetName val="전압"/>
      <sheetName val="조도"/>
      <sheetName val="동력"/>
      <sheetName val="SRC-B3U2"/>
      <sheetName val="환"/>
      <sheetName val="master(total)"/>
      <sheetName val="CF"/>
      <sheetName val="01_ 원가계산서"/>
      <sheetName val="무전표"/>
      <sheetName val="제잡비"/>
      <sheetName val="내역서적용수량집계표(가로)"/>
      <sheetName val="IBASE"/>
      <sheetName val="WIND-EQ"/>
      <sheetName val="FEXS"/>
      <sheetName val="EQT-ESTN"/>
      <sheetName val="PUMP SHT"/>
      <sheetName val="FIN TUBE"/>
      <sheetName val="HED. &amp; PIPE"/>
      <sheetName val="노임단가표"/>
      <sheetName val="수곡내역"/>
      <sheetName val="원가총괄"/>
      <sheetName val="1._x0018_변︀ᇕ԰"/>
      <sheetName val="1._x0018_변԰_x0000__x0000_"/>
      <sheetName val="1._x0018_변ԯ_x0000_缀"/>
      <sheetName val="DEVI."/>
      <sheetName val="U.C."/>
      <sheetName val="차선도색수량집계"/>
      <sheetName val="라멘교일반수량"/>
      <sheetName val="일위1"/>
      <sheetName val="공종구간"/>
      <sheetName val="산출0"/>
      <sheetName val="예산"/>
      <sheetName val="건축원가"/>
      <sheetName val="산출목록표"/>
      <sheetName val="수원공"/>
      <sheetName val="단가조사표"/>
      <sheetName val="설계내역서(기계)"/>
      <sheetName val="적격심사표"/>
      <sheetName val="평3"/>
      <sheetName val="PIPING"/>
      <sheetName val="건축토목내역"/>
      <sheetName val="대전-교대(A1-A2)"/>
      <sheetName val="205동"/>
      <sheetName val="품종별월계"/>
      <sheetName val="물墸᎟鰀"/>
      <sheetName val="화재 탐지_x0005__x0000_"/>
      <sheetName val="전신환매도徸"/>
      <sheetName val="5.공종별尜_x0013_層_x0013_闰"/>
      <sheetName val="금액내㔀቎"/>
      <sheetName val="청하배수"/>
      <sheetName val="5."/>
      <sheetName val="11"/>
      <sheetName val="12."/>
      <sheetName val="14."/>
      <sheetName val="13"/>
      <sheetName val="7."/>
      <sheetName val="8."/>
      <sheetName val="10."/>
      <sheetName val="영창26"/>
      <sheetName val="전기단가조사서"/>
      <sheetName val="APT"/>
      <sheetName val="PI蒨9"/>
      <sheetName val="음봉방향"/>
      <sheetName val="자료(통합)"/>
      <sheetName val="발주내역"/>
      <sheetName val="OZ049E"/>
      <sheetName val="미지급내역"/>
      <sheetName val="매입내역 "/>
      <sheetName val="거래처별지출내역"/>
      <sheetName val="총(철거)"/>
      <sheetName val="전부인쇄"/>
      <sheetName val="9-1차이내역."/>
      <sheetName val="1.외주공사"/>
      <sheetName val="2.직영공사"/>
      <sheetName val="첨부"/>
      <sheetName val="설계개요"/>
      <sheetName val="계산DATA입력"/>
      <sheetName val="일위대가(건축)"/>
      <sheetName val="집계(세부총괄)"/>
      <sheetName val="전력구구조물산근2구간"/>
      <sheetName val="C.배수관공"/>
      <sheetName val="식재-외주 (2)"/>
      <sheetName val="유효폭의 계산"/>
      <sheetName val="Sheet16 (2)"/>
      <sheetName val="시초1교"/>
      <sheetName val="대구-교대(A1)"/>
      <sheetName val="G.R300경비"/>
      <sheetName val="01상노임"/>
      <sheetName val="이토변실(A3-LINE)"/>
      <sheetName val="견적단가"/>
      <sheetName val="개산공사비"/>
      <sheetName val="변품8-37"/>
      <sheetName val="참조(2)"/>
      <sheetName val="참조"/>
      <sheetName val="현장일보"/>
      <sheetName val="9509"/>
      <sheetName val="금융비용"/>
      <sheetName val="기성내역서"/>
      <sheetName val="우,오수"/>
      <sheetName val="팔당터널(1공구)"/>
      <sheetName val="재료표"/>
      <sheetName val="969910( R)"/>
      <sheetName val="공정코드"/>
      <sheetName val="card1"/>
      <sheetName val="흙쌓기도수로설치현황(1)"/>
      <sheetName val="대비표"/>
      <sheetName val="아산경희980422"/>
      <sheetName val="총괄집桶青"/>
      <sheetName val="물량집계"/>
      <sheetName val="역T형"/>
      <sheetName val="22단가(철完9"/>
      <sheetName val="지질조사"/>
      <sheetName val="T1"/>
      <sheetName val="단가결정"/>
      <sheetName val="총체보활공정표"/>
      <sheetName val="포쐀䑣"/>
      <sheetName val="포䠟⥏"/>
      <sheetName val="포䠠⥏"/>
      <sheetName val="포䈀㙪"/>
      <sheetName val="토 적 표"/>
      <sheetName val="data2"/>
      <sheetName val="栍ᾆ"/>
      <sheetName val="부하"/>
      <sheetName val="도체종-상수표"/>
      <sheetName val="b_balju"/>
      <sheetName val="총공사비"/>
      <sheetName val="의정부문예회관변경내역"/>
      <sheetName val="POL6차-PIPING"/>
      <sheetName val="Pricelist TAC AB"/>
      <sheetName val="물가정보자료"/>
      <sheetName val="수량BOQ"/>
      <sheetName val="우수공"/>
      <sheetName val="첨부파일"/>
      <sheetName val="추천서"/>
      <sheetName val="조도계산서_(도서)"/>
      <sheetName val="1_설계조건"/>
      <sheetName val="단__가__대__비__표"/>
      <sheetName val="일__위__대__가__목__록"/>
      <sheetName val="90_03실행_"/>
      <sheetName val="3_공통공사대비"/>
      <sheetName val="토공집계표"/>
      <sheetName val="COL"/>
      <sheetName val="범용개발순소요비용"/>
      <sheetName val="지하"/>
      <sheetName val="파형강관집계"/>
      <sheetName val="Despacho (c.civil)"/>
      <sheetName val="1000 DB구축 부표"/>
      <sheetName val="층"/>
      <sheetName val="대포2교접속"/>
      <sheetName val="일반전기C"/>
      <sheetName val="총괄-1"/>
      <sheetName val="홈통받이수량"/>
      <sheetName val="공통가설공사"/>
      <sheetName val="당사"/>
      <sheetName val="공사수행방안"/>
      <sheetName val="기본"/>
      <sheetName val="2000년하반기"/>
      <sheetName val="물가변동잔여물량세부내역서"/>
      <sheetName val="신규(방류시설)"/>
      <sheetName val="소방"/>
      <sheetName val="덤프트럭계수"/>
      <sheetName val="카메라"/>
      <sheetName val="화재 颮㍓씀넖ԯ"/>
      <sheetName val="기초코徸"/>
      <sheetName val="본사인상전"/>
      <sheetName val="단가산출-기,교"/>
      <sheetName val="Cost bd-&quot;A&quot;"/>
      <sheetName val="T13(P68~72,78)"/>
      <sheetName val="RangeObject"/>
      <sheetName val="분뇨"/>
      <sheetName val="H-pile(250x250)"/>
      <sheetName val="H-pile(298x299)"/>
      <sheetName val="방음벽기초(H_xd8d4_ㆂᰀㆃ"/>
      <sheetName val="안정검토(온1)"/>
      <sheetName val="Ⅴ-2.공종별내역"/>
      <sheetName val="일위대가(원본)"/>
      <sheetName val="자재 단가표"/>
      <sheetName val="입찰준비계획안(부대)"/>
      <sheetName val="입찰준비계획안(외주)"/>
      <sheetName val="입찰준비계획안(기타견적)"/>
      <sheetName val="장항선4공구직접비집계"/>
      <sheetName val="공사기본내용입력"/>
      <sheetName val="원하도급내역서(당초)"/>
      <sheetName val="공통단가"/>
      <sheetName val="운반비"/>
      <sheetName val="제4절-1"/>
      <sheetName val="1.취수장"/>
      <sheetName val="상-교대(A1-A2)"/>
      <sheetName val="이름정의"/>
      <sheetName val="초기화면1"/>
      <sheetName val="첨부1"/>
      <sheetName val="3.하중산정4.지지력"/>
      <sheetName val="13LPMCC"/>
      <sheetName val="PART_DISCOUNT"/>
      <sheetName val="적점"/>
      <sheetName val="금액결揄"/>
      <sheetName val="공사비 내역"/>
      <sheetName val="2.대외공문"/>
      <sheetName val="萀⅜"/>
      <sheetName val="장비당단가 (1)"/>
      <sheetName val="인원"/>
      <sheetName val="TG9504"/>
      <sheetName val="1995년 섹터별 매출"/>
      <sheetName val="ROOF(ALKALI)"/>
      <sheetName val="역T형옹벽(3.0)"/>
      <sheetName val="실행(ALT1)"/>
      <sheetName val="貭♘"/>
      <sheetName val="기계실"/>
      <sheetName val="단중聀"/>
      <sheetName val="사급자재총괄"/>
      <sheetName val="당정동경상이수"/>
      <sheetName val="당정동공통이수"/>
      <sheetName val="가중치"/>
      <sheetName val="O＆P"/>
      <sheetName val="결재판(삭제하지말아주세요)"/>
      <sheetName val="유첨䈀ᅪ"/>
      <sheetName val="토공,기초"/>
      <sheetName val="주간계획"/>
      <sheetName val="선택"/>
      <sheetName val="총괄원가 "/>
      <sheetName val="공사설계서"/>
      <sheetName val="예산조서(︀ᇕ԰"/>
      <sheetName val="과세면세표"/>
      <sheetName val="인제내역"/>
      <sheetName val="사통"/>
      <sheetName val="현장지䀀ኀ㠀ኃ"/>
      <sheetName val="부丵〒"/>
      <sheetName val="부司2"/>
      <sheetName val="2000_x0005__x0000__x0000_"/>
      <sheetName val="㩷"/>
      <sheetName val="렀ⵘ"/>
      <sheetName val="֭_x0000_"/>
      <sheetName val="성곽내역서"/>
      <sheetName val="16-1"/>
      <sheetName val="5호광장_(만점)"/>
      <sheetName val="인천국제_(만점)_(2)"/>
      <sheetName val="설_계"/>
      <sheetName val="단면_(2)"/>
      <sheetName val="외주대비_-석축"/>
      <sheetName val="외주대비-구조물_(2)"/>
      <sheetName val="견적표지_(3)"/>
      <sheetName val="hvac(제어동)"/>
      <sheetName val="마산방향철근집계"/>
      <sheetName val="시추주상도"/>
      <sheetName val="archi(본사)"/>
      <sheetName val="※참고자료※"/>
      <sheetName val="자(3.0m)"/>
      <sheetName val="정화조"/>
      <sheetName val="백호헾】_x0005_"/>
      <sheetName val="36신설수翇"/>
      <sheetName val="36신설수︀"/>
      <sheetName val="견적꓀᥻"/>
      <sheetName val="수안보-_x0005__x0000__x0000_"/>
      <sheetName val="36신설수Ç"/>
      <sheetName val="36신설수資"/>
      <sheetName val="부산4"/>
      <sheetName val="총괄집렇♑"/>
      <sheetName val="총괄집㸁䧾"/>
      <sheetName val="시설물기초"/>
      <sheetName val="1호맨홀수량산출"/>
      <sheetName val="(전체발주,금회3차공사)내역서"/>
      <sheetName val="가로등제어반 설치공사(수량)"/>
      <sheetName val="총괄분 설계서용지"/>
      <sheetName val="가시설"/>
      <sheetName val="식재일위대가"/>
      <sheetName val="평균환율-USD"/>
      <sheetName val="인원동원계획"/>
      <sheetName val="4.일위대가목차"/>
      <sheetName val="적격점수&lt;300억미만&gt;"/>
      <sheetName val="설계내"/>
      <sheetName val="설치 일위대가(46~԰_x0000_缀_x0000_"/>
      <sheetName val="성원계약"/>
      <sheetName val="노임,자재"/>
      <sheetName val="기계경비(맨홀)"/>
      <sheetName val="AHU집계"/>
      <sheetName val="공조기휀"/>
      <sheetName val="계양가시설"/>
      <sheetName val="N頀ᚃ"/>
      <sheetName val="N"/>
      <sheetName val="2002계약현황"/>
      <sheetName val="PREFACE"/>
      <sheetName val="남대문빌딩"/>
      <sheetName val="PUMP"/>
      <sheetName val="원본(갑지)"/>
      <sheetName val="전등부하"/>
      <sheetName val="간접경상비"/>
      <sheetName val="리터팬내장형"/>
      <sheetName val="NAI"/>
      <sheetName val="조도계산(가로등NEW)"/>
      <sheetName val="하부철근수량"/>
      <sheetName val="입찰사유서 제4공종 (흙깎기)"/>
      <sheetName val="공리공제"/>
      <sheetName val="계약표지"/>
      <sheetName val="4월"/>
      <sheetName val="8월"/>
      <sheetName val="12월"/>
      <sheetName val="2월"/>
      <sheetName val="1월"/>
      <sheetName val="7월"/>
      <sheetName val="6월"/>
      <sheetName val="3월"/>
      <sheetName val="5월"/>
      <sheetName val="11월"/>
      <sheetName val="10월"/>
      <sheetName val="9월"/>
      <sheetName val="도근좌표"/>
      <sheetName val="sub"/>
      <sheetName val="마장"/>
      <sheetName val="투찰가"/>
      <sheetName val="발전기"/>
      <sheetName val="GEN"/>
      <sheetName val="1.동력공사"/>
      <sheetName val="농로수량집계"/>
      <sheetName val="BOX ᠀ᶛ"/>
      <sheetName val="저ᚙ"/>
      <sheetName val="ꠀ᪘"/>
      <sheetName val="위치ꠀ᪘"/>
      <sheetName val="특기사항"/>
      <sheetName val="하도내역 (철콘)"/>
      <sheetName val="Change rate"/>
      <sheetName val="B3.PERSONEL-Ucret"/>
      <sheetName val="nomi "/>
      <sheetName val="ᓈባ"/>
      <sheetName val="︀盕"/>
      <sheetName val="壈▞"/>
      <sheetName val="내역서1"/>
      <sheetName val="gvl"/>
      <sheetName val="대가단최종"/>
      <sheetName val="단위수량산출"/>
      <sheetName val="시화점실행"/>
      <sheetName val="차도부연장현황"/>
      <sheetName val="국도접속 차도부수량"/>
      <sheetName val="원곡IC교 내진성능보강공사 실시설계 용역.xlsx"/>
      <sheetName val="CPM챠트"/>
      <sheetName val="05 BOX"/>
      <sheetName val="02 SLAB"/>
      <sheetName val="목록1"/>
      <sheetName val="목록2"/>
      <sheetName val="합의서"/>
      <sheetName val="노임목록"/>
      <sheetName val="적용기준표(98년상반기)"/>
      <sheetName val="산출명세서"/>
      <sheetName val="2.노무비명세서(수직보垰7埼"/>
      <sheetName val="전체내ꀀፐ"/>
      <sheetName val="ꀀ"/>
      <sheetName val="교대(A1挔"/>
      <sheetName val="각종장비전압강하계산"/>
      <sheetName val="횡배위치"/>
      <sheetName val="계산중"/>
      <sheetName val="부대헾】"/>
      <sheetName val="교대(A1窨"/>
      <sheetName val="부대窨_x0013_"/>
      <sheetName val="하수급견적대窨"/>
      <sheetName val="하수급견적대_x0005_"/>
      <sheetName val="교대(A1_x0005_"/>
      <sheetName val="부대_x0005__x0000_"/>
      <sheetName val="전체내㗈቎"/>
      <sheetName val="식재가격"/>
      <sheetName val="식재총괄"/>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전체내ꠀ፺"/>
      <sheetName val="2호맨홀공제수량"/>
      <sheetName val="전체내԰_x0000_"/>
      <sheetName val="전체내֬_x0000_"/>
      <sheetName val="전체내ﰀ⁗"/>
      <sheetName val="전체내ﻈ䓕"/>
      <sheetName val="교대(A1헾"/>
      <sheetName val="하수급견적대鷸"/>
      <sheetName val="케이블트레이"/>
      <sheetName val="전체내棈᎜"/>
      <sheetName val="전체내䠀ᖞ"/>
      <sheetName val="하수급견적대鬘"/>
      <sheetName val="차압계산"/>
      <sheetName val="전체내저ᚙ"/>
      <sheetName val="전체내ꠀ᪘"/>
      <sheetName val="하수급견적대風"/>
      <sheetName val="하수급견적대肘"/>
      <sheetName val="부대芈+"/>
      <sheetName val="하수급견적대芈"/>
      <sheetName val="전체내︀嗕"/>
      <sheetName val="부대헾⼴"/>
      <sheetName val="하수급견적대飘"/>
      <sheetName val="전체내蠀ᒗ"/>
      <sheetName val="암거치수표"/>
      <sheetName val="재료집계표빽업"/>
      <sheetName val="암거수리계산서"/>
      <sheetName val="◀암거위치"/>
      <sheetName val="최종단면▶"/>
      <sheetName val="◀평균높이▶"/>
      <sheetName val="전체내︀盕"/>
      <sheetName val="일위대가(계측︩盕ԯ_x0000_"/>
      <sheetName val="전체내壈▞"/>
      <sheetName val="토공총괄집계"/>
      <sheetName val="B부대공"/>
      <sheetName val="조정내역"/>
      <sheetName val="토공총괄표"/>
      <sheetName val="맨홀물량"/>
      <sheetName val="기준비용"/>
      <sheetName val="내역아"/>
      <sheetName val="울타리"/>
      <sheetName val="단가표 (2)"/>
      <sheetName val="안양동교 1안"/>
      <sheetName val="자금청구"/>
      <sheetName val="소각장스케줄"/>
      <sheetName val="중기목록"/>
      <sheetName val="중로근거"/>
      <sheetName val="구조대가"/>
      <sheetName val="포설대가1"/>
      <sheetName val="부대대가"/>
      <sheetName val="공종코드"/>
      <sheetName val="방호벽"/>
      <sheetName val="낙석방지책"/>
      <sheetName val="거푸집물량"/>
      <sheetName val="D-3109"/>
      <sheetName val="D16"/>
      <sheetName val="D25"/>
      <sheetName val="D22"/>
      <sheetName val="명세"/>
      <sheetName val="견적서(1)"/>
      <sheetName val="2234"/>
      <sheetName val="조립1부실적"/>
      <sheetName val="능률"/>
      <sheetName val="자판실행"/>
      <sheetName val="단위세대물량"/>
      <sheetName val="변경품셈"/>
      <sheetName val="평가내역"/>
      <sheetName val="대창(함평)"/>
      <sheetName val="암거공"/>
      <sheetName val="직접인건비"/>
      <sheetName val="접속도로"/>
      <sheetName val="-15.0"/>
      <sheetName val="해평견적"/>
      <sheetName val="사리부설"/>
      <sheetName val="임대견적서"/>
      <sheetName val="36신丵〒_x0005_"/>
      <sheetName val="금액︀⣕"/>
      <sheetName val="계림(함평)"/>
      <sheetName val="계림(장성)"/>
      <sheetName val="재료할증"/>
      <sheetName val="선수금"/>
      <sheetName val="예비품"/>
      <sheetName val="삭제금지단가"/>
      <sheetName val="낙찰표"/>
      <sheetName val="현장설က_x0000_蠀ᛟ"/>
      <sheetName val="학생내역"/>
      <sheetName val="참조자료"/>
      <sheetName val="주식"/>
      <sheetName val="수주실적0709"/>
      <sheetName val="공사"/>
      <sheetName val="Macro(AT)"/>
      <sheetName val="PW3"/>
      <sheetName val="PW4"/>
      <sheetName val="SC1"/>
      <sheetName val="PE"/>
      <sheetName val="PM"/>
      <sheetName val="TR"/>
      <sheetName val="0001(arch)"/>
      <sheetName val="Breakdown"/>
      <sheetName val="금호산업"/>
      <sheetName val="표 지"/>
      <sheetName val="가시설수량"/>
      <sheetName val="AIR_SHOWER(3인용)"/>
      <sheetName val="카렌스센터계량기설치공사"/>
      <sheetName val="지입자재"/>
      <sheetName val="기준"/>
      <sheetName val="계정"/>
      <sheetName val="절감계산"/>
      <sheetName val="ML"/>
      <sheetName val="기초"/>
      <sheetName val="바이오"/>
      <sheetName val="잡철물"/>
      <sheetName val="용산3(영광)"/>
      <sheetName val="A LINE"/>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Data Vol"/>
      <sheetName val="지입집계"/>
      <sheetName val="공종별 집계"/>
      <sheetName val="용역비내역-진짜"/>
      <sheetName val="일별1"/>
      <sheetName val="집행(2-1)"/>
      <sheetName val="1,2,3,4,5단위수량"/>
      <sheetName val="원가계산서 "/>
      <sheetName val="N쌃괅"/>
      <sheetName val="철탑공사"/>
      <sheetName val="°¡·Îµî⸀朋ԯ_x0000_缀_x0000_"/>
      <sheetName val="°¡·Îµî耀퓬縺"/>
      <sheetName val="빙장비사양"/>
      <sheetName val="PAC"/>
      <sheetName val="Summary"/>
      <sheetName val="ࠀ᎚"/>
      <sheetName val="매입세율"/>
      <sheetName val="오억미만"/>
      <sheetName val="직원자료입력"/>
      <sheetName val="MixBed"/>
      <sheetName val="CondPol"/>
      <sheetName val="ATM기초철가"/>
      <sheetName val="REACTION芨.헾⿁_x0005__x0000_"/>
      <sheetName val="REACTION鴘E鵜E헾⼼_x0005_"/>
      <sheetName val="7단가"/>
      <sheetName val="정산내역"/>
      <sheetName val="#3_일위대가목록"/>
      <sheetName val="#2_일위대가목록"/>
      <sheetName val="횡배수관집현황(2공구)"/>
      <sheetName val="교대시점"/>
      <sheetName val="타견적(을)"/>
      <sheetName val="표준ፙ렀ᑟ"/>
      <sheetName val="골재丵〒"/>
      <sheetName val="내역총渀腷"/>
      <sheetName val="반응조"/>
      <sheetName val="L_RPTA05_목_x0000_"/>
      <sheetName val="일위집계"/>
      <sheetName val="건축전기"/>
      <sheetName val="을지로철거"/>
      <sheetName val="Macro(부하)"/>
      <sheetName val="내역(정지)"/>
      <sheetName val="일위대가내역"/>
      <sheetName val="만수배관단가"/>
      <sheetName val="FRP배관단가(만수)"/>
      <sheetName val="금액집계"/>
      <sheetName val="자탐수량산출서"/>
      <sheetName val="C1ㅇ"/>
      <sheetName val="base"/>
      <sheetName val="STD"/>
      <sheetName val="연면적"/>
      <sheetName val="991029UTP용 M.D.F"/>
      <sheetName val="현장점검 1"/>
      <sheetName val="상가을 "/>
      <sheetName val="3.사용전검사(1000KW이상)(본동-수정)"/>
      <sheetName val="결재갑지"/>
      <sheetName val="계획예산입력자료"/>
      <sheetName val="투입비"/>
      <sheetName val="1F"/>
      <sheetName val="11.자재단가"/>
      <sheetName val="손익계산서"/>
      <sheetName val="대차대조표"/>
      <sheetName val="폐토수익화 "/>
      <sheetName val="열차제어동"/>
      <sheetName val="전기성능동"/>
      <sheetName val="차량시스템인자"/>
      <sheetName val="차량부품동"/>
      <sheetName val="신.분"/>
      <sheetName val="CAL"/>
      <sheetName val="FRT_O"/>
      <sheetName val="FAB_I"/>
      <sheetName val="96노임기준"/>
      <sheetName val="시중노임(공사)"/>
      <sheetName val="4.2유효폭의 계산"/>
      <sheetName val="기성공제요청서"/>
      <sheetName val="하도기성내역 수정"/>
      <sheetName val="기성공제 동의서"/>
      <sheetName val="기성공제 합의서(쓰레기처리비)"/>
      <sheetName val="98수금사업"/>
      <sheetName val="암거"/>
      <sheetName val="정보"/>
      <sheetName val="한화 둔산 내역서"/>
      <sheetName val="수전기기DATA"/>
      <sheetName val="형식별 개략공사비"/>
      <sheetName val="간이영수증"/>
      <sheetName val="내역총괄표"/>
      <sheetName val="99 조정금액"/>
      <sheetName val="미드수량"/>
      <sheetName val="변경실행(2차) "/>
      <sheetName val="48신설수량"/>
      <sheetName val="품셈(기초)"/>
      <sheetName val="1차배부(JB포함)"/>
      <sheetName val="원내역서 그대로"/>
      <sheetName val="설계내역일위"/>
      <sheetName val="중기사용료산출근거"/>
      <sheetName val="전장품(관리용)"/>
      <sheetName val="박스토공"/>
      <sheetName val="RING WALL"/>
      <sheetName val="거래명세서"/>
      <sheetName val="3.설계예산내역서(예산서)"/>
      <sheetName val="2.예정공정표"/>
      <sheetName val="4.설계예산내역서"/>
      <sheetName val="6.관급자재조서"/>
      <sheetName val="Macro"/>
      <sheetName val="사업성분석"/>
      <sheetName val="22신설수량"/>
      <sheetName val="계약원가"/>
      <sheetName val="인공산출"/>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준설량산정표"/>
      <sheetName val="22-1소단"/>
      <sheetName val="22-2M단"/>
      <sheetName val="01하반기노임"/>
      <sheetName val="울진항공등화 내역서"/>
      <sheetName val="공무공A"/>
      <sheetName val="수안보-徸〒_x0005__x0000_"/>
      <sheetName val="입출재고현⩿〚_x0005__x0000_"/>
      <sheetName val="º¯°æ»çÀ_x0000_"/>
      <sheetName val="수안보-娐&gt;闰⿑"/>
      <sheetName val="수안보-ꮸ⿥_x0005__x0000_"/>
      <sheetName val="백호丵〒_x0005_"/>
      <sheetName val="내역서(기성청구)"/>
      <sheetName val="위치"/>
      <sheetName val="공작물조직표(용배수)"/>
      <sheetName val="날개수량1.5"/>
      <sheetName val="철근총괄집계표"/>
      <sheetName val="L-type"/>
      <sheetName val="참조 DATA"/>
      <sheetName val="spec"/>
      <sheetName val="program"/>
      <sheetName val="studbolt no."/>
      <sheetName val="studbolt size"/>
      <sheetName val="item sort no"/>
      <sheetName val="정보매체A동"/>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통신)"/>
      <sheetName val="수량산출(TDI)"/>
      <sheetName val="수량집계(본역사)"/>
      <sheetName val="수량집계(임시역사)"/>
      <sheetName val="CATV"/>
      <sheetName val="견적 (2)"/>
      <sheetName val="콘센트신설"/>
      <sheetName val="피스표"/>
      <sheetName val="설계(안)"/>
      <sheetName val="가옥조"/>
      <sheetName val="귀래방향"/>
      <sheetName val="2.내역서"/>
      <sheetName val="운반비산정"/>
      <sheetName val="L형옹벽"/>
      <sheetName val="Sheet1(X)"/>
      <sheetName val="REINF."/>
      <sheetName val="사용자정의"/>
      <sheetName val="평자재단가"/>
      <sheetName val="95년12월말"/>
      <sheetName val="교량전기"/>
      <sheetName val="인원조직표"/>
      <sheetName val="냉천부속동"/>
      <sheetName val="국별인원"/>
      <sheetName val="산출기초"/>
      <sheetName val="일위대가표(무)"/>
      <sheetName val="일위대가산출기초"/>
      <sheetName val="공정량산출내역서 "/>
      <sheetName val="적용환율"/>
      <sheetName val="AH-1 "/>
      <sheetName val="OHU"/>
      <sheetName val="순환펌프"/>
      <sheetName val="저수조"/>
      <sheetName val="급,배기팬"/>
      <sheetName val="급탕순환펌프"/>
      <sheetName val="전기내역서(총계)"/>
      <sheetName val="AHU-1"/>
      <sheetName val="급탕설비"/>
      <sheetName val="화장실배기팬"/>
      <sheetName val="마산월령동골조물량변경"/>
      <sheetName val="자금청구서 19년 3월 -응암2구역 롯데.xlsm"/>
      <sheetName val="정산내역서"/>
      <sheetName val="설계명세"/>
      <sheetName val="건축공정"/>
      <sheetName val="방진공정"/>
      <sheetName val="조경공정"/>
      <sheetName val="Macro(전동기)"/>
      <sheetName val="SHUTDOWN VALVE"/>
      <sheetName val="Personnaliser..."/>
      <sheetName val="Takt Time"/>
      <sheetName val="입찰보Ⳡ"/>
      <sheetName val="금강견적"/>
      <sheetName val="5"/>
      <sheetName val="´_x0005__x0000_"/>
      <sheetName val="변경후원본2"/>
      <sheetName val="LABTOTAL"/>
      <sheetName val="COA-17"/>
      <sheetName val="C-18"/>
      <sheetName val="경성자금"/>
      <sheetName val="SUB일위대가"/>
      <sheetName val="철거산출헾】"/>
      <sheetName val="철거산출午_x0013_"/>
      <sheetName val="토목(용인)"/>
      <sheetName val="건축집계"/>
      <sheetName val="2.주요계수총괄"/>
      <sheetName val="비교1"/>
      <sheetName val="ÀÏÀ§´ë헾】_x0005__x0000__x0000__x0000_"/>
      <sheetName val="건공실"/>
      <sheetName val="동력부하계산"/>
      <sheetName val="기계경비(시"/>
      <sheetName val="호표"/>
      <sheetName val="원가계산(2)"/>
      <sheetName val="o현장경비"/>
      <sheetName val="원가집계"/>
      <sheetName val="견적시담(송포2공구)"/>
      <sheetName val="환산"/>
      <sheetName val="ITB_COST"/>
      <sheetName val="96보완계획7_12"/>
      <sheetName val="전자"/>
      <sheetName val="현지검측내역"/>
      <sheetName val="구주,중아,CIS"/>
      <sheetName val="EL90"/>
      <sheetName val="재료비내역서"/>
      <sheetName val="역T형교대栄⿇_x0000__x0000_庨_x0000_"/>
      <sheetName val="역T형교대栄⿇_x0000__x0000__x0000_"/>
      <sheetName val="품셈총괄표"/>
      <sheetName val="설계서(설치)"/>
      <sheetName val="국공유지및사유지"/>
      <sheetName val="0"/>
      <sheetName val="평균터파기고(1-2,ASP)"/>
      <sheetName val="부총"/>
      <sheetName val="암거단위-1련"/>
      <sheetName val="수안보-墰5壼5"/>
      <sheetName val="파일의이용"/>
      <sheetName val="2.조명기구철거(일괄철거분)"/>
      <sheetName val="자재수량"/>
      <sheetName val="기존구조물철거집계계표"/>
      <sheetName val="신공항A-9헾】_x0005__x0000__x0000_"/>
      <sheetName val="각종양식"/>
      <sheetName val="재료집계표3"/>
      <sheetName val="배수내역"/>
      <sheetName val="시설물"/>
      <sheetName val="식재"/>
      <sheetName val="파이프"/>
      <sheetName val="실행비교"/>
      <sheetName val="회로내역(승인)"/>
      <sheetName val="공통대가"/>
      <sheetName val="일반맨홀수량집계(A-7 LINE)"/>
      <sheetName val="Sheet22"/>
      <sheetName val="암센터"/>
      <sheetName val="인부임"/>
      <sheetName val="빙축열"/>
      <sheetName val="기준표"/>
      <sheetName val="보호공"/>
      <sheetName val="0.갑지"/>
      <sheetName val="구의33고"/>
      <sheetName val="견적정보"/>
      <sheetName val="RE9604"/>
      <sheetName val="5.동별횡주관경"/>
      <sheetName val="일위(시설)"/>
      <sheetName val="총괄갑 "/>
      <sheetName val="full (2)"/>
      <sheetName val="인원계획"/>
      <sheetName val="시행예산"/>
      <sheetName val="자압1"/>
      <sheetName val="고창방향"/>
      <sheetName val="PAD TR보호대기초"/>
      <sheetName val="가로등기초"/>
      <sheetName val="HANDHOLE(2)"/>
      <sheetName val="환률"/>
      <sheetName val="금광1터널"/>
      <sheetName val="역삼"/>
      <sheetName val="구조물공집계"/>
      <sheetName val="부대집계"/>
      <sheetName val="Ext. Stone-P"/>
      <sheetName val="건축공사 집계표"/>
      <sheetName val="골조"/>
      <sheetName val="토공실행"/>
      <sheetName val="토공대가"/>
      <sheetName val="B.O.M"/>
      <sheetName val="구간산출"/>
      <sheetName val="화전내"/>
      <sheetName val="남양내역"/>
      <sheetName val="cable-data"/>
      <sheetName val="keyword"/>
      <sheetName val="1._x005f_x0018_변전설비"/>
      <sheetName val="지급자재대"/>
      <sheetName val="토목내역서"/>
      <sheetName val="변경내역"/>
      <sheetName val="실내건축일위대가"/>
      <sheetName val="변수2"/>
      <sheetName val="저항"/>
      <sheetName val="대상공사(조달청)"/>
      <sheetName val="한전고리-을"/>
      <sheetName val="basic_info"/>
      <sheetName val="9GN邷㭘"/>
      <sheetName val="shtOpr"/>
      <sheetName val="정거장"/>
      <sheetName val="길내기"/>
      <sheetName val="(C)원내역"/>
      <sheetName val="공사비명세서"/>
      <sheetName val="겉장"/>
      <sheetName val="기성검사원"/>
      <sheetName val="율림"/>
      <sheetName val="화진"/>
      <sheetName val="가설(내부수평비계)"/>
      <sheetName val="건축물현장정리"/>
      <sheetName val="공통가설공사(공통)"/>
      <sheetName val="골재대"/>
      <sheetName val="폐기물"/>
      <sheetName val="폐기물 (2)"/>
      <sheetName val="경로당내역건축"/>
      <sheetName val="노임단가(08.01)"/>
      <sheetName val="몰탈단가"/>
      <sheetName val="154TW"/>
      <sheetName val="일반수량집계"/>
      <sheetName val="PANEL"/>
      <sheetName val="덕전리"/>
      <sheetName val="분양가격표"/>
      <sheetName val="원가계산하도"/>
      <sheetName val="단위_x0000__x0000_尀"/>
      <sheetName val="단위ࠀᎄ䰀"/>
      <sheetName val="단위倀❹缀"/>
      <sheetName val="단위耀ὡ"/>
      <sheetName val="설변물량"/>
      <sheetName val="사각맨0"/>
      <sheetName val="견적의ᰀ፜"/>
      <sheetName val="사각맨᠜"/>
      <sheetName val="공기԰_x0000_缀"/>
      <sheetName val="설계睮め_x0005_"/>
      <sheetName val="전기일위목록"/>
      <sheetName val="가계부"/>
      <sheetName val="제품목록"/>
      <sheetName val="매입매출관리"/>
      <sheetName val="UPDATA"/>
      <sheetName val="5사남"/>
      <sheetName val="제丵"/>
      <sheetName val="설계산출기초"/>
      <sheetName val="조건입력"/>
      <sheetName val="조건입력(2)"/>
      <sheetName val="장비선정"/>
      <sheetName val="대가 (보완)"/>
      <sheetName val="토목원가계窨_x0013_"/>
      <sheetName val="A(Rev.3)"/>
      <sheetName val="내역서(교량)전체"/>
      <sheetName val="장비경비"/>
      <sheetName val="원가계墬ᥓ"/>
      <sheetName val="원가계Ⴌ_x0000_"/>
      <sheetName val="관로토공집계표"/>
      <sheetName val="3회기성헾】"/>
      <sheetName val="변경비교헾】"/>
      <sheetName val="3회기성䃸〒"/>
      <sheetName val="3회기성_x0005__x0000_"/>
      <sheetName val="3회기성吸("/>
      <sheetName val="3회기성ⱂ⿌"/>
      <sheetName val="3회기성埀0"/>
      <sheetName val="제철"/>
      <sheetName val="물塠"/>
      <sheetName val="물徸"/>
      <sheetName val="guard(mac¸"/>
      <sheetName val="물嬼"/>
      <sheetName val="물闰"/>
      <sheetName val="guard(macð"/>
      <sheetName val="물呈"/>
      <sheetName val="guard(macH"/>
      <sheetName val="배관단가조사서"/>
      <sheetName val="요약"/>
      <sheetName val="몰탈㔀቎԰_x0000_"/>
      <sheetName val="몰탈䠊ፓ倀놡"/>
      <sheetName val="몰탈䠋ፓ頀뫻"/>
      <sheetName val="몰탈䠠ፓ瀀멗"/>
      <sheetName val="몰탈䠊ፓ "/>
      <sheetName val="몰탈䠉ፓ退"/>
      <sheetName val="몰탈䠉ፓ退ꠍ"/>
      <sheetName val="몰탈䠑ፓ뀀짅"/>
      <sheetName val="TOEC"/>
      <sheetName val="몰탈䠊ፓ㠀擞"/>
      <sheetName val="bdata-출력안함"/>
      <sheetName val="준공정산"/>
      <sheetName val="자재ᰀ፜搀"/>
      <sheetName val="EJ"/>
      <sheetName val="앉음벽 (2)"/>
      <sheetName val="선로정수계산"/>
      <sheetName val="투찰금액"/>
      <sheetName val="석재장조사"/>
      <sheetName val="유동표"/>
      <sheetName val="견적접수"/>
      <sheetName val="견적내역서"/>
      <sheetName val="º¯°æ»çÀþ"/>
      <sheetName val="제수변︀ᇕ"/>
      <sheetName val="결과조Ⴚ"/>
      <sheetName val="결과조º"/>
      <sheetName val="º¯°æ»çÀ¸"/>
      <sheetName val="º¯°æ»çÀ5"/>
      <sheetName val="º¯°æ»çÀ "/>
      <sheetName val="제수변﹔ᇕ"/>
      <sheetName val="º¯°æ»çÀB"/>
      <sheetName val="단가일䊱"/>
      <sheetName val="K1자재(3차등)"/>
      <sheetName val="제수변䊱ᅪ"/>
      <sheetName val="KSHAHU-6"/>
      <sheetName val="상반기손익차2총괄"/>
      <sheetName val="DRAIN DRUM PIT D-301"/>
      <sheetName val="TYPE집계표"/>
      <sheetName val="MW-BM"/>
      <sheetName val="기능공인적사항"/>
      <sheetName val="신호등일위대가"/>
      <sheetName val="가시설(TYPE-A)"/>
      <sheetName val="1호맨홀가감수량"/>
      <sheetName val="1-1평균터파기고(1)"/>
      <sheetName val="ᰀ፜"/>
      <sheetName val="N炬≹"/>
      <sheetName val="배관배선 단가조사"/>
      <sheetName val="동력배선"/>
      <sheetName val="본선동력배선"/>
      <sheetName val="본선조명"/>
      <sheetName val="전력간선배선"/>
      <sheetName val="전열배선"/>
      <sheetName val="전체내역 (2)"/>
      <sheetName val="입렀"/>
      <sheetName val="입栀"/>
      <sheetName val="입ꠀ"/>
      <sheetName val="BIDDING-SUM"/>
      <sheetName val="입︀"/>
      <sheetName val="품목납기"/>
      <sheetName val=" 소방공사 산출근거"/>
      <sheetName val="1._x005f_x005f_x005f_x0018_변전설비"/>
      <sheetName val="YES.XLS"/>
      <sheetName val="장비명"/>
      <sheetName val="경비공통"/>
      <sheetName val="사진대지"/>
      <sheetName val="표지판현황"/>
      <sheetName val="심사공종"/>
      <sheetName val="설계서을"/>
      <sheetName val="1층"/>
      <sheetName val="상수도토공_x0005__x0000_"/>
      <sheetName val="설직재0_x0000_"/>
      <sheetName val="설직재餀㒘"/>
      <sheetName val="설정"/>
      <sheetName val="공통"/>
      <sheetName val="산출근거#2-3"/>
      <sheetName val="W-현원가"/>
      <sheetName val="회사99"/>
      <sheetName val="부대토목"/>
      <sheetName val="Assumptions"/>
      <sheetName val="값"/>
      <sheetName val="96월별PL"/>
      <sheetName val="양식(직판용)"/>
      <sheetName val="PANEL 내역"/>
      <sheetName val="Control Sheet"/>
      <sheetName val="환율CHANGE"/>
      <sheetName val="자재co"/>
      <sheetName val="Set"/>
      <sheetName val="물량 산출 통신 맨홀"/>
      <sheetName val="건축설비"/>
      <sheetName val="검토"/>
      <sheetName val="5차설계"/>
      <sheetName val="GTG TR PIT"/>
      <sheetName val="배수관연장산출서"/>
      <sheetName val="종료분석"/>
      <sheetName val="골조물량"/>
      <sheetName val="5.단가대비표"/>
      <sheetName val="MATRLDATA"/>
      <sheetName val="견적집계표"/>
      <sheetName val="간접비내역-1"/>
      <sheetName val="대운반(철재)"/>
      <sheetName val="4.포장집계"/>
      <sheetName val="건축-물가변동"/>
      <sheetName val="기계설비-물가변동"/>
      <sheetName val="inter"/>
      <sheetName val="계좌번호"/>
      <sheetName val="방배동내역(리라)"/>
      <sheetName val="부대공사총괄"/>
      <sheetName val="건축공사집계표"/>
      <sheetName val="방배동내역 (총괄)"/>
      <sheetName val="³²¾ç½ÃÀÛµ¿ÀÚ105³ë65±_x0000__x0000__x0005__x0000_慀ȡ_x0000__x0000__x0000_"/>
      <sheetName val="단  가  垨4奜4睮⿩_x0005_"/>
      <sheetName val="공사직종별노임"/>
      <sheetName val="선우통상(을)"/>
      <sheetName val="견적서-골조공사"/>
      <sheetName val="FCU (2)"/>
      <sheetName val="장비분석"/>
      <sheetName val="Piping Cost"/>
      <sheetName val="³²¾ç½ÃÀÛµ¿ÀÚ105³ë65_x0000__x0000_Ԁ_x0000__x0000_贈_x0002__x0000__x0000__x0000_"/>
      <sheetName val="12_xd8b7_⭎ጀ鮂"/>
      <sheetName val="12좷⭘ጀ鮂"/>
      <sheetName val="철근집계표"/>
      <sheetName val="FB25JN"/>
      <sheetName val="심의대상"/>
      <sheetName val="UB2"/>
      <sheetName val="sheet"/>
      <sheetName val="40총괄"/>
      <sheetName val="40집계"/>
      <sheetName val="도장"/>
      <sheetName val="기초대가"/>
      <sheetName val="OCT.FDN"/>
      <sheetName val="삼성전기"/>
      <sheetName val="내역서-전체낙찰율"/>
      <sheetName val="재료단가"/>
      <sheetName val="부대공집계표"/>
      <sheetName val="관일"/>
      <sheetName val="노무비(DB)_이후 출력XXXXXX"/>
      <sheetName val="VS P-Q"/>
      <sheetName val="법면"/>
      <sheetName val="배수공1"/>
      <sheetName val="내역서(당초변경)"/>
      <sheetName val="도급단가-아파트"/>
      <sheetName val="적정성평가표(8번)(1순위)"/>
      <sheetName val="적정성평가표(12번)(6순위)"/>
      <sheetName val="기별(종합)"/>
      <sheetName val="사용성검토"/>
      <sheetName val="작성"/>
      <sheetName val="행거,슈,볼트,펌프,잡재"/>
      <sheetName val="을-ATYPE"/>
      <sheetName val="교량명원본"/>
      <sheetName val="BOX제원원본"/>
      <sheetName val="월별"/>
      <sheetName val="EQUIP LIST"/>
      <sheetName val="FAB4생산"/>
      <sheetName val="キ⩙"/>
      <sheetName val="비탈면보호공수량산출"/>
      <sheetName val="산출"/>
      <sheetName val="BREAKDOWN(철거설치)"/>
      <sheetName val="A1_본체_수량산출서"/>
      <sheetName val="물량증감"/>
      <sheetName val="9902"/>
      <sheetName val="환율"/>
      <sheetName val="주소록"/>
      <sheetName val="교사기준면적(초등)"/>
      <sheetName val="조명율"/>
      <sheetName val="보집계표"/>
      <sheetName val="배관내역"/>
      <sheetName val="토목공종세부"/>
      <sheetName val="예산내역"/>
      <sheetName val="총괄수지표"/>
      <sheetName val="견적회신"/>
      <sheetName val="1. 가로등 설비 공사(산출)"/>
      <sheetName val="소상 &quot;1&quot;"/>
      <sheetName val="도"/>
      <sheetName val="HVAC"/>
      <sheetName val="---FAB#1업무일지---"/>
      <sheetName val="OPG_x0005__x0000__x0000_"/>
      <sheetName val="가도䠀"/>
      <sheetName val="가도ԯ"/>
      <sheetName val="가도저"/>
      <sheetName val="PROJECT BRIEF(EX.NEW)"/>
      <sheetName val="검사조怀"/>
      <sheetName val="검사조ԯ"/>
      <sheetName val="검사조砀"/>
      <sheetName val="검사조⠀"/>
      <sheetName val="검사조瀀"/>
      <sheetName val="단위목헾"/>
      <sheetName val="산출내역(K2)"/>
      <sheetName val="전체제잡비"/>
      <sheetName val="조견표"/>
      <sheetName val="관헾"/>
      <sheetName val="원가(1︀"/>
      <sheetName val="원가(1䠀"/>
      <sheetName val="관聈"/>
      <sheetName val="개봉3동하수관"/>
      <sheetName val="관_x0005_"/>
      <sheetName val="36+45-113-18+19+20I"/>
      <sheetName val="측구터파기공수량집계"/>
      <sheetName val="수장"/>
      <sheetName val="일위(PN)"/>
      <sheetName val="조경내역"/>
      <sheetName val="금액내렀቟"/>
      <sheetName val="금액내԰_x0000_"/>
      <sheetName val="등록׃】"/>
      <sheetName val="등록_x0010__x0000_"/>
      <sheetName val="설계명세_x0005_"/>
      <sheetName val="DATA 입᠒ᎍ"/>
      <sheetName val="설계명세揄"/>
      <sheetName val="설계명세䡲"/>
      <sheetName val="제조 경영"/>
      <sheetName val="예산대비"/>
      <sheetName val="사각맨ﻇ"/>
      <sheetName val="공비대䠚"/>
      <sheetName val="RAHMEN"/>
      <sheetName val="등록_x0000__x0000_"/>
      <sheetName val="8. 내진해석"/>
      <sheetName val="세부狇譈"/>
      <sheetName val="기계경비(旉る_x0000__x0000_"/>
      <sheetName val="기계경비(贘_x0013_짘ࣅ"/>
      <sheetName val="결재판"/>
      <sheetName val="주관사_x0000_"/>
      <sheetName val="주관사提"/>
      <sheetName val="주관사㧨"/>
      <sheetName val="주관사㌈"/>
      <sheetName val="파이프류"/>
      <sheetName val="점검내역서(data) (2)"/>
      <sheetName val="사각맨퀀"/>
      <sheetName val="사각맨堀"/>
      <sheetName val="사각맨䈀"/>
      <sheetName val="»êÃ렀䡟ԯ_x0000_缀"/>
      <sheetName val="»êÃ︀ᇕ԰_x0000_缀"/>
      <sheetName val="몰탈재븧܊"/>
      <sheetName val="견적의"/>
      <sheetName val="견적의烇彰"/>
      <sheetName val="4/_x0000_䠀"/>
      <sheetName val="4쌇栅/"/>
      <sheetName val="4က_x0000_က"/>
      <sheetName val="수안보-헾】_x0005__x0000_"/>
      <sheetName val="준공조서갑지"/>
      <sheetName val="하도급선정의뢰서(습식공_x0000__x0000_"/>
      <sheetName val="복통공사비"/>
      <sheetName val="본제당공사비"/>
      <sheetName val="시험비"/>
      <sheetName val="중기운반비"/>
      <sheetName val="진입도로공사비"/>
      <sheetName val="취수탑공사비"/>
      <sheetName val="토취장복구"/>
      <sheetName val="내부수지예산"/>
      <sheetName val="1단계_견적내역서"/>
      <sheetName val="합계"/>
      <sheetName val="7.3.1 전력간선 굵기"/>
      <sheetName val="DAILY"/>
      <sheetName val="OCT"/>
      <sheetName val="ISOP"/>
      <sheetName val="N0_x0000_"/>
      <sheetName val="화산경계"/>
      <sheetName val="MdBase"/>
      <sheetName val="전등수량산출"/>
      <sheetName val="수정"/>
      <sheetName val="내역 (2)"/>
      <sheetName val="건축2"/>
      <sheetName val="96_x0005__x0000_ø"/>
      <sheetName val="복구량산정_및_전용회선_사용1"/>
      <sheetName val="4월_실적추정(건축+토목)1"/>
      <sheetName val="4월_실적추정(건축)1"/>
      <sheetName val="1_수변전설비1"/>
      <sheetName val="2_전력간선1"/>
      <sheetName val="3_동력1"/>
      <sheetName val="4_전등1"/>
      <sheetName val="5_전열1"/>
      <sheetName val="6_약전1"/>
      <sheetName val="7_소방1"/>
      <sheetName val="8_방송1"/>
      <sheetName val="9_조명제어1"/>
      <sheetName val="10_철거공사1"/>
      <sheetName val="AIR_SHOWER(3인용)1"/>
      <sheetName val="1_전차선조정1"/>
      <sheetName val="2_조가선조정1"/>
      <sheetName val="3_급전선신설1"/>
      <sheetName val="4_급전선철거1"/>
      <sheetName val="5_고배선철거1"/>
      <sheetName val="6_고압케이블신설1"/>
      <sheetName val="7_비절연선조정1"/>
      <sheetName val="8_가동브래키트이설1"/>
      <sheetName val="9_H형강주신설(9m)1"/>
      <sheetName val="10_강관주신설(9m)1"/>
      <sheetName val="11_H강주철거(11m)1"/>
      <sheetName val="11_H형강기초1"/>
      <sheetName val="13_강관주기초1"/>
      <sheetName val="14_장력조정장치신설1"/>
      <sheetName val="15_장력조정장치철거___1"/>
      <sheetName val="16_콘주철거(9m)1"/>
      <sheetName val="17_지선신설(보통)1"/>
      <sheetName val="18_지선신설(v형)1"/>
      <sheetName val="19_지선철거1"/>
      <sheetName val="20_기중개폐기신설1"/>
      <sheetName val="남양시작동자105노65기1_3화1_21"/>
      <sheetName val="0_집계1"/>
      <sheetName val="1_수변전설비공사1"/>
      <sheetName val="표지_(2)1"/>
      <sheetName val="조도계산서_(도서)1"/>
      <sheetName val="3-1_CB1"/>
      <sheetName val="2F_회의실견적(5_14_일대)"/>
      <sheetName val="unit_4"/>
      <sheetName val="3_내역서"/>
      <sheetName val="원가계산서_(총괄)"/>
      <sheetName val="원가계산서_(건축)"/>
      <sheetName val="임시급식_(2)"/>
      <sheetName val="Summary_Sheets"/>
      <sheetName val="전차선로_물량표"/>
      <sheetName val="º¹±¸·®»êÁ¤_¹×_Àü¿ëÈ¸¼±_»ç¿ë"/>
      <sheetName val="4¿ù_½ÇÀûÃßÁ¤(°ÇÃà+Åä¸ñ)"/>
      <sheetName val="4¿ù_½ÇÀûÃßÁ¤(°ÇÃà)"/>
      <sheetName val="빌딩_안내"/>
      <sheetName val="EQUIPMENT_-2"/>
      <sheetName val="1_변전설비"/>
      <sheetName val="1_¼öº¯Àü¼³ºñ"/>
      <sheetName val="2_Àü·Â°£¼±"/>
      <sheetName val="3_µ¿·Â"/>
      <sheetName val="4_Àüµî"/>
      <sheetName val="5_Àü¿­"/>
      <sheetName val="6_¾àÀü"/>
      <sheetName val="7_¼Ò¹æ"/>
      <sheetName val="8_¹æ¼Û"/>
      <sheetName val="9_Á¶¸íÁ¦¾î"/>
      <sheetName val="10_Ã¶°Å°ø»ç"/>
      <sheetName val="³²¾ç½ÃÀÛµ¿ÀÚ105³ë65±â1_3È­1_2"/>
      <sheetName val="Á¶µµ°è»ê¼­_(µµ¼­)"/>
      <sheetName val="6PILE__(돌출)"/>
      <sheetName val="Man_Power_&amp;_Comp"/>
      <sheetName val="노원열병합__건축공사기성내역서"/>
      <sheetName val="자동_철거"/>
      <sheetName val="자동_설치"/>
      <sheetName val="토목_철주"/>
      <sheetName val="철거_일위대가(1-19)"/>
      <sheetName val="철거_일위대가(20-22)"/>
      <sheetName val="설치_일위대가(23-45호)"/>
      <sheetName val="설치_일위대가(46~78호)"/>
      <sheetName val="노무비_근거"/>
      <sheetName val="효성CB_1P기초"/>
      <sheetName val="const_"/>
      <sheetName val="내역서_(2)"/>
      <sheetName val="220_(2)"/>
      <sheetName val="플랜트_설치"/>
      <sheetName val="1공구_건정토건_토공"/>
      <sheetName val="TRE_TABLE"/>
      <sheetName val="3련_BOX"/>
      <sheetName val="2000년_공정표"/>
      <sheetName val="화재_탐지_설비"/>
      <sheetName val="호봉_(2)"/>
      <sheetName val="2000,9월_일위"/>
      <sheetName val="CABLE_SIZE-3"/>
      <sheetName val="2000_11¿ù¼³°è³»¿ª"/>
      <sheetName val="Àü¼±_¹×_Àü¼±°ü"/>
      <sheetName val="ÁØ°Ë_³»¿ª¼­"/>
      <sheetName val="¼ö¸ñµ¥ÀÌÅ¸_"/>
      <sheetName val="º¯¾Ð±â_¹×_¹ßÀü±â_¿ë·®"/>
      <sheetName val="1_¼öÀÎÅÍ³Î"/>
      <sheetName val="8_PILE__(돌출)"/>
      <sheetName val="69_03%"/>
      <sheetName val="변경내역84_52%"/>
      <sheetName val="PROJECT_BRIEF"/>
      <sheetName val="BSD_(2)"/>
      <sheetName val="_견적서"/>
      <sheetName val="5_공종별예산내역서"/>
      <sheetName val="97_사업추정(WEKI)"/>
      <sheetName val="단가_"/>
      <sheetName val="총괄원가_"/>
      <sheetName val="_갑__지_"/>
      <sheetName val="기성내역_진짜"/>
      <sheetName val="설산1_나"/>
      <sheetName val="실행내역서_"/>
      <sheetName val="plan&amp;section_of_foundation"/>
      <sheetName val="working_load_at_the_btm_ft_"/>
      <sheetName val="stability_check"/>
      <sheetName val="design_criteria"/>
      <sheetName val="할증_"/>
      <sheetName val="PUMP_SHT"/>
      <sheetName val="FIN_TUBE"/>
      <sheetName val="HED__&amp;_PIPE"/>
      <sheetName val="_총괄표"/>
      <sheetName val="0_Áý°è"/>
      <sheetName val="1_¼öº¯Àü¼³ºñ°ø»ç"/>
      <sheetName val="Ç¥Áö_(2)"/>
      <sheetName val="DATA_입력부"/>
      <sheetName val="Customer_Databas"/>
      <sheetName val="기존단가_(2)"/>
      <sheetName val="9_"/>
      <sheetName val="세부견적서(DAS_Call_Back)"/>
      <sheetName val="2_펌프장(사급자재)"/>
      <sheetName val="입고장부_(4)"/>
      <sheetName val="1차_내역서"/>
      <sheetName val="5_"/>
      <sheetName val="12_"/>
      <sheetName val="14_"/>
      <sheetName val="7_"/>
      <sheetName val="8_"/>
      <sheetName val="10_"/>
      <sheetName val="토공(우물통,기타)_"/>
      <sheetName val="변경ᛅ⾒_x0005_"/>
      <sheetName val="99노임기준"/>
      <sheetName val="48산출"/>
      <sheetName val="진행 DATA (2)"/>
      <sheetName val="외화계약"/>
      <sheetName val="본사공가현황"/>
      <sheetName val="J直_x0004__x0005_"/>
      <sheetName val="ༀༀ̀ఀЀ"/>
      <sheetName val="운동장 (2)"/>
      <sheetName val="세목별"/>
      <sheetName val="소개"/>
      <sheetName val="#REF!"/>
      <sheetName val="계열사현황종합"/>
      <sheetName val="페인트"/>
      <sheetName val="의왕실행"/>
      <sheetName val="토공및부대2차"/>
      <sheetName val="새공통"/>
      <sheetName val="3절_CheckList_구분"/>
      <sheetName val="총괄표(1)"/>
      <sheetName val="내역5"/>
      <sheetName val="현장식당(1)"/>
      <sheetName val="우석문틀"/>
      <sheetName val="D.B"/>
      <sheetName val="날개벽(좌,우=60도-4개)"/>
      <sheetName val="일반수량총괄집계"/>
      <sheetName val="잡비계산"/>
      <sheetName val="기초ա_x0000_"/>
      <sheetName val="물량尜"/>
      <sheetName val="토공,철콘"/>
      <sheetName val="변경비丵〒_x0005_"/>
      <sheetName val="물량丵"/>
      <sheetName val="AILC005"/>
      <sheetName val="AILC00_x0000_"/>
      <sheetName val="AILC00_x0010_"/>
      <sheetName val="97노임단가"/>
      <sheetName val="입력란"/>
      <sheetName val="주관⩿〚"/>
      <sheetName val="1þ"/>
      <sheetName val="1ð"/>
      <sheetName val="1¨"/>
      <sheetName val="1¸"/>
      <sheetName val="반중력식옹벽3.5"/>
      <sheetName val="단가(1)"/>
      <sheetName val="(14)전기품셈정산"/>
      <sheetName val="(12)전기경비"/>
      <sheetName val="전통건설"/>
      <sheetName val="기계공사"/>
      <sheetName val="남양시작동010313100%"/>
      <sheetName val="은평작업지시대장"/>
      <sheetName val="98비정기소모"/>
      <sheetName val="도급및 실행내역"/>
      <sheetName val="정문내역"/>
      <sheetName val="BID FORM"/>
      <sheetName val="Form of Bid"/>
      <sheetName val="설계변경내역"/>
      <sheetName val="BLR-S"/>
      <sheetName val="제품표준규격"/>
      <sheetName val="할丵〒"/>
      <sheetName val="인부신상자료"/>
      <sheetName val="5.3 단면가정"/>
      <sheetName val="기본자료"/>
      <sheetName val="206 무장,정비 장비용량 산출"/>
      <sheetName val="노임 단가"/>
      <sheetName val="갑(전기)"/>
      <sheetName val="설치공사비"/>
      <sheetName val="자재집계 &amp; 총괄표"/>
      <sheetName val="가동비율"/>
      <sheetName val="산업개발안내서"/>
      <sheetName val="±âÀÚÀç´ëºñÇ¥"/>
      <sheetName val="¿¬°áÀÓ½Ã"/>
      <sheetName val="°ü±Þ"/>
      <sheetName val="옥내소화전계산서"/>
      <sheetName val="Tiburon"/>
      <sheetName val="3.상가"/>
      <sheetName val="mesc"/>
      <sheetName val="자재단가壠"/>
      <sheetName val="자재단가厘"/>
      <sheetName val="가설경비"/>
      <sheetName val="중기가격"/>
      <sheetName val="임시급식ֿ_x0000_缀_x0000_"/>
      <sheetName val="재1"/>
      <sheetName val="기성신청"/>
      <sheetName val="기성청구현황"/>
      <sheetName val="집"/>
      <sheetName val="관세,통관수수료,운반비"/>
      <sheetName val="KS-301_WBS"/>
      <sheetName val="I.일위대가목차"/>
      <sheetName val="수리계산(2021)"/>
      <sheetName val="1공구내역서(1)"/>
      <sheetName val="구조물"/>
      <sheetName val="DWG-CAB-I"/>
      <sheetName val="5. 차단기 용량계산"/>
      <sheetName val="배전반용량계산"/>
      <sheetName val="허용전류-IEC DATA"/>
      <sheetName val="5.1단가조사"/>
      <sheetName val="예가표"/>
      <sheetName val="항목등록"/>
      <sheetName val="000"/>
      <sheetName val="100"/>
      <sheetName val="본사업"/>
      <sheetName val="4.  단락전류의 계산"/>
      <sheetName val="월말"/>
      <sheetName val="허용전류-IEC"/>
      <sheetName val="참조(X)"/>
      <sheetName val="선로의 %임피던스 "/>
      <sheetName val="경비산출"/>
      <sheetName val="6.2.1 지하차도 조도계산"/>
      <sheetName val="48전력선_x0002__x0000_㣸"/>
      <sheetName val="포장재료집계표"/>
      <sheetName val="-몰탈콘크리트"/>
      <sheetName val="-배수구조물공토공"/>
      <sheetName val="횡배수관재료-"/>
      <sheetName val="계산서(직선부)"/>
      <sheetName val="콘크리트측구연장"/>
      <sheetName val="CAL."/>
      <sheetName val="insulation"/>
      <sheetName val="Architecture Work"/>
      <sheetName val="PipWT"/>
      <sheetName val="뜃맟뭁돽띿맟?-BLDG"/>
      <sheetName val="유화"/>
      <sheetName val="차도부수량집계표"/>
      <sheetName val="PumpSpec"/>
      <sheetName val="토공2"/>
      <sheetName val="청 구"/>
      <sheetName val="M5_S"/>
      <sheetName val="M6_S"/>
      <sheetName val="SRAM_CHIP"/>
      <sheetName val="SRAM_생산"/>
      <sheetName val="YLD"/>
      <sheetName val="토공대비"/>
      <sheetName val="롤러"/>
      <sheetName val="산출서집계"/>
      <sheetName val="대우단가(풍산)"/>
      <sheetName val="교통惨У԰_x0000_"/>
      <sheetName val="6.¾㉀ᩴ蛀"/>
      <sheetName val="WO"/>
      <sheetName val="구체"/>
      <sheetName val="관리비"/>
      <sheetName val="b_balju-단가단가단가"/>
      <sheetName val="3-1.일위대가집계표(교통시설물1)"/>
      <sheetName val="/_x0000_"/>
      <sheetName val="က_x0000_"/>
      <sheetName val="포장쌅"/>
      <sheetName val="직_x0005__x0000_"/>
      <sheetName val="[YES.XLS]/_x0000_"/>
      <sheetName val="지입재료비"/>
      <sheetName val="적요"/>
      <sheetName val="조정_x0014__x0008_"/>
      <sheetName val="_x0000__x0008__x0000__x0008__x0000__x0006__x0000__x0004_"/>
      <sheetName val="청주(철골발주의뢰서)"/>
      <sheetName val="Price List"/>
      <sheetName val="N閞㋁"/>
      <sheetName val="강관산출"/>
      <sheetName val="2000_11¿ù¼³餀㢘ԯ缀"/>
      <sheetName val="인건비_"/>
      <sheetName val="단양_00_아파트-세부내역"/>
      <sheetName val="Vari_by_Vendor"/>
      <sheetName val="_상부공통집계(총괄)"/>
      <sheetName val="일위대가표_(2)"/>
      <sheetName val="방음벽_기초_일반수량"/>
      <sheetName val="I_설계조건"/>
      <sheetName val="2007일위_"/>
      <sheetName val="토목일위_(83~)"/>
      <sheetName val="노무비_"/>
      <sheetName val="산#2-1_(2)"/>
      <sheetName val="현장관리비_"/>
      <sheetName val="BASIC_(2)"/>
      <sheetName val="입출재고현황_(2)"/>
      <sheetName val="Piping_Design_Data"/>
      <sheetName val="H_PILE수량"/>
      <sheetName val="8__안정검토"/>
      <sheetName val="중기조종사_단위단가"/>
      <sheetName val="제3장_기술업무"/>
      <sheetName val="A_견적"/>
      <sheetName val="5_정산서"/>
      <sheetName val="공사별_가중치_산출근거(토목)"/>
      <sheetName val="1_ÀüÂ÷¼±Á¶Á¤"/>
      <sheetName val="2_Á¶°¡¼±Á¶Á¤"/>
      <sheetName val="3_±ÞÀü¼±½Å¼³"/>
      <sheetName val="4_±ÞÀü¼±Ã¶°Å"/>
      <sheetName val="Oper_Amount"/>
      <sheetName val="자재_단가표"/>
      <sheetName val="내역서_"/>
      <sheetName val="7_1유효폭"/>
      <sheetName val="ES조서출력하기"/>
      <sheetName val="9.2.3 각 실별 조도계산(3단계)"/>
      <sheetName val="in"/>
      <sheetName val="VA橂⼸_x0005_"/>
      <sheetName val="총괄BOQ"/>
      <sheetName val="투찰(하수)"/>
      <sheetName val="전기일ꙭÀ_x0000_"/>
      <sheetName val="상행-교대(A1-A2)"/>
      <sheetName val="DT"/>
      <sheetName val="펌프차타설"/>
      <sheetName val="combi(wall)"/>
      <sheetName val="제잡비(주공종)"/>
      <sheetName val="(3.품질관리 시험 총괄표)"/>
      <sheetName val="2차공사"/>
      <sheetName val="일위대가 (PM)"/>
      <sheetName val="Picture"/>
      <sheetName val="내역통합"/>
      <sheetName val="매원개착터널총괄"/>
      <sheetName val="성토도수로현황"/>
      <sheetName val="master(2차)"/>
      <sheetName val="작용하중산정"/>
      <sheetName val="SPM(13.84)"/>
      <sheetName val="fitting"/>
      <sheetName val="Look-Up"/>
      <sheetName val="Units"/>
      <sheetName val="노임9월"/>
      <sheetName val="수량산출(통신선로)"/>
      <sheetName val="수량산출(여객장치)"/>
      <sheetName val="수량산출(전화)"/>
      <sheetName val="사업부배부A"/>
      <sheetName val="입력값1"/>
      <sheetName val="PBS"/>
      <sheetName val="SILICATE"/>
      <sheetName val="펌프장수량䈀嵪ԯ_x0000_缀"/>
      <sheetName val="펌프장수량㔀቎԰_x0000_缀"/>
      <sheetName val="펌프장수량ԯ_x0000_缀_x0000__x0000_"/>
      <sheetName val="배수설비"/>
      <sheetName val="°ø±¸¼Õ·_x0000_"/>
      <sheetName val="S0"/>
      <sheetName val="커튼월(pfg)"/>
      <sheetName val="당사실시1"/>
      <sheetName val="음료실행"/>
      <sheetName val="하도급선정의뢰_x0000__x0000_螨_x0000__x0000__x0000_ۈ"/>
      <sheetName val="48전력선로일挔"/>
      <sheetName val="FWBS7000,8000"/>
      <sheetName val="ANALYSER"/>
      <sheetName val="ring wall thickness"/>
      <sheetName val="공정표(전체)"/>
      <sheetName val="March"/>
      <sheetName val="깨기"/>
      <sheetName val="__"/>
      <sheetName val="시점부교대"/>
      <sheetName val="유첨헾】"/>
      <sheetName val="내역서(사업소)"/>
      <sheetName val="유역면적"/>
      <sheetName val="지불내역1"/>
      <sheetName val="집수정(1)"/>
      <sheetName val="직접비"/>
      <sheetName val="30신설일위대가"/>
      <sheetName val="30집계표"/>
      <sheetName val="지구단위계획"/>
      <sheetName val="00노임기준"/>
      <sheetName val="대비2"/>
      <sheetName val="패널"/>
      <sheetName val="ORIGN"/>
      <sheetName val="ASEM내역"/>
      <sheetName val="Tenants"/>
      <sheetName val="천마갑지"/>
      <sheetName val="수량산출서 갑지"/>
      <sheetName val="손료기준-공사부구두문의"/>
      <sheetName val="cost9702"/>
      <sheetName val="대창(장ԯ_x0000_"/>
      <sheetName val="암거 제원표-1단계"/>
      <sheetName val="참고자료"/>
      <sheetName val="단위"/>
      <sheetName val="1호철근량"/>
      <sheetName val="산출서"/>
      <sheetName val="49-11g"/>
      <sheetName val="49-11H"/>
      <sheetName val="PI_x0000__x0000_"/>
      <sheetName val="접지뀀Ῥ"/>
      <sheetName val="조정금액결과표 (차수별)"/>
      <sheetName val="4.고용보험"/>
      <sheetName val="ALINE"/>
      <sheetName val="ꢭ፺"/>
      <sheetName val="Nက_x0000_"/>
      <sheetName val="³ëÀ_x001f_"/>
      <sheetName val="되메우기공사"/>
      <sheetName val="배수로굴착공사"/>
      <sheetName val="법면보호공사"/>
      <sheetName val="보강공사"/>
      <sheetName val="본관기초굴착공사"/>
      <sheetName val="본관조경공사"/>
      <sheetName val="부지정지공사"/>
      <sheetName val="765SY부지정지공사"/>
      <sheetName val="옥외매설물공사"/>
      <sheetName val="중량물도로"/>
      <sheetName val="취수로굴착공사"/>
      <sheetName val="효암천이설"/>
      <sheetName val="b_gunmul"/>
      <sheetName val="b_balju (2)"/>
      <sheetName val="갑(계장)"/>
      <sheetName val="B"/>
      <sheetName val="010101"/>
      <sheetName val="방음벽 기초 일반헾】"/>
      <sheetName val="수주추정"/>
      <sheetName val="대전21토목내역서"/>
      <sheetName val="BID9697"/>
      <sheetName val="TNC(1안)"/>
      <sheetName val="전신환매도洸"/>
      <sheetName val="전신환매도永"/>
      <sheetName val="전신환매도欸"/>
      <sheetName val="공비대䠛"/>
      <sheetName val="CAPVC"/>
      <sheetName val="직원자료"/>
      <sheetName val="업종분류"/>
      <sheetName val="장비분류"/>
      <sheetName val="단가산출목록표"/>
      <sheetName val="국산화"/>
      <sheetName val="ARS"/>
      <sheetName val="집수정단"/>
      <sheetName val="960318-1"/>
      <sheetName val="sum"/>
      <sheetName val="F5"/>
      <sheetName val="#1환기구수량산출근거"/>
      <sheetName val="J直_x0000__x0000_"/>
      <sheetName val="인원계획-미화"/>
      <sheetName val="부분별수량산출(조합기초)"/>
      <sheetName val="시점교대"/>
      <sheetName val="설명서"/>
      <sheetName val="예정공정표"/>
      <sheetName val="3.2주형지지보"/>
      <sheetName val="x주형보 설계(3차로)"/>
      <sheetName val="부대tu"/>
      <sheetName val="우수공,맨홀,집수정"/>
      <sheetName val="2000.05"/>
      <sheetName val="적격"/>
      <sheetName val="BH"/>
      <sheetName val="방음벽 기초_x0005__x0000__x0000__x0000_"/>
      <sheetName val="foxz"/>
      <sheetName val="실㔀቎԰"/>
      <sheetName val="실︀껕ԯ"/>
      <sheetName val="실ԯ_x0000_缀"/>
      <sheetName val="금리׉"/>
      <sheetName val="실頀▀_xdc00_"/>
      <sheetName val="제㗇"/>
      <sheetName val="주차구丵〒_x0005__x0000_"/>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倀ᑙ"/>
      <sheetName val="1x"/>
      <sheetName val="栈᲋"/>
      <sheetName val="_xd810_᱓"/>
      <sheetName val="시공계_x0005_"/>
      <sheetName val="변경비_x0005__x0000_"/>
      <sheetName val="SANTOGO"/>
      <sheetName val="¹׃】_x0000_"/>
      <sheetName val="PIPE(UG)내역"/>
      <sheetName val="장비가동"/>
      <sheetName val="집계표(수정)"/>
      <sheetName val="잔여공사월별내역"/>
      <sheetName val="대비(최종이사회)"/>
      <sheetName val="공사비예비관리공감측설산출내역"/>
      <sheetName val="양식"/>
      <sheetName val="표지세로"/>
      <sheetName val="5.소모재료비"/>
      <sheetName val="전계가"/>
      <sheetName val="BH-1 (2)"/>
      <sheetName val="적정심사"/>
      <sheetName val="항목별내_xdee0_⪏"/>
      <sheetName val="항목별내賐⪏"/>
      <sheetName val="항목별내㳏"/>
      <sheetName val="항목별내"/>
      <sheetName val="견적2001(1분기)"/>
      <sheetName val="접지耀⧞"/>
      <sheetName val="접지_x0000__x0000_"/>
      <sheetName val="접지쀀ᗡ"/>
      <sheetName val="CA_x0000__x0000_"/>
      <sheetName val="FUSE_MCB"/>
      <sheetName val="총 원가계산"/>
      <sheetName val="장비부하"/>
      <sheetName val="역간(덕_동)"/>
      <sheetName val="역간(의-덕)"/>
      <sheetName val="단가대비표(SYS)"/>
      <sheetName val="제조노임"/>
      <sheetName val="ISBL-CIV"/>
      <sheetName val="품목현황"/>
      <sheetName val="산출(전기)"/>
      <sheetName val="집계표(건축전기)"/>
      <sheetName val="방송(체육관)"/>
      <sheetName val="수량산출내역1115"/>
      <sheetName val="99차량"/>
      <sheetName val="원가계산서(총괄)"/>
      <sheetName val="원가계산서(전기)"/>
      <sheetName val="원가계산서(소방)"/>
      <sheetName val="공종별집계표(총괄)"/>
      <sheetName val="원가계산서(공종별)"/>
      <sheetName val="원가계산서(공종별-전기,소방 분리)"/>
      <sheetName val="공종별집계표(전기)"/>
      <sheetName val="공종별집계표(소방)"/>
      <sheetName val="노임근거"/>
      <sheetName val="목록별산출서"/>
      <sheetName val="TRAY집계 (2)"/>
      <sheetName val="TRAY-근거 (2)"/>
      <sheetName val="제트팬집계표"/>
      <sheetName val="제트팬"/>
      <sheetName val="터널조명집계"/>
      <sheetName val="전등근거"/>
      <sheetName val="케이블(함양)"/>
      <sheetName val="케이블(울산)"/>
      <sheetName val="등기구"/>
      <sheetName val="접속재"/>
      <sheetName val="사갱조명집계"/>
      <sheetName val="전등근거 (2)"/>
      <sheetName val="케이블(함양) (2)"/>
      <sheetName val="등기구 (2)"/>
      <sheetName val="접속재 (2)"/>
      <sheetName val="4-1.비상경보설비공사 집계표"/>
      <sheetName val="4-2.비상경보설비공사"/>
      <sheetName val="5-1.비상콘센트설비공사 집계표"/>
      <sheetName val="5-2.비상콘센트설비공사"/>
      <sheetName val="6-1.표지등설비공사 집계표"/>
      <sheetName val="6-2.표지등설비공사"/>
      <sheetName val="7-1.시선유도등설비공사 집계표"/>
      <sheetName val="7-2.시선유도등설비공사"/>
      <sheetName val="산출집계 (2)"/>
      <sheetName val="목록별산출서 (2)"/>
      <sheetName val="옥외공동구 산출집계"/>
      <sheetName val="옥외공동구 산출서"/>
      <sheetName val="관리동 산출집계"/>
      <sheetName val="관리동 산출서"/>
      <sheetName val="환기소2 산출집계"/>
      <sheetName val="환기소2 산출서"/>
      <sheetName val="한전공사비"/>
      <sheetName val="산출-설비"/>
      <sheetName val="&lt;--"/>
      <sheetName val="LD"/>
      <sheetName val="직원투입계획"/>
      <sheetName val="토목변경"/>
      <sheetName val="B767"/>
      <sheetName val="남양주부대"/>
      <sheetName val="일위대가(가설԰"/>
      <sheetName val="하남내역"/>
      <sheetName val="공사비예산서"/>
      <sheetName val="천방교접속"/>
      <sheetName val="09년실적"/>
      <sheetName val="중사"/>
      <sheetName val="##내역서##"/>
      <sheetName val="식재출력용"/>
      <sheetName val="유지관리"/>
      <sheetName val="차단기 BACK DATA"/>
      <sheetName val="관급자재대"/>
      <sheetName val="계정과목"/>
      <sheetName val="8. 안_x0000__x0000__x0005_"/>
      <sheetName val="아파트저᝾"/>
      <sheetName val="아파트㾅"/>
      <sheetName val="건0_x0000_蠀"/>
      <sheetName val="금0_x0000_䠀"/>
      <sheetName val="금蠣㡎耀"/>
      <sheetName val="세정탑 설계"/>
      <sheetName val="강교(Sub)"/>
      <sheetName val="일반토공견적"/>
      <sheetName val="원형측구(B-type)"/>
      <sheetName val="돈"/>
      <sheetName val="내역금액적용"/>
      <sheetName val="비목코드"/>
      <sheetName val="DATA-1"/>
      <sheetName val="8공구 강재 수량"/>
      <sheetName val="단가표(전산)"/>
      <sheetName val="2219-SPOOL BOM"/>
      <sheetName val="종단계산"/>
      <sheetName val="짉譥"/>
      <sheetName val="ᣉᎍ"/>
      <sheetName val="OCM"/>
      <sheetName val="내역기준"/>
      <sheetName val="General_Data"/>
      <sheetName val="sum1_(2)"/>
      <sheetName val="Site_Expenses"/>
      <sheetName val="제원_설계조건"/>
      <sheetName val="일위대가_집계표"/>
      <sheetName val="단가표_"/>
      <sheetName val="공사비_내역_(가)"/>
      <sheetName val="FO"/>
      <sheetName val="Summary Sheet"/>
      <sheetName val="_x0005__x0006__x0008__x0003_"/>
      <sheetName val="_x0000_ _x0000__x0006__x0000__x0006_"/>
      <sheetName val="제품橂"/>
      <sheetName val="일위집계(기존)"/>
      <sheetName val="북제주-표지"/>
      <sheetName val="COVERSHEET"/>
      <sheetName val="영구청af헾"/>
      <sheetName val="영구청af薸"/>
      <sheetName val="실행내역 "/>
      <sheetName val="참조 (2)"/>
      <sheetName val="7.PILE  (돌출)"/>
      <sheetName val="돈암사업"/>
      <sheetName val="단면A-A(TR)"/>
      <sheetName val="ÀÔ낼㝗ﰀ㝗"/>
      <sheetName val="10.Ã¶丵⾥_x0005__x0000__x0000_"/>
      <sheetName val="ÀÔԀ_x0000_缀_x0000_"/>
      <sheetName val="Á¶µµ°è»ê¼­ (헾⼵_x0005__x0000_"/>
      <sheetName val="10.Ã¶堨û丵⽏_x0005__x0000_"/>
      <sheetName val="Á¶µµ°è»ê¼­ (堨û丵⽏_x0005_"/>
      <sheetName val="설계내역2"/>
      <sheetName val="제안서"/>
      <sheetName val="행정표준(1)"/>
      <sheetName val="행정표준(2)"/>
      <sheetName val="증감䈀ᅪ"/>
      <sheetName val="제수午_x0013_ὐ"/>
      <sheetName val="[YES.XLS][YES.XLS]4/_x0000_䠀"/>
      <sheetName val="[YES.XLS][YES.XLS]4쌇栅/"/>
      <sheetName val="도면자료제출일정"/>
      <sheetName val="5정거장"/>
      <sheetName val="1-3길내기"/>
      <sheetName val="형틀공사"/>
      <sheetName val="옹벽수량萘_x0013_"/>
      <sheetName val="수"/>
      <sheetName val="6차2회변경내역서"/>
      <sheetName val="자재단가_x0005_"/>
      <sheetName val="총괄집ᨈꥬ"/>
      <sheetName val="총괄집_x0000__x0000_"/>
      <sheetName val="1.3.1절점좌표"/>
      <sheetName val="1.1설계기준"/>
      <sheetName val="변경비_x0000__x0000_Ѡ"/>
      <sheetName val="가제당공사비"/>
      <sheetName val="기초처리공사비"/>
      <sheetName val="°ø»ç¿ø°¡°è牨-犬-"/>
      <sheetName val="전체내역갑지"/>
      <sheetName val="실행내역서 (조경)"/>
      <sheetName val="전체실적"/>
      <sheetName val="SAMPLE"/>
      <sheetName val="7.경제성결과"/>
      <sheetName val="기성내역(건축)"/>
      <sheetName val="산#3-1"/>
      <sheetName val="산#3-2"/>
      <sheetName val="배관BM(일반)"/>
      <sheetName val="산#3-2-2"/>
      <sheetName val="Á¤»ê¹°·®︀웕"/>
      <sheetName val="조도계산서1"/>
      <sheetName val="고창터널(고창방향䈀"/>
      <sheetName val="설계서(7)"/>
      <sheetName val="교대일반수량"/>
      <sheetName val="Formulas &amp; Tables"/>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15.공량산출근거서"/>
      <sheetName val="교각토공"/>
      <sheetName val="작업내역"/>
      <sheetName val="방지책개소별명세"/>
      <sheetName val="J형측구단위수량"/>
      <sheetName val="동원인원계획표"/>
      <sheetName val="N賃率_職"/>
      <sheetName val="영구峤"/>
      <sheetName val="단가_x0005__x0000_"/>
      <sheetName val="영구_x0005_"/>
      <sheetName val="영구射"/>
      <sheetName val="영구嶄"/>
      <sheetName val="임시전기공사설계서"/>
      <sheetName val="도시가스현황"/>
      <sheetName val="견적의뢰"/>
      <sheetName val="LG제품"/>
      <sheetName val="Priorities"/>
      <sheetName val="사전공헾"/>
      <sheetName val="사전공颙"/>
      <sheetName val="원가계산서 (2)"/>
      <sheetName val="관로토공"/>
      <sheetName val="우수관"/>
      <sheetName val="지선량"/>
      <sheetName val="10_Ã¶丵⾥"/>
      <sheetName val="10_Ã¶堨û丵⽏"/>
      <sheetName val="Á¶µµ°è»ê¼­_(堨û丵⽏"/>
      <sheetName val="Á¶µµ°è»ê¼­_(헾⼵"/>
      <sheetName val="설계수량"/>
      <sheetName val="N︀軕"/>
      <sheetName val="전체총괄"/>
      <sheetName val="토적계산서"/>
      <sheetName val="A공구"/>
      <sheetName val="OVERALL CURVE"/>
      <sheetName val="별표집계"/>
      <sheetName val="재료집계표"/>
      <sheetName val="반포2차"/>
      <sheetName val="2004상반기"/>
      <sheetName val="조정율"/>
      <sheetName val="주공 갑지"/>
      <sheetName val="LH3 동양시스템"/>
      <sheetName val="평균물량산출서"/>
      <sheetName val="49단_x0005_"/>
      <sheetName val="49단煀"/>
      <sheetName val="KSTAR-M"/>
      <sheetName val="CRUDE RE-bar"/>
      <sheetName val="옥외배관기본공량"/>
      <sheetName val="3-4호기 내역서"/>
      <sheetName val="평형공사비"/>
      <sheetName val="토공검토G"/>
      <sheetName val="미지급금"/>
      <sheetName val="귀래 설계 공내역서"/>
      <sheetName val="철근량_검토"/>
      <sheetName val="기술자료_(연수)"/>
      <sheetName val="CABdata"/>
      <sheetName val="입찰결과(DATA_x0000_"/>
      <sheetName val="49"/>
      <sheetName val="공사비PK5월"/>
      <sheetName val="간접비(1)"/>
      <sheetName val="공종별집계표"/>
      <sheetName val="치수표"/>
      <sheetName val="3_바닥판설계1"/>
      <sheetName val="Ampecity_Data"/>
      <sheetName val="견적서(대외)_(2)"/>
      <sheetName val="1_¼³°è±âÁØ"/>
      <sheetName val="3_¹Ù´ÚÆÇ¼³°è"/>
      <sheetName val="2__µ¿·Â¼³ºñ_°ø»ç"/>
      <sheetName val="3__Á¶¸í¼³ºñ°ø»ç"/>
      <sheetName val="4__Á¢Áö¼³ºñ°ø»ç"/>
      <sheetName val="5__Åë½Å¼³ºñ_°ø»ç"/>
      <sheetName val="6__Àü±â¹æ½Ä¼³ºñ°ø»ç"/>
      <sheetName val="6_Àü±â¹æ½Ä_¼³ºñ°ø»ç(2)"/>
      <sheetName val="7_¹æÈ£¼³ºñ°ø»ç"/>
      <sheetName val="8_°¡¼³Àü±â°ø»ç"/>
      <sheetName val="8__¾ÈÁ¤°ËÅä"/>
      <sheetName val="°ßÀû¼­(´ë¿Ü)_(2)"/>
      <sheetName val="6PILE__(µ¹Ãâ)"/>
      <sheetName val="Upgrades_pricing"/>
      <sheetName val="산재_안전"/>
      <sheetName val="노무비_경비"/>
      <sheetName val="소상_&quot;1&quot;"/>
      <sheetName val="[YES.XLS]신표司/"/>
      <sheetName val="[YES.XLS][YES.XLS]신표司/"/>
      <sheetName val="[YES.XLS][YES.XLS][YES.XLS]신표司/"/>
      <sheetName val="횡 연장"/>
      <sheetName val="여주,이천(명세)"/>
      <sheetName val="N¬_x0000_"/>
      <sheetName val="계약서"/>
      <sheetName val="토공A1"/>
      <sheetName val="단가산출2"/>
      <sheetName val="DS-최종"/>
      <sheetName val="설비공사"/>
      <sheetName val="(4-2)열관류값-2"/>
      <sheetName val="신안설계"/>
      <sheetName val="업체선정"/>
      <sheetName val="실행집계장"/>
      <sheetName val="투찰집계장"/>
      <sheetName val="토목총괄내역서"/>
      <sheetName val="총괄집계"/>
      <sheetName val="하도사항"/>
      <sheetName val="실행별지"/>
      <sheetName val="하도잡비"/>
      <sheetName val="토공부대"/>
      <sheetName val="철콘부대"/>
      <sheetName val="연약부대"/>
      <sheetName val="철골부대"/>
      <sheetName val="철공견갑"/>
      <sheetName val="철골견적"/>
      <sheetName val="토공견갑"/>
      <sheetName val="토공견적"/>
      <sheetName val="철콘견갑"/>
      <sheetName val="철콘견적"/>
      <sheetName val="연약견갑"/>
      <sheetName val="연약견적"/>
      <sheetName val="부대샘플"/>
      <sheetName val="777"/>
      <sheetName val="cross beam"/>
      <sheetName val="2.단면가정"/>
      <sheetName val="가속도응답스펙트럼(Sa)및속도응답스펙트럼(Sv)"/>
      <sheetName val="12"/>
      <sheetName val="이름"/>
      <sheetName val="4,5,6,7,8"/>
      <sheetName val="옹벽1"/>
      <sheetName val="설계흐름도"/>
      <sheetName val="명단"/>
      <sheetName val="배수내역 (2)"/>
      <sheetName val="배수및구조물공1"/>
      <sheetName val="앨범표지"/>
      <sheetName val="3차준공"/>
      <sheetName val="제조부문배부"/>
      <sheetName val="XREF"/>
      <sheetName val="[YES.XLS][YES.XLS][YES.XLS]4/_x0000_䠀"/>
      <sheetName val="[YES.XLS][YES.XLS][YES.XLS]4쌇栅/"/>
      <sheetName val="시공업체명부"/>
      <sheetName val="Direct (공사비대비)"/>
      <sheetName val="J__LOTUS_9605P_BB_C_BD_OUT_YE_2"/>
      <sheetName val="평당자료"/>
      <sheetName val="기둥"/>
      <sheetName val="저판(버림100)"/>
      <sheetName val="익산"/>
      <sheetName val="산출근거1"/>
      <sheetName val="관정비교"/>
      <sheetName val="기계단가"/>
      <sheetName val="PI植ď"/>
      <sheetName val="수습"/>
      <sheetName val="VA_x0000__x0000__x0005_"/>
      <sheetName val="산정기준"/>
      <sheetName val="손익차9월2"/>
      <sheetName val="포장면적산출"/>
      <sheetName val="포장수량집계"/>
      <sheetName val="토적계산"/>
      <sheetName val="96 능제취입"/>
      <sheetName val="M+1"/>
      <sheetName val="광,철광석 사용량(2000)"/>
      <sheetName val="포,철광석 사용량(2000)"/>
      <sheetName val="91,92황산"/>
      <sheetName val="일대-1"/>
      <sheetName val="중질쓰레기"/>
      <sheetName val="장비내역서"/>
      <sheetName val="주현(해보)"/>
      <sheetName val="철물"/>
      <sheetName val="기계경비산출"/>
      <sheetName val="시멘트 모래 수량산출"/>
      <sheetName val="간접비계산"/>
      <sheetName val="제일"/>
      <sheetName val="기중"/>
      <sheetName val="일위2"/>
      <sheetName val="BOX단위철근"/>
      <sheetName val="역T형교대舨&quot;헾⾪_x0005__x0000_"/>
      <sheetName val="스포회원매출"/>
      <sheetName val="배출수지B"/>
      <sheetName val="D-RMIL"/>
      <sheetName val="찍기"/>
      <sheetName val="재료-CODE"/>
      <sheetName val="내역_FILE"/>
      <sheetName val="9.2단가산출서"/>
      <sheetName val="손료"/>
      <sheetName val="Stem Footing"/>
      <sheetName val="전산소모"/>
      <sheetName val="확정실적"/>
      <sheetName val="일반수량산출"/>
      <sheetName val="심사계산"/>
      <sheetName val="심사물량"/>
      <sheetName val="검사조堀"/>
      <sheetName val="2공종별예산조서"/>
      <sheetName val="123"/>
      <sheetName val="공사비내역 p1"/>
      <sheetName val="일위대가표(DEEP)"/>
      <sheetName val="배수공집계표"/>
      <sheetName val="5.À_xdcc0_脹¿"/>
      <sheetName val="5.À_x0000__x0000__x0005_"/>
      <sheetName val="5.À贠脹¿"/>
      <sheetName val="검사조_xd800_"/>
      <sheetName val="청주-교대(A1)"/>
      <sheetName val="pile bearing capa &amp; arrenge"/>
      <sheetName val="BEQ내역"/>
      <sheetName val="일위대가(4층원격)"/>
      <sheetName val="PILE"/>
      <sheetName val="수목데이타"/>
      <sheetName val="단가순번"/>
      <sheetName val="수출가격"/>
      <sheetName val="일반전기"/>
      <sheetName val="bCord공정"/>
      <sheetName val="d수량"/>
      <sheetName val="e대가"/>
      <sheetName val="g단가"/>
      <sheetName val="h집계"/>
      <sheetName val="증감내역서"/>
      <sheetName val="관경별내역서"/>
      <sheetName val="신천3호용수로"/>
      <sheetName val="목록표"/>
      <sheetName val="전체공사"/>
      <sheetName val="유첨#ᰖ"/>
      <sheetName val="22수"/>
      <sheetName val="22단"/>
      <sheetName val="49단"/>
      <sheetName val="기별"/>
      <sheetName val="단가 (2)"/>
      <sheetName val="SUS"/>
      <sheetName val="금액내역㠀"/>
      <sheetName val="계약ITEM"/>
      <sheetName val="Ⅱ1-0타"/>
      <sheetName val="POOM_MOTO2"/>
      <sheetName val="ꠀ"/>
      <sheetName val="J__LOTUS_9605P_BB_C_BD_OUT_YE_3"/>
      <sheetName val="J__LOTUS_9605P_BB_C_BD_OUT_YE_4"/>
      <sheetName val="J__LOTUS_9605P_BB_C_BD_OUT_YE_5"/>
      <sheetName val="J__LOTUS_9605P_BB_C_BD_OUT_YE_6"/>
      <sheetName val="N᠀旸"/>
      <sheetName val="3F"/>
      <sheetName val="전기2က_x0000_"/>
      <sheetName val="교량현황"/>
      <sheetName val="1_x0005_"/>
      <sheetName val="중기비"/>
      <sheetName val="LANGUAGE"/>
      <sheetName val="1-최종안"/>
      <sheetName val="사업분석-분양가결정"/>
      <sheetName val="지중자재단가"/>
      <sheetName val="부하집계"/>
      <sheetName val="PROCESS"/>
      <sheetName val="dongia (2)"/>
      <sheetName val="gtrinh"/>
      <sheetName val="lam-moi"/>
      <sheetName val="chitiet"/>
      <sheetName val="giathanh1"/>
      <sheetName val="DONGIA"/>
      <sheetName val="thao-go"/>
      <sheetName val="TH XL"/>
      <sheetName val="VC"/>
      <sheetName val="Tiepdia"/>
      <sheetName val="CHITIET VL-NC"/>
      <sheetName val="INS-SHEET"/>
      <sheetName val="CAL(1)."/>
      <sheetName val="수종별인자"/>
      <sheetName val="22단傠"/>
      <sheetName val="22단圬"/>
      <sheetName val="Sheet2 (2)"/>
      <sheetName val="갑지(0_x0000_頀"/>
      <sheetName val="갑지(저妶瘍"/>
      <sheetName val="갑지(濪瘊"/>
      <sheetName val="갑지(᐀ባ혀"/>
      <sheetName val="입출재고현황 (2_x0010_"/>
      <sheetName val="갑지(᠀̨瘗"/>
      <sheetName val="갑지(栀ৢ瘊"/>
      <sheetName val="갑지(ꀀ㱹瘆"/>
      <sheetName val="갑지(쐂饣/"/>
      <sheetName val="가압장(토목)"/>
      <sheetName val="시운전연료비"/>
      <sheetName val="기타"/>
      <sheetName val="Tool"/>
      <sheetName val="도급FORM"/>
      <sheetName val="국내"/>
      <sheetName val="참고자료등록"/>
      <sheetName val="하자보수보증자료"/>
      <sheetName val="ASP"/>
      <sheetName val="교사기준면적(중)"/>
      <sheetName val="메뉴"/>
      <sheetName val="부대공사"/>
      <sheetName val="인부노임"/>
      <sheetName val="노임조서"/>
      <sheetName val="노무비(DB)"/>
      <sheetName val="물집"/>
      <sheetName val="단가입력창"/>
      <sheetName val="공종단가표 "/>
      <sheetName val="시행후면적"/>
      <sheetName val="수지예산"/>
      <sheetName val="진흥지역조서(구역밖)"/>
      <sheetName val="위치�ᢘ"/>
      <sheetName val="Mc_x0000_"/>
      <sheetName val="철거 일위대가(2_x0000__x0000__x0005__x0000_꼀"/>
      <sheetName val="Mc"/>
      <sheetName val="A_x0005_þ"/>
      <sheetName val="전체-원가분리내역"/>
      <sheetName val="잡철단가대비"/>
      <sheetName val="1_설계조건1"/>
      <sheetName val="1_수인터널1"/>
      <sheetName val="2__동력설비_공사1"/>
      <sheetName val="3__조명설비공사1"/>
      <sheetName val="4__접지설비공사1"/>
      <sheetName val="5__통신설비_공사1"/>
      <sheetName val="6__전기방식설비공사1"/>
      <sheetName val="6_전기방식_설비공사(2)1"/>
      <sheetName val="7_방호설비공사1"/>
      <sheetName val="8_가설전기공사1"/>
      <sheetName val="2000_11월설계내역1"/>
      <sheetName val="전선_및_전선관1"/>
      <sheetName val="준검_내역서1"/>
      <sheetName val="-_INFORMATION_-1"/>
      <sheetName val="5호광장_(만점)1"/>
      <sheetName val="인천국제_(만점)_(2)1"/>
      <sheetName val="외주대비_-석축1"/>
      <sheetName val="외주대비-구조물_(2)1"/>
      <sheetName val="견적표지_(3)1"/>
      <sheetName val="단면_(2)1"/>
      <sheetName val="단가_및_재료비1"/>
      <sheetName val="수목데이타_1"/>
      <sheetName val="변압기_및_발전기_용량1"/>
      <sheetName val="설_계1"/>
      <sheetName val="3BL공동구_수량1"/>
      <sheetName val="Sheet1_(2)1"/>
      <sheetName val="IMP_(REACTOR)1"/>
      <sheetName val="1_설계기준1"/>
      <sheetName val="토공_total"/>
      <sheetName val="BOX_본체"/>
      <sheetName val="소포내역_(2)"/>
      <sheetName val="당초수문"/>
      <sheetName val="분야별 집계표"/>
      <sheetName val="인테리어"/>
      <sheetName val="원가계산서(인테리어)"/>
      <sheetName val="공종별집계표(인테리어)"/>
      <sheetName val="공종별내역서(인테리어)"/>
      <sheetName val="원가계산서(기계설비)"/>
      <sheetName val="공종별집계표(기계설비)"/>
      <sheetName val="공종별내역서(기계설비)"/>
      <sheetName val="원가(전기)"/>
      <sheetName val="총괄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ÃÑÁý°è-룓"/>
      <sheetName val="J__LOTUS_9605P_BB_C_BD_OUT_YE_7"/>
      <sheetName val="J__LOTUS_9605P_BB_C_BD_OUT_YE_8"/>
      <sheetName val="하도급선정의뢰桑〒_x0005__x0000__x0000__x0000_"/>
      <sheetName val="내역서(건축)"/>
      <sheetName val="2006기계䈌ᅪ԰_x0000_缀"/>
      <sheetName val="방송일위대가"/>
      <sheetName val="준공내역서(을)"/>
      <sheetName val="2.노무비명欐_x0016_歜_x0016_丵⽃"/>
      <sheetName val="2.노무비명烨$橂⽲_x0005__x0000_"/>
      <sheetName val="자재노임단가"/>
      <sheetName val="크레인5ton"/>
      <sheetName val="단가산출-2"/>
      <sheetName val="기초수량-1"/>
      <sheetName val="단가산출-1"/>
      <sheetName val="??????"/>
      <sheetName val="LKVL-CK-HT-GD1"/>
      <sheetName val="검색"/>
      <sheetName val="9-1차_x0005__x0000_"/>
      <sheetName val="골재및자재집계표"/>
      <sheetName val="배수통관(좌)"/>
      <sheetName val="특2호하천산근"/>
      <sheetName val="특2호부관하천산근"/>
      <sheetName val="금액결醐"/>
      <sheetName val="Summar헾】_x0005__x0000__x0000__x0000__x0000_"/>
      <sheetName val="Summar"/>
      <sheetName val="Summar䡲ぞ_x0000_"/>
      <sheetName val="22전선(P)"/>
      <sheetName val="22전선(L)"/>
      <sheetName val="22전선(R)"/>
      <sheetName val="총괄원가  (2)"/>
      <sheetName val="변경공종별집계표"/>
      <sheetName val="변경공종별내역서"/>
      <sheetName val="변경공종별집계표(관급)"/>
      <sheetName val="변경공종별내역서(관급)"/>
      <sheetName val="내역(2000년)"/>
      <sheetName val="보차도경계석수량"/>
      <sheetName val="현장유지관리비"/>
      <sheetName val="A-8 PD(도로중앙)"/>
      <sheetName val="우수맨홀토공단위수량"/>
      <sheetName val="방류관거토적표"/>
      <sheetName val="통계연보"/>
      <sheetName val="폐토수익화_"/>
      <sheetName val="Parts"/>
      <sheetName val="Menu A"/>
      <sheetName val="도로구조공사비"/>
      <sheetName val="도로토공공사비"/>
      <sheetName val="여수토공사비"/>
      <sheetName val="(포장)BOQ-실적공사"/>
      <sheetName val="철거단가"/>
      <sheetName val="토공(우물통,기타)_2"/>
      <sheetName val="1_범위2"/>
      <sheetName val="2_편성2"/>
      <sheetName val="6_GAS2"/>
      <sheetName val="노임단가(08_01)2"/>
      <sheetName val="기성공문_(2)2"/>
      <sheetName val="철콘기성청구서_(2)2"/>
      <sheetName val="공종별집계표(건축)_(2)2"/>
      <sheetName val="형틀공사기성_(2)2"/>
      <sheetName val="조적기성청구서__2"/>
      <sheetName val="공종별집계표(조적)_2"/>
      <sheetName val="미장기성청구서_2"/>
      <sheetName val="공종별집계표(미장_방수)2"/>
      <sheetName val="하도급각서_(2)2"/>
      <sheetName val="하도급계좌입금의뢰서_2"/>
      <sheetName val="1_범위"/>
      <sheetName val="2_편성"/>
      <sheetName val="6_GAS"/>
      <sheetName val="노임단가(08_01)"/>
      <sheetName val="기성공문_(2)"/>
      <sheetName val="철콘기성청구서_(2)"/>
      <sheetName val="공종별집계표(건축)_(2)"/>
      <sheetName val="형틀공사기성_(2)"/>
      <sheetName val="조적기성청구서__"/>
      <sheetName val="공종별집계표(조적)_"/>
      <sheetName val="미장기성청구서_"/>
      <sheetName val="공종별집계표(미장_방수)"/>
      <sheetName val="하도급각서_(2)"/>
      <sheetName val="하도급계좌입금의뢰서_"/>
      <sheetName val="토공(우물통,기타)_1"/>
      <sheetName val="1_범위1"/>
      <sheetName val="2_편성1"/>
      <sheetName val="6_GAS1"/>
      <sheetName val="노임단가(08_01)1"/>
      <sheetName val="기성공문_(2)1"/>
      <sheetName val="철콘기성청구서_(2)1"/>
      <sheetName val="공종별집계표(건축)_(2)1"/>
      <sheetName val="형틀공사기성_(2)1"/>
      <sheetName val="조적기성청구서__1"/>
      <sheetName val="공종별집계표(조적)_1"/>
      <sheetName val="미장기성청구서_1"/>
      <sheetName val="공종별집계표(미장_방수)1"/>
      <sheetName val="하도급각서_(2)1"/>
      <sheetName val="하도급계좌입금의뢰서_1"/>
      <sheetName val="7.수량산출"/>
      <sheetName val="6.수량계산"/>
      <sheetName val="무시"/>
      <sheetName val="電磁弁LIST"/>
      <sheetName val="PLG"/>
      <sheetName val="외자배분"/>
      <sheetName val="외자내역"/>
      <sheetName val="주요재료비(원본)"/>
      <sheetName val="교량"/>
      <sheetName val="설치 일위대가(4԰"/>
      <sheetName val="갑지(0"/>
      <sheetName val="갑지("/>
      <sheetName val="단ူ"/>
      <sheetName val="화재 탐지_x0005_"/>
      <sheetName val="1공구 건정토건_xd803_ᑷᰀ"/>
      <sheetName val="단위중기"/>
      <sheetName val="B1(반포1차)"/>
      <sheetName val="부안변전"/>
      <sheetName val="외"/>
      <sheetName val="전차선로 물֮_x0000_"/>
      <sheetName val="J__LOTUS_9605P_BB_C_BD_OUT_YE_9"/>
      <sheetName val="내역단가"/>
      <sheetName val="J__LOTUS_9605P_BB_C_BD_OUT_Y_10"/>
      <sheetName val="포장공사"/>
      <sheetName val="목공사품의서"/>
      <sheetName val="esc(건축)"/>
      <sheetName val="옥룡잡비"/>
      <sheetName val="재무가정"/>
      <sheetName val="건물현황"/>
      <sheetName val="대목"/>
      <sheetName val="철거산출徸〒"/>
      <sheetName val="원안"/>
      <sheetName val="2.노무비명세서頀塔攀๦0_x0000_뀀"/>
      <sheetName val="2.노무비명세서Ç_x0000__x0000__x0000_ꨀ"/>
      <sheetName val="노임2"/>
      <sheetName val="단가(추가)"/>
      <sheetName val="일위대가(추가)"/>
      <sheetName val="2.노무비명세서Ç_x0000_렀_x0013__x0000__x0000_砀"/>
      <sheetName val="갑지(쐃/"/>
      <sheetName val="갑지(쐎/"/>
      <sheetName val="공감비"/>
      <sheetName val="도급,하도급 예정금액"/>
      <sheetName val="관급원내역"/>
      <sheetName val="기က_x0000_退"/>
      <sheetName val="Cover Sht"/>
      <sheetName val="총괄집계 "/>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자재단가徸"/>
      <sheetName val="수안보-๿〚_x0005__x0000_"/>
      <sheetName val="금액내역헾"/>
      <sheetName val="자재단가尜"/>
      <sheetName val="NAIL단가산출"/>
      <sheetName val="수안보-挔_x0012_竖め"/>
      <sheetName val="자재단가헾"/>
      <sheetName val="자재단가丵"/>
      <sheetName val="하수실행"/>
      <sheetName val="공종별자재"/>
      <sheetName val="하중재하"/>
      <sheetName val="[YES.XLS]4/_x0000_䠀"/>
      <sheetName val="[YES.XLS]4쌇栅/"/>
      <sheetName val="내역갑지"/>
      <sheetName val="INSTR"/>
      <sheetName val="시멘트,모래"/>
      <sheetName val="3련 B梯"/>
      <sheetName val="각사별공사비분개 "/>
      <sheetName val="산근1,2"/>
      <sheetName val="단위량"/>
      <sheetName val="재료집계표2"/>
      <sheetName val="토적집계표"/>
      <sheetName val="산출1-수변전"/>
      <sheetName val="산출1-전력"/>
      <sheetName val="산출6-TRAY"/>
      <sheetName val="산출7-본선1)"/>
      <sheetName val="산출7-본선2"/>
      <sheetName val="산출7-본선3"/>
      <sheetName val="처리단락"/>
      <sheetName val="수로단위수량"/>
      <sheetName val="전도품의"/>
      <sheetName val="비용적자료"/>
      <sheetName val="원가&amp;하도급원가"/>
      <sheetName val="1.1 본체"/>
      <sheetName val="토목 (2)"/>
      <sheetName val="인력터파기"/>
      <sheetName val="내역(설계,도급)정이준"/>
      <sheetName val="L형옹벽단위수량(35)"/>
      <sheetName val="L형옹벽단위수량(25)"/>
      <sheetName val="횡배수관설치현황"/>
      <sheetName val="을 2"/>
      <sheetName val="을 1"/>
      <sheetName val="EQUI_x0000__x0000__x0005_"/>
      <sheetName val="N⿡"/>
      <sheetName val="예산倀ヸ_x001c_"/>
      <sheetName val="전동기"/>
      <sheetName val="JUCK֕_x0000_缀"/>
      <sheetName val="비용"/>
      <sheetName val="터널(토공)"/>
      <sheetName val="IPS0823"/>
      <sheetName val="공사비집_x0005_"/>
      <sheetName val="가공사"/>
      <sheetName val="EVALUATE물량산출서"/>
      <sheetName val="스라브"/>
      <sheetName val="보온자재단가표"/>
      <sheetName val="94"/>
      <sheetName val="안전시설"/>
      <sheetName val="20-25"/>
      <sheetName val="설치자재"/>
      <sheetName val="단중"/>
      <sheetName val="적용단가"/>
      <sheetName val="예산M2"/>
      <sheetName val="2.수량산출"/>
      <sheetName val="IBL-C"/>
      <sheetName val="변경_x0005__x0006__x0004__x0004_"/>
      <sheetName val="_x0000__x0002__x0000__x0007__x0000__x0004__x0000__x0007__x0000_"/>
      <sheetName val="8. _x0005__x0000__x0000_"/>
      <sheetName val="MEMBER"/>
      <sheetName val="공사별 가중치0_x0000_ꀀâ_x0000__x0000_鬀ӊ㰞"/>
      <sheetName val="말뚝설계"/>
      <sheetName val="입력자료"/>
      <sheetName val="steam table"/>
      <sheetName val="BM"/>
      <sheetName val="05.18"/>
      <sheetName val="5.28"/>
      <sheetName val="FLANGE"/>
      <sheetName val="dwn"/>
      <sheetName val="PIPE(A)"/>
      <sheetName val="계화배수(3대)"/>
      <sheetName val="일"/>
      <sheetName val="한일양산"/>
      <sheetName val="Manual Valve List"/>
      <sheetName val="5.전사투자계획종함안"/>
      <sheetName val="점검_x0000__x0000_"/>
      <sheetName val="평가자13"/>
      <sheetName val="기본입력"/>
      <sheetName val="½Å±ÔÇ_x0000__x0000_Ā"/>
      <sheetName val="가격"/>
      <sheetName val="List Of Values"/>
      <sheetName val="Version Control"/>
      <sheetName val="가로등산출서 (작업1)"/>
      <sheetName val="ÅÍÆÄ±â¹×Àç·"/>
      <sheetName val="횡분배정리(DB)"/>
      <sheetName val="방음벽기초-수량"/>
      <sheetName val="수량산출기초(케블등)"/>
      <sheetName val="작성양식"/>
      <sheetName val="품-(주)코①"/>
      <sheetName val="103동"/>
      <sheetName val=" 갑지"/>
      <sheetName val="member design"/>
      <sheetName val="soil bearing check"/>
      <sheetName val="교량data"/>
      <sheetName val="금액_x0000__x0000_鱀"/>
      <sheetName val="금액׃⼷_x0000_"/>
      <sheetName val="1차증가원가怀፵"/>
      <sheetName val="연砀⪜︀"/>
      <sheetName val="연ࠀᢝ䰀"/>
      <sheetName val="신호등"/>
      <sheetName val="미관등"/>
      <sheetName val="Chi tiet"/>
      <sheetName val="포장직선구간"/>
      <sheetName val="»êÃâ¸ñ·ÏÇ¥"/>
      <sheetName val="Æ÷ÀåÁ÷¼±±¸°£"/>
      <sheetName val="ÀÏÀ§´ë°¡¸ñÂ÷"/>
      <sheetName val="2F È¸ÀÇ½Ç°ßÀû(5_14 ÀÏ´ë)"/>
      <sheetName val="J__LOTUS_9605P_BB_C_BD_OUT_Y_11"/>
      <sheetName val="코드일람표"/>
      <sheetName val="CABLE SIZE-1"/>
      <sheetName val="No.2LAB Unit"/>
      <sheetName val="약ྀ︁"/>
      <sheetName val="당초토량산출서"/>
      <sheetName val="1~6 설계조건...."/>
      <sheetName val="공문(신)"/>
      <sheetName val="장비사양"/>
      <sheetName val="경사수로"/>
      <sheetName val="¼ö¸ñ´헾⿨_x0005_"/>
      <sheetName val="100만평"/>
      <sheetName val="평야부단가"/>
      <sheetName val="개요입력"/>
      <sheetName val="수량기준"/>
      <sheetName val="단가기준"/>
      <sheetName val="품목단가"/>
      <sheetName val="직접경비호표"/>
      <sheetName val="감시제어"/>
      <sheetName val="목차임시"/>
      <sheetName val="유리"/>
      <sheetName val="가격표"/>
      <sheetName val="건축외주"/>
      <sheetName val="시장성초안camera"/>
      <sheetName val="DATA(광속)"/>
      <sheetName val="토목품셈"/>
      <sheetName val="의჉_x0000_쀀"/>
      <sheetName val="Imp-Data"/>
      <sheetName val="내역서 (1차)"/>
      <sheetName val="¿¹Á¤(3က"/>
      <sheetName val="포장자재집계표"/>
      <sheetName val="洊⍩"/>
      <sheetName val="_xd808_⢉"/>
      <sheetName val="砈ẋ"/>
      <sheetName val="단목"/>
      <sheetName val="토목수량"/>
      <sheetName val="_x0001__x0000_"/>
      <sheetName val="1-"/>
      <sheetName val="1"/>
      <sheetName val="1_x0008_"/>
      <sheetName val="1g"/>
      <sheetName val="㠈⎗"/>
      <sheetName val="⢔"/>
      <sheetName val="᠇Ẓ"/>
      <sheetName val="1ì"/>
      <sheetName val="1º"/>
      <sheetName val="謂ⷄ"/>
      <sheetName val="ꠀ⢄"/>
      <sheetName val="⠊⢌"/>
      <sheetName val="了"/>
      <sheetName val="1"/>
      <sheetName val="1_x0018_"/>
      <sheetName val="栉ᶆ"/>
      <sheetName val=" ᧡"/>
      <sheetName val="1P"/>
      <sheetName val="1("/>
      <sheetName val="1@"/>
      <sheetName val="1 "/>
      <sheetName val="10"/>
      <sheetName val="⠖㔺"/>
      <sheetName val="砖㖌"/>
      <sheetName val="1è"/>
      <sheetName val="1_x001e_"/>
      <sheetName val="1`"/>
      <sheetName val="1"/>
      <sheetName val="1°"/>
      <sheetName val="목창호"/>
      <sheetName val="포장공총괄수량집계표"/>
      <sheetName val="TOTAL_BOQ"/>
      <sheetName val="5.2코핑"/>
      <sheetName val="b_balju_ch"/>
      <sheetName val="b_balju_chÈ"/>
      <sheetName val="b_balju_ch_x0005_"/>
      <sheetName val="b_balju_chÛ"/>
      <sheetName val="b_balju_ch("/>
      <sheetName val="자재단가리스트"/>
      <sheetName val="공사내역(총괄)"/>
      <sheetName val="대보~세기"/>
      <sheetName val="기본DATԯ"/>
      <sheetName val="기본DAT頀"/>
      <sheetName val="공종별수량집계"/>
      <sheetName val="REDUCER"/>
      <sheetName val="WE'T"/>
      <sheetName val="실︀ԯ"/>
      <sheetName val="하수급견적대䧨"/>
      <sheetName val="실资䈀"/>
      <sheetName val="실㠀赫䈀"/>
      <sheetName val="실蠀艆䈀"/>
      <sheetName val="실退艬_xdc00_"/>
      <sheetName val="실ꠀ⑬餀"/>
      <sheetName val="실頀몁_xdc00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공사예산하조서(O.K)"/>
      <sheetName val="일위대가표 (䀀⅒"/>
      <sheetName val="ÀÏÀ§´ë°¡Ç¥(1@"/>
      <sheetName val="일위대가표 (ԯ_x0000_"/>
      <sheetName val="흄관기초"/>
      <sheetName val="부대공(집계)"/>
      <sheetName val="포장단면별단위수량"/>
      <sheetName val="ACUNIT"/>
      <sheetName val="8.일위대가표(1)"/>
      <sheetName val="8.일위대가표(2)"/>
      <sheetName val="7.청제공기계기구조서"/>
      <sheetName val="8.수량산출 (2)"/>
      <sheetName val="일위대가표 (⠋ᡏ"/>
      <sheetName val="옹벽수량집계표"/>
      <sheetName val="가시설공(광장부)"/>
      <sheetName val="슬래브"/>
      <sheetName val="ÀÏÀ§´ë°¡Ç¥(_x0005__x0000_"/>
      <sheetName val="일위藨-헾"/>
      <sheetName val="새공통(96임금인상기준)"/>
      <sheetName val="직급별"/>
      <sheetName val="S1099기장선행WOP"/>
      <sheetName val="식재일위"/>
      <sheetName val="검수고1-1층"/>
      <sheetName val="bm(CIcable)"/>
      <sheetName val="옥외외등집계표"/>
      <sheetName val="광통신 견적내역서1"/>
      <sheetName val="제-_x0005__x0000_"/>
      <sheetName val="측량요율"/>
      <sheetName val="도봉2지구"/>
      <sheetName val="t-h HA THE"/>
      <sheetName val="PI壆の"/>
      <sheetName val="N淓Ⲧ"/>
      <sheetName val="Nⷓ剆"/>
      <sheetName val="Nﺚ郕"/>
      <sheetName val="N렷"/>
      <sheetName val="단柖Ń"/>
      <sheetName val="7공구 원가계산서(지분)"/>
      <sheetName val="1234"/>
      <sheetName val="증감대비표"/>
      <sheetName val="공사비증(-)감대비표"/>
      <sheetName val="총괄표(총괄)"/>
      <sheetName val="총괄표(소방)"/>
      <sheetName val="일대목차"/>
      <sheetName val="일위노임"/>
      <sheetName val="0100"/>
      <sheetName val="0110"/>
      <sheetName val="0400"/>
      <sheetName val="0410"/>
      <sheetName val="0500"/>
      <sheetName val="0510"/>
      <sheetName val="0610"/>
      <sheetName val="0611"/>
      <sheetName val="0612"/>
      <sheetName val="0613"/>
      <sheetName val="0614"/>
      <sheetName val="0615"/>
      <sheetName val="0620"/>
      <sheetName val="0621"/>
      <sheetName val="0622"/>
      <sheetName val="0623"/>
      <sheetName val="0624"/>
      <sheetName val="0710"/>
      <sheetName val="0711"/>
      <sheetName val="0720"/>
      <sheetName val="0721"/>
      <sheetName val="0910"/>
      <sheetName val="0911"/>
      <sheetName val="0920"/>
      <sheetName val="0921"/>
      <sheetName val="1000"/>
      <sheetName val="1101"/>
      <sheetName val="1020"/>
      <sheetName val="1021"/>
      <sheetName val="1300"/>
      <sheetName val="1301"/>
      <sheetName val="1400"/>
      <sheetName val="1401"/>
      <sheetName val="복구량산정_및_전용회선_사용2"/>
      <sheetName val="4월_실적추정(건축+토목)2"/>
      <sheetName val="4월_실적추정(건축)2"/>
      <sheetName val="2F_회의실견적(5_14_일대)1"/>
      <sheetName val="1_수변전설비2"/>
      <sheetName val="2_전력간선2"/>
      <sheetName val="3_동력2"/>
      <sheetName val="4_전등2"/>
      <sheetName val="5_전열2"/>
      <sheetName val="6_약전2"/>
      <sheetName val="7_소방2"/>
      <sheetName val="8_방송2"/>
      <sheetName val="9_조명제어2"/>
      <sheetName val="10_철거공사2"/>
      <sheetName val="남양시작동자105노65기1_3화1_22"/>
      <sheetName val="0_집계2"/>
      <sheetName val="1_수변전설비공사2"/>
      <sheetName val="표지_(2)2"/>
      <sheetName val="1_전차선조정2"/>
      <sheetName val="2_조가선조정2"/>
      <sheetName val="3_급전선신설2"/>
      <sheetName val="4_급전선철거2"/>
      <sheetName val="5_고배선철거2"/>
      <sheetName val="6_고압케이블신설2"/>
      <sheetName val="7_비절연선조정2"/>
      <sheetName val="8_가동브래키트이설2"/>
      <sheetName val="9_H형강주신설(9m)2"/>
      <sheetName val="10_강관주신설(9m)2"/>
      <sheetName val="11_H강주철거(11m)2"/>
      <sheetName val="11_H형강기초2"/>
      <sheetName val="13_강관주기초2"/>
      <sheetName val="14_장력조정장치신설2"/>
      <sheetName val="15_장력조정장치철거___2"/>
      <sheetName val="16_콘주철거(9m)2"/>
      <sheetName val="17_지선신설(보통)2"/>
      <sheetName val="18_지선신설(v형)2"/>
      <sheetName val="19_지선철거2"/>
      <sheetName val="20_기중개폐기신설2"/>
      <sheetName val="AIR_SHOWER(3인용)2"/>
      <sheetName val="조도계산서_(도서)2"/>
      <sheetName val="전선_및_전선관2"/>
      <sheetName val="2__동력설비_공사2"/>
      <sheetName val="3__조명설비공사2"/>
      <sheetName val="4__접지설비공사2"/>
      <sheetName val="5__통신설비_공사2"/>
      <sheetName val="6__전기방식설비공사2"/>
      <sheetName val="6_전기방식_설비공사(2)2"/>
      <sheetName val="7_방호설비공사2"/>
      <sheetName val="8_가설전기공사2"/>
      <sheetName val="원가계산서_(총괄)1"/>
      <sheetName val="원가계산서_(건축)1"/>
      <sheetName val="임시급식_(2)1"/>
      <sheetName val="-_INFORMATION_-2"/>
      <sheetName val="2000_11월설계내역2"/>
      <sheetName val="1_설계조건2"/>
      <sheetName val="3-1_CB2"/>
      <sheetName val="1_수인터널2"/>
      <sheetName val="unit_41"/>
      <sheetName val="준검_내역서2"/>
      <sheetName val="96보완계획7_121"/>
      <sheetName val="ITB_COST1"/>
      <sheetName val="5호광장_(만점)2"/>
      <sheetName val="인천국제_(만점)_(2)2"/>
      <sheetName val="단면_(2)2"/>
      <sheetName val="3_내역서1"/>
      <sheetName val="Summary_Sheets1"/>
      <sheetName val="단가_및_재료비2"/>
      <sheetName val="수목데이타_2"/>
      <sheetName val="변압기_및_발전기_용량2"/>
      <sheetName val="설_계2"/>
      <sheetName val="3BL공동구_수량2"/>
      <sheetName val="Sheet1_(2)2"/>
      <sheetName val="외주대비_-석축2"/>
      <sheetName val="외주대비-구조물_(2)2"/>
      <sheetName val="견적표지_(3)2"/>
      <sheetName val="IMP_(REACTOR)2"/>
      <sheetName val="1_설계기준2"/>
      <sheetName val="3_바닥판설계2"/>
      <sheetName val="3_공통공사대비1"/>
      <sheetName val="90_03실행_1"/>
      <sheetName val="6PILE__(돌출)1"/>
      <sheetName val="º¹±¸·®»êÁ¤_¹×_Àü¿ëÈ¸¼±_»ç¿ë1"/>
      <sheetName val="4¿ù_½ÇÀûÃßÁ¤(°ÇÃà+Åä¸ñ)1"/>
      <sheetName val="4¿ù_½ÇÀûÃßÁ¤(°ÇÃà)1"/>
      <sheetName val="빌딩_안내1"/>
      <sheetName val="전차선로_물량표1"/>
      <sheetName val="노원열병합__건축공사기성내역서1"/>
      <sheetName val="화재_탐지_설비1"/>
      <sheetName val="_견적서1"/>
      <sheetName val="3련_BOX1"/>
      <sheetName val="Customer_Databas1"/>
      <sheetName val="5_공종별예산내역서1"/>
      <sheetName val="220_(2)1"/>
      <sheetName val="플랜트_설치1"/>
      <sheetName val="1공구_건정토건_토공1"/>
      <sheetName val="단가_1"/>
      <sheetName val="자동_철거1"/>
      <sheetName val="자동_설치1"/>
      <sheetName val="토목_철주1"/>
      <sheetName val="철거_일위대가(1-19)1"/>
      <sheetName val="철거_일위대가(20-22)1"/>
      <sheetName val="설치_일위대가(23-45호)1"/>
      <sheetName val="설치_일위대가(46~78호)1"/>
      <sheetName val="노무비_근거1"/>
      <sheetName val="단__가__대__비__표1"/>
      <sheetName val="일__위__대__가__목__록1"/>
      <sheetName val="기존단가_(2)1"/>
      <sheetName val="9_1"/>
      <sheetName val="효성CB_1P기초1"/>
      <sheetName val="세부견적서(DAS_Call_Back)1"/>
      <sheetName val="1_¼öº¯Àü¼³ºñ1"/>
      <sheetName val="2_Àü·Â°£¼±1"/>
      <sheetName val="3_µ¿·Â1"/>
      <sheetName val="4_Àüµî1"/>
      <sheetName val="5_Àü¿­1"/>
      <sheetName val="6_¾àÀü1"/>
      <sheetName val="7_¼Ò¹æ1"/>
      <sheetName val="8_¹æ¼Û1"/>
      <sheetName val="9_Á¶¸íÁ¦¾î1"/>
      <sheetName val="10_Ã¶°Å°ø»ç1"/>
      <sheetName val="³²¾ç½ÃÀÛµ¿ÀÚ105³ë65±â1_3È­1_21"/>
      <sheetName val="Á¶µµ°è»ê¼­_(µµ¼­)1"/>
      <sheetName val="내역서_(2)1"/>
      <sheetName val="2000,9월_일위1"/>
      <sheetName val="CABLE_SIZE-31"/>
      <sheetName val="2000_11¿ù¼³°è³»¿ª1"/>
      <sheetName val="Àü¼±_¹×_Àü¼±°ü1"/>
      <sheetName val="ÁØ°Ë_³»¿ª¼­1"/>
      <sheetName val="¼ö¸ñµ¥ÀÌÅ¸_1"/>
      <sheetName val="º¯¾Ð±â_¹×_¹ßÀü±â_¿ë·®1"/>
      <sheetName val="1_¼öÀÎÅÍ³Î1"/>
      <sheetName val="설산1_나1"/>
      <sheetName val="2000년_공정표1"/>
      <sheetName val="Man_Power_&amp;_Comp1"/>
      <sheetName val="PROJECT_BRIEF1"/>
      <sheetName val="입출재고현황_(2)1"/>
      <sheetName val="BASIC_(2)1"/>
      <sheetName val="_상부공통집계(총괄)1"/>
      <sheetName val="AS포장복구_1"/>
      <sheetName val="2007일위_1"/>
      <sheetName val="토목일위_(83~)1"/>
      <sheetName val="노무비_1"/>
      <sheetName val="5_정산서1"/>
      <sheetName val="공사별_가중치_산출근거(토목)1"/>
      <sheetName val="BSD_(2)1"/>
      <sheetName val="EQUIPMENT_-21"/>
      <sheetName val="인건비_1"/>
      <sheetName val="단양_00_아파트-세부내역1"/>
      <sheetName val="const_1"/>
      <sheetName val="TRE_TABLE1"/>
      <sheetName val="입고장부_(4)1"/>
      <sheetName val="Vari_by_Vendor1"/>
      <sheetName val="산#2-1_(2)1"/>
      <sheetName val="일위대가표_(2)1"/>
      <sheetName val="방음벽_기초_일반수량1"/>
      <sheetName val="I_설계조건1"/>
      <sheetName val="기성내역_진짜1"/>
      <sheetName val="호봉_(2)1"/>
      <sheetName val="2_펌프장(사급자재)1"/>
      <sheetName val="1차_내역서1"/>
      <sheetName val="현장관리비_1"/>
      <sheetName val="Piping_Design_Data1"/>
      <sheetName val="H_PILE수량1"/>
      <sheetName val="8__안정검토1"/>
      <sheetName val="중기조종사_단위단가1"/>
      <sheetName val="제3장_기술업무1"/>
      <sheetName val="A_견적1"/>
      <sheetName val="소포내역_(2)1"/>
      <sheetName val="내역_"/>
      <sheetName val="목동1절주_bh01"/>
      <sheetName val="토공(우물통,기타)_3"/>
      <sheetName val="1_범위3"/>
      <sheetName val="2_편성3"/>
      <sheetName val="6_GAS3"/>
      <sheetName val="_총괄표1"/>
      <sheetName val="0_Áý°è1"/>
      <sheetName val="1_¼öº¯Àü¼³ºñ°ø»ç1"/>
      <sheetName val="Ç¥Áö_(2)1"/>
      <sheetName val="1_ÀüÂ÷¼±Á¶Á¤1"/>
      <sheetName val="2_Á¶°¡¼±Á¶Á¤1"/>
      <sheetName val="3_±ÞÀü¼±½Å¼³1"/>
      <sheetName val="4_±ÞÀü¼±Ã¶°Å1"/>
      <sheetName val="5_°í¹è¼±Ã¶°Å"/>
      <sheetName val="6_°í¾ÐÄÉÀÌºí½Å¼³"/>
      <sheetName val="7_ºñÀý¿¬¼±Á¶Á¤"/>
      <sheetName val="8_°¡µ¿ºê·¡Å°Æ®ÀÌ¼³"/>
      <sheetName val="9_HÇü°­ÁÖ½Å¼³(9m)"/>
      <sheetName val="10_°­°üÁÖ½Å¼³(9m)"/>
      <sheetName val="11_H°­ÁÖÃ¶°Å(11m)"/>
      <sheetName val="11_HÇü°­±âÃÊ"/>
      <sheetName val="13_°­°üÁÖ±âÃÊ"/>
      <sheetName val="14_Àå·ÂÁ¶Á¤ÀåÄ¡½Å¼³"/>
      <sheetName val="15_Àå·ÂÁ¶Á¤ÀåÄ¡Ã¶°Å___"/>
      <sheetName val="16_ÄÜÁÖÃ¶°Å(9m)"/>
      <sheetName val="17_Áö¼±½Å¼³(º¸Åë)"/>
      <sheetName val="18_Áö¼±½Å¼³(vÇü)"/>
      <sheetName val="19_Áö¼±Ã¶°Å"/>
      <sheetName val="20_±âÁß°³Æó±â½Å¼³"/>
      <sheetName val="1_¼³°èÁ¶°Ç"/>
      <sheetName val="HRSG_SMALL07220"/>
      <sheetName val="Cable_schedule"/>
      <sheetName val="Oper_Amount1"/>
      <sheetName val="4_전기"/>
      <sheetName val="_갑__지_1"/>
      <sheetName val="배수관접합및부설__"/>
      <sheetName val="단가비교표_(계측제어)"/>
      <sheetName val="유첨"/>
      <sheetName val="VENDOR_LIST"/>
      <sheetName val="개별직종노임단가(2005_1)"/>
      <sheetName val="견적대비_견적서"/>
      <sheetName val="설계기준_및_하중계산"/>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8_PILE__(돌출)1"/>
      <sheetName val="BOX_본체1"/>
      <sheetName val="CT_"/>
      <sheetName val="69_03%1"/>
      <sheetName val="변경내역84_52%1"/>
      <sheetName val="_냉각수펌프"/>
      <sheetName val="내역서_1"/>
      <sheetName val="Matériel_embarqué_PVC"/>
      <sheetName val="단가산출서_(2)"/>
      <sheetName val="국도접속_차도부수량"/>
      <sheetName val="원곡IC교_내진성능보강공사_실시설계_용역_xlsx"/>
      <sheetName val="1_우편집중내역서"/>
      <sheetName val="BOX_ꠀ፺"/>
      <sheetName val="¼ö·®»êÃ"/>
      <sheetName val="BOX_︀ᇕ"/>
      <sheetName val="BOX_저፺"/>
      <sheetName val="8_석축단위(H=1_5M)"/>
      <sheetName val="BOX_︀釕"/>
      <sheetName val="BOX_ᢝ"/>
      <sheetName val="토공_total1"/>
      <sheetName val="3련_B"/>
      <sheetName val="설치_일위대가(4԰缀"/>
      <sheetName val="실행내역서_1"/>
      <sheetName val="plan&amp;section_of_foundation1"/>
      <sheetName val="working_load_at_the_btm_ft_1"/>
      <sheetName val="stability_check1"/>
      <sheetName val="design_criteria1"/>
      <sheetName val="BOQ-Summary_Form_A1"/>
      <sheetName val="BOQ-Summary_Form_A2"/>
      <sheetName val="BOQ-Summary_Form_A3"/>
      <sheetName val="elect_QC"/>
      <sheetName val="할증_1"/>
      <sheetName val="금긋기_및_절단"/>
      <sheetName val="General_Data1"/>
      <sheetName val="2_2_2입적표"/>
      <sheetName val="_토목_처리장도급내역서_"/>
      <sheetName val="일위대가_집계표1"/>
      <sheetName val="97_사업추정(WEKI)1"/>
      <sheetName val="sum1_(2)1"/>
      <sheetName val="BOX_︀鷕"/>
      <sheetName val="BOX_頀▀"/>
      <sheetName val="BOX_蠀⮂"/>
      <sheetName val="7_1유효폭1"/>
      <sheetName val="구조______"/>
      <sheetName val="별표_"/>
      <sheetName val="DATA_입력란"/>
      <sheetName val="견적서(대외)_(2)1"/>
      <sheetName val="1_¼³°è±âÁØ1"/>
      <sheetName val="3_¹Ù´ÚÆÇ¼³°è1"/>
      <sheetName val="2__µ¿·Â¼³ºñ_°ø»ç1"/>
      <sheetName val="3__Á¶¸í¼³ºñ°ø»ç1"/>
      <sheetName val="4__Á¢Áö¼³ºñ°ø»ç1"/>
      <sheetName val="5__Åë½Å¼³ºñ_°ø»ç1"/>
      <sheetName val="6__Àü±â¹æ½Ä¼³ºñ°ø»ç1"/>
      <sheetName val="6_Àü±â¹æ½Ä_¼³ºñ°ø»ç(2)1"/>
      <sheetName val="7_¹æÈ£¼³ºñ°ø»ç1"/>
      <sheetName val="8_°¡¼³Àü±â°ø»ç1"/>
      <sheetName val="8__¾ÈÁ¤°ËÅä1"/>
      <sheetName val="°ßÀû¼­(´ë¿Ü)_(2)1"/>
      <sheetName val="6PILE__(µ¹Ãâ)1"/>
      <sheetName val="철근량_검토1"/>
      <sheetName val="사__업__비__수__지__예__산__서"/>
      <sheetName val="제원_설계조건1"/>
      <sheetName val="공종별_집계표"/>
      <sheetName val="기술자료_(연수)1"/>
      <sheetName val="기성공문_(2)3"/>
      <sheetName val="철콘기성청구서_(2)3"/>
      <sheetName val="공종별집계표(건축)_(2)3"/>
      <sheetName val="형틀공사기성_(2)3"/>
      <sheetName val="조적기성청구서__3"/>
      <sheetName val="공종별집계표(조적)_3"/>
      <sheetName val="미장기성청구서_3"/>
      <sheetName val="공종별집계표(미장_방수)3"/>
      <sheetName val="하도급각서_(2)3"/>
      <sheetName val="하도급계좌입금의뢰서_3"/>
      <sheetName val="자__재"/>
      <sheetName val="건축내역서_(경제상무실)"/>
      <sheetName val="1__설계조건_2_단면가정_3__하중계산"/>
      <sheetName val="공사별_가중치_산출근거(건축)"/>
      <sheetName val="7_전산해석결과"/>
      <sheetName val="4_하중"/>
      <sheetName val="Site_Expenses1"/>
      <sheetName val="공사비_내역_(가)1"/>
      <sheetName val="단가표_1"/>
      <sheetName val="Ampecity_Data1"/>
      <sheetName val="Upgrades_pricing1"/>
      <sheetName val="1공구_건정토건_철콘"/>
      <sheetName val="본선_토공_분배표"/>
      <sheetName val="1_토공"/>
      <sheetName val="제출내역_(2)"/>
      <sheetName val="전화번호DATA_(2001)"/>
      <sheetName val="_ｹ-ﾌﾞﾙ"/>
      <sheetName val="DATA_입력부1"/>
      <sheetName val="견적대비(1차)_(2)"/>
      <sheetName val="3_자재비(총괄)"/>
      <sheetName val="Working(wo_WTs)"/>
      <sheetName val="BEND_LOSS"/>
      <sheetName val="설내역서_"/>
      <sheetName val="단위ὗ␀"/>
      <sheetName val="수성페인트도장_내역서"/>
      <sheetName val="배수공_시멘트_및_골재량_산출"/>
      <sheetName val="경산锼閄"/>
      <sheetName val="기초자료입력및_K치_확인"/>
      <sheetName val="AS"/>
      <sheetName val="8_현장관리비"/>
      <sheetName val="7_안전관리비"/>
      <sheetName val="CHITIET_VL-NC-TT_-1p"/>
      <sheetName val="BOX(1_5X1_5)"/>
      <sheetName val="IMPEADENCE_MAP_취수장"/>
      <sheetName val="설명서_"/>
      <sheetName val="산재_안전1"/>
      <sheetName val="노무비_경비1"/>
      <sheetName val="현장별계약현황('98_10_31)"/>
      <sheetName val="design_load"/>
      <sheetName val="영흥TL(UP,DOWN)_"/>
      <sheetName val="관기성공_내"/>
      <sheetName val="TYPE-B_평균H"/>
      <sheetName val="노원열병합__건축렀こ렀䡟ԯ缀"/>
      <sheetName val="노원열병합__건축렀䡟ԯ缀"/>
      <sheetName val="노원열병합__건축︀ᇕ԰缀"/>
      <sheetName val="노원열병합__건축ﻕᇕ԰缀"/>
      <sheetName val="토목내역서_(도급단가)"/>
      <sheetName val="2_1__노무비_평균단가산출"/>
      <sheetName val="도장_및_용접_수량"/>
      <sheetName val="설계변경내역_98"/>
      <sheetName val="현장관리비_산출내역"/>
      <sheetName val="신규_품"/>
      <sheetName val="자재_집계표"/>
      <sheetName val="분수공별_면적"/>
      <sheetName val="전기_원가계산서"/>
      <sheetName val="상_부"/>
      <sheetName val="일위대가_"/>
      <sheetName val="수로교총재료齘"/>
      <sheetName val="적용(기尜"/>
      <sheetName val="96_12"/>
      <sheetName val="2000,退˘踇"/>
      <sheetName val="2000,蒘Ȭ踇"/>
      <sheetName val="2000,到剼徸"/>
      <sheetName val="2000,徸⽝"/>
      <sheetName val="2000,螨蟬헾"/>
      <sheetName val="4_2_1_마루높이_검토"/>
      <sheetName val="E_P_T수량산출서"/>
      <sheetName val="2000,午꾈ૂ䡲"/>
      <sheetName val="2000,午ॢ䡲"/>
      <sheetName val="주관锼"/>
      <sheetName val="3련_B姨#"/>
      <sheetName val="Pier_3"/>
      <sheetName val="w't_table"/>
      <sheetName val="IMF_Code"/>
      <sheetName val="P_M_별"/>
      <sheetName val="Top_PO"/>
      <sheetName val="단위별_일위대가표"/>
      <sheetName val="01__원가계산서"/>
      <sheetName val="PUMP_SHT1"/>
      <sheetName val="FIN_TUBE1"/>
      <sheetName val="HED__&amp;_PIPE1"/>
      <sheetName val="1_변︀ᇕ԰"/>
      <sheetName val="1_변԰"/>
      <sheetName val="1_변ԯ缀"/>
      <sheetName val="DEVI_"/>
      <sheetName val="U_C_"/>
      <sheetName val="화재_탐지"/>
      <sheetName val="5_공종별尜層闰"/>
      <sheetName val="5_1"/>
      <sheetName val="12_1"/>
      <sheetName val="14_1"/>
      <sheetName val="7_1"/>
      <sheetName val="8_1"/>
      <sheetName val="10_1"/>
      <sheetName val="매입내역_"/>
      <sheetName val="9-1차이내역_"/>
      <sheetName val="1_외주공사"/>
      <sheetName val="2_직영공사"/>
      <sheetName val="C_배수관공"/>
      <sheetName val="식재-외주_(2)"/>
      <sheetName val="유효폭의_계산"/>
      <sheetName val="Sheet16_(2)"/>
      <sheetName val="G_R300경비"/>
      <sheetName val="969910(_R)"/>
      <sheetName val="토_적_표"/>
      <sheetName val="Pricelist_TAC_AB"/>
      <sheetName val="Despacho_(c_civil)"/>
      <sheetName val="1000_DB구축_부표"/>
      <sheetName val="화재_颮㍓씀넖ԯ"/>
      <sheetName val="Cost_bd-&quot;A&quot;"/>
      <sheetName val="Ⅴ-2_공종별내역"/>
      <sheetName val="자재_단가표1"/>
      <sheetName val="1_취수장"/>
      <sheetName val="3_하중산정4_지지력"/>
      <sheetName val="공사비_내역"/>
      <sheetName val="2_대외공문"/>
      <sheetName val="장비당단가_(1)"/>
      <sheetName val="1995년_섹터별_매출"/>
      <sheetName val="역T형옹벽(3_0)"/>
      <sheetName val="총괄원가_1"/>
      <sheetName val="2000"/>
      <sheetName val="자(3_0m)"/>
      <sheetName val="백호헾】"/>
      <sheetName val="수안보-"/>
      <sheetName val="가로등제어반_설치공사(수량)"/>
      <sheetName val="총괄분_설계서용지"/>
      <sheetName val="4_일위대가목차"/>
      <sheetName val="설치_일위대가(46~԰缀"/>
      <sheetName val="입찰사유서_제4공종_(흙깎기)"/>
      <sheetName val="1_동력공사"/>
      <sheetName val="BOX_᠀ᶛ"/>
      <sheetName val="하도내역_(철콘)"/>
      <sheetName val="Change_rate"/>
      <sheetName val="B3_PERSONEL-Ucret"/>
      <sheetName val="nomi_"/>
      <sheetName val="05_BOX"/>
      <sheetName val="02_SLAB"/>
      <sheetName val="2_노무비명세서(수직보垰7埼"/>
      <sheetName val="부대窨"/>
      <sheetName val="하수급견적대"/>
      <sheetName val="교대(A1"/>
      <sheetName val="단가표_(2)"/>
      <sheetName val="안양동교_1안"/>
      <sheetName val="-15_0"/>
      <sheetName val="36신丵〒"/>
      <sheetName val="표_지"/>
      <sheetName val="A_LINE"/>
      <sheetName val="업체별_금액"/>
      <sheetName val="Data_Vol"/>
      <sheetName val="공종별_집계"/>
      <sheetName val="원가계산서_"/>
      <sheetName val="REACTION芨_헾⿁"/>
      <sheetName val="REACTION鴘E鵜E헾⼼"/>
      <sheetName val="PANEL_내역"/>
      <sheetName val="AH-1_"/>
      <sheetName val="날개수량1_5"/>
      <sheetName val="철거산출午"/>
      <sheetName val="2_주요계수총괄"/>
      <sheetName val="11_자재단가"/>
      <sheetName val="REINF_"/>
      <sheetName val="변경ᛅ⾒"/>
      <sheetName val="48전력선㣸"/>
      <sheetName val="OCT_FDN"/>
      <sheetName val="PAD_TR보호대기초"/>
      <sheetName val="º¯°æ»çÀ_"/>
      <sheetName val="A(Rev_3)"/>
      <sheetName val="노무비(DB)_이후_출력XXXXXX"/>
      <sheetName val="VS_P-Q"/>
      <sheetName val="원내역서_그대로"/>
      <sheetName val="일반맨홀수량집계(A-7_LINE)"/>
      <sheetName val="0_갑지"/>
      <sheetName val="5_동별횡주관경"/>
      <sheetName val="총괄갑_"/>
      <sheetName val="B_O_M"/>
      <sheetName val="Ext__Stone-P"/>
      <sheetName val="건축공사_집계표"/>
      <sheetName val="full_(2)"/>
      <sheetName val="한화_둔산_내역서"/>
      <sheetName val="991029UTP용_M_D_F"/>
      <sheetName val="현장점검_1"/>
      <sheetName val="상가을_"/>
      <sheetName val="3_사용전검사(1000KW이상)(본동-수정)"/>
      <sheetName val="폐토수익화_1"/>
      <sheetName val="신_분"/>
      <sheetName val="4_2유효폭의_계산"/>
      <sheetName val="하도기성내역_수정"/>
      <sheetName val="기성공제_동의서"/>
      <sheetName val="기성공제_합의서(쓰레기처리비)"/>
      <sheetName val="형식별_개략공사비"/>
      <sheetName val="FCU_(2)"/>
      <sheetName val="6_¾㉀ᩴ蛀"/>
      <sheetName val="노임단가(08_01)3"/>
      <sheetName val="9_2_3_각_실별_조도계산(3단계)"/>
      <sheetName val="³²¾ç½ÃÀÛµ¿ÀÚ105³ë65±慀ȡ"/>
      <sheetName val="VA橂⼸"/>
      <sheetName val="DATA_입᠒ᎍ"/>
      <sheetName val="설계睮め"/>
      <sheetName val="제조_경영"/>
      <sheetName val="소상_&quot;1&quot;1"/>
      <sheetName val="OPG"/>
      <sheetName val="7_3_1_전력간선_굵기"/>
      <sheetName val="단__가__垨4奜4睮⿩"/>
      <sheetName val="방배동내역_(총괄)"/>
      <sheetName val="진행_DATA_(2)"/>
      <sheetName val="수량산출서_갑지"/>
      <sheetName val="2_조명기구철거(일괄철거분)"/>
      <sheetName val="신공항A-9헾】"/>
      <sheetName val="1__x005f_x0018_변전설비"/>
      <sheetName val="폐기물_(2)"/>
      <sheetName val="Price_List"/>
      <sheetName val="4_고용보험"/>
      <sheetName val="studbolt_no_"/>
      <sheetName val="studbolt_size"/>
      <sheetName val="item_sort_no"/>
      <sheetName val="관"/>
      <sheetName val="RING_WALL"/>
      <sheetName val="´"/>
      <sheetName val="ÀÏÀ§´ë헾】"/>
      <sheetName val="PROJECT_BRIEF(EX_NEW)"/>
      <sheetName val="전체내역_(2)"/>
      <sheetName val="_소방공사_산출근거"/>
      <sheetName val="1__x005f_x005f_x005f_x0018_변전설비"/>
      <sheetName val="YES_XLS"/>
      <sheetName val="1__가로등_설비_공사(산출)"/>
      <sheetName val="EQUIP_LIST"/>
      <sheetName val="변경비丵〒"/>
      <sheetName val="수안보-徸〒"/>
      <sheetName val="입출재고현⩿〚"/>
      <sheetName val="수안보-ꮸ⿥"/>
      <sheetName val="백호丵〒"/>
      <sheetName val="참조_DATA"/>
      <sheetName val="5_3_단면가정"/>
      <sheetName val="(3_품질관리_시험_총괄표)"/>
      <sheetName val="일위대가_(PM)"/>
      <sheetName val="SPM(13_84)"/>
      <sheetName val="Architecture_Work"/>
      <sheetName val="배관배선_단가조사"/>
      <sheetName val="CRUDE_RE-bar"/>
      <sheetName val="LH3_동양시스템"/>
      <sheetName val="대가_(보완)"/>
      <sheetName val="토목원가계窨"/>
      <sheetName val="DRAIN_DRUM_PIT_D-301"/>
      <sheetName val="8__내진해석"/>
      <sheetName val="기계경비(贘짘ࣅ"/>
      <sheetName val="점검내역서(data)_(2)"/>
      <sheetName val="수안보-헾】"/>
      <sheetName val="앉음벽_(2)"/>
      <sheetName val="내역_(2)"/>
      <sheetName val="96ø"/>
      <sheetName val="Personnaliser___"/>
      <sheetName val="Takt_Time"/>
      <sheetName val="8공구_강재_수량"/>
      <sheetName val="5__차단기_용량계산"/>
      <sheetName val="2000_05"/>
      <sheetName val="공정량산출내역서_"/>
      <sheetName val="방음벽_기초"/>
      <sheetName val="실頀▀"/>
      <sheetName val="주차구丵〒"/>
      <sheetName val="신표鋐"/>
      <sheetName val="2219-SPOOL_BOM"/>
      <sheetName val="2_내역서"/>
      <sheetName val="3_2주형지지보"/>
      <sheetName val="x주형보_설계(3차로)"/>
      <sheetName val="운동장_(2)"/>
      <sheetName val="변경실행(2차)_"/>
      <sheetName val="원가계산서_(2)"/>
      <sheetName val="D_B"/>
      <sheetName val="5_단가대비표"/>
      <sheetName val="반중력식옹벽3_5"/>
      <sheetName val="도급및_실행내역"/>
      <sheetName val="BID_FORM"/>
      <sheetName val="Form_of_Bid"/>
      <sheetName val="GTG_TR_PIT"/>
      <sheetName val="206_무장,정비_장비용량_산출"/>
      <sheetName val="노임_단가"/>
      <sheetName val="암거_제원표-1단계"/>
      <sheetName val="조정금액결과표_(차수별)"/>
      <sheetName val="cross_beam"/>
      <sheetName val="2_단면가정"/>
      <sheetName val="Formulas_&amp;_Tables"/>
      <sheetName val="6_2_1_지하차도_조도계산"/>
      <sheetName val="배수내역_(2)"/>
      <sheetName val="옹벽수량萘"/>
      <sheetName val="᱓"/>
      <sheetName val="[YES_XLS][YES_XLS][YES_XLS]4/䠀"/>
      <sheetName val="[YES_XLS][YES_XLS][YES_XLS]4쌇栅/"/>
      <sheetName val="Direct_(공사비대비)"/>
      <sheetName val="99_조정금액"/>
      <sheetName val="3_설계예산내역서(예산서)"/>
      <sheetName val="2_예정공정표"/>
      <sheetName val="4_설계예산내역서"/>
      <sheetName val="6_관급자재조서"/>
      <sheetName val="1_설계설명서"/>
      <sheetName val="3_예정공정표"/>
      <sheetName val="4_설계예산서"/>
      <sheetName val="5_일위대가"/>
      <sheetName val="6_철거발생품예정조서"/>
      <sheetName val="7_지급자재조서"/>
      <sheetName val="8_가격조사서"/>
      <sheetName val="울진항공등화_내역서"/>
      <sheetName val="견적_(2)"/>
      <sheetName val="자금청구서_19년_3월_-응암2구역_롯데_xlsm"/>
      <sheetName val="SHUTDOWN_VALVE"/>
      <sheetName val="상수도토공"/>
      <sheetName val="Control_Sheet"/>
      <sheetName val="물량_산출_통신_맨홀"/>
      <sheetName val="4_포장집계"/>
      <sheetName val="Piping_Cost"/>
      <sheetName val="³²¾ç½ÃÀÛµ¿ÀÚ105³ë65Ԁ贈"/>
      <sheetName val="자재집계_&amp;_총괄표"/>
      <sheetName val="3_상가"/>
      <sheetName val="I_일위대가목차"/>
      <sheetName val="허용전류-IEC_DATA"/>
      <sheetName val="5_1단가조사"/>
      <sheetName val="4___단락전류의_계산"/>
      <sheetName val="선로의_%임피던스_"/>
      <sheetName val="CAL_"/>
      <sheetName val="청_구"/>
      <sheetName val="3-1_일위대가집계표(교통시설물1)"/>
      <sheetName val="직"/>
      <sheetName val="[YES_XLS]/"/>
      <sheetName val="조정"/>
      <sheetName val="ring_wall_thickness"/>
      <sheetName val="³ëÀ"/>
      <sheetName val="b_balju_(2)"/>
      <sheetName val="방음벽_기초_일반헾】"/>
      <sheetName val="시공계"/>
      <sheetName val="변경비"/>
      <sheetName val="5_소모재료비"/>
      <sheetName val="BH-1_(2)"/>
      <sheetName val="항목별내⪏"/>
      <sheetName val="총_원가계산"/>
      <sheetName val="원가계산서(공종별-전기,소방_분리)"/>
      <sheetName val="TRAY집계_(2)"/>
      <sheetName val="TRAY-근거_(2)"/>
      <sheetName val="전등근거_(2)"/>
      <sheetName val="케이블(함양)_(2)"/>
      <sheetName val="등기구_(2)"/>
      <sheetName val="접속재_(2)"/>
      <sheetName val="4-1_비상경보설비공사_집계표"/>
      <sheetName val="4-2_비상경보설비공사"/>
      <sheetName val="5-1_비상콘센트설비공사_집계표"/>
      <sheetName val="5-2_비상콘센트설비공사"/>
      <sheetName val="6-1_표지등설비공사_집계표"/>
      <sheetName val="6-2_표지등설비공사"/>
      <sheetName val="7-1_시선유도등설비공사_집계표"/>
      <sheetName val="7-2_시선유도등설비공사"/>
      <sheetName val="산출집계_(2)"/>
      <sheetName val="목록별산출서_(2)"/>
      <sheetName val="옥외공동구_산출집계"/>
      <sheetName val="옥외공동구_산출서"/>
      <sheetName val="관리동_산출집계"/>
      <sheetName val="관리동_산출서"/>
      <sheetName val="환기소2_산출집계"/>
      <sheetName val="환기소2_산출서"/>
      <sheetName val="차단기_BACK_DATA"/>
      <sheetName val="8__안"/>
      <sheetName val="세정탑_설계"/>
      <sheetName val="Summary_Sheet"/>
      <sheetName val="_"/>
      <sheetName val="실행내역_"/>
      <sheetName val="참조_(2)"/>
      <sheetName val="7_PILE__(돌출)"/>
      <sheetName val="제수午ὐ"/>
      <sheetName val="[YES_XLS][YES_XLS]4/䠀"/>
      <sheetName val="[YES_XLS][YES_XLS]4쌇栅/"/>
      <sheetName val="1_3_1절점좌표"/>
      <sheetName val="1_1설계기준"/>
      <sheetName val="실행내역서_(조경)"/>
      <sheetName val="7_경제성결과"/>
      <sheetName val="일위대가56-1_"/>
      <sheetName val="일위대가71-1_"/>
      <sheetName val="일위대가74-1_"/>
      <sheetName val="일위대가76-1_"/>
      <sheetName val="일위대가77-1_"/>
      <sheetName val="일위대가78-1_"/>
      <sheetName val="15_공량산출근거서"/>
      <sheetName val="단가"/>
      <sheetName val="영구"/>
      <sheetName val="OVERALL_CURVE"/>
      <sheetName val="주공_갑지"/>
      <sheetName val="3-4호기_내역서"/>
      <sheetName val="귀래_설계_공내역서"/>
      <sheetName val="[YES_XLS]신표司/"/>
      <sheetName val="[YES_XLS][YES_XLS]신표司/"/>
      <sheetName val="[YES_XLS][YES_XLS][YES_XLS]신표司/"/>
      <sheetName val="횡_연장"/>
      <sheetName val="VA"/>
      <sheetName val="96_능제취입"/>
      <sheetName val="광,철광석_사용량(2000)"/>
      <sheetName val="포,철광석_사용량(2000)"/>
      <sheetName val="시멘트_모래_수량산출"/>
      <sheetName val="역T형교대舨&quot;헾⾪"/>
      <sheetName val="9_2단가산출서"/>
      <sheetName val="Stem_Footing"/>
      <sheetName val="공사비내역_p1"/>
      <sheetName val="5_À脹¿"/>
      <sheetName val="5_À"/>
      <sheetName val="5_À贠脹¿"/>
      <sheetName val="pile_bearing_capa_&amp;_arrenge"/>
      <sheetName val="단가_(2)"/>
      <sheetName val="dongia_(2)"/>
      <sheetName val="TH_XL"/>
      <sheetName val="CHITIET_VL-NC"/>
      <sheetName val="CAL(1)_"/>
      <sheetName val="Sheet2_(2)"/>
      <sheetName val="입출재고현황_(2"/>
      <sheetName val="공종단가표_"/>
      <sheetName val="철거_일위대가(2꼀"/>
      <sheetName val="Aþ"/>
      <sheetName val="분야별_집계표"/>
      <sheetName val="_공사설정_"/>
      <sheetName val="하도급선정의뢰桑〒"/>
      <sheetName val="2_노무비명欐歜丵⽃"/>
      <sheetName val="2_노무비명烨$橂⽲"/>
      <sheetName val="9-1차"/>
      <sheetName val="Summar헾】"/>
      <sheetName val="총괄원가__(2)"/>
      <sheetName val="A-8_PD(도로중앙)"/>
      <sheetName val="Menu_A"/>
      <sheetName val="7_수량산출"/>
      <sheetName val="6_수량계산"/>
      <sheetName val="설치_일위대가(4԰"/>
      <sheetName val="화재_탐지"/>
      <sheetName val="1공구_건정토건ᑷᰀ"/>
      <sheetName val="전차선로_물֮"/>
      <sheetName val="1.¼öº¯瀐ᤍጘ̾ᝈġ"/>
      <sheetName val="1.¼öº¯跐៞ጘ̾ᝈġ"/>
      <sheetName val="J__LOTUS_9605P_BB_C_BD_OUT_Y_12"/>
      <sheetName val="data_dci"/>
      <sheetName val="data_mci"/>
      <sheetName val="behind"/>
      <sheetName val="2.노무비명세서(수직보_x0005__x0000_"/>
      <sheetName val="2.노무비명세서(수직보丵⿰_x0005_"/>
      <sheetName val="2_노무비명세서(수직보"/>
      <sheetName val="2_노무비명세서(수직보丵⿰"/>
      <sheetName val="conclusion"/>
      <sheetName val="comparables"/>
      <sheetName val="Deduction"/>
      <sheetName val="other"/>
      <sheetName val="5.개인보호구지급"/>
      <sheetName val="YES_XLS1"/>
      <sheetName val="도담구내 개소별 명세"/>
      <sheetName val="06_BATCH "/>
      <sheetName val="b_sul"/>
      <sheetName val="도급b_balju"/>
      <sheetName val="8. 안吐呜"/>
      <sheetName val="단위ה_x0000_"/>
      <sheetName val="Paint,Fire-Proof,Insul(48)"/>
      <sheetName val="BOM"/>
      <sheetName val="YM-IL1"/>
      <sheetName val="Macro상수"/>
      <sheetName val="대비표(토공1안)"/>
      <sheetName val="C4-CheckList"/>
      <sheetName val="울산자동제어"/>
      <sheetName val="가락화장을지"/>
      <sheetName val="STAND20"/>
      <sheetName val="M-103,6"/>
      <sheetName val="M-104"/>
      <sheetName val="Toilet 1F01"/>
      <sheetName val="Toilet 1F03"/>
      <sheetName val="배관"/>
      <sheetName val="Du toan"/>
      <sheetName val="Quantity"/>
      <sheetName val="Keothep"/>
      <sheetName val="Re-bar"/>
      <sheetName val="[YES.XLS][YES.XLS][YES.XLS]/_x0000_"/>
      <sheetName val="[YES.XLS][YES.XLS]/_x0000_"/>
      <sheetName val="토목狈6"/>
      <sheetName val="토목妀6"/>
      <sheetName val="토목_x0010__x0000_"/>
      <sheetName val="토목׃⿄"/>
      <sheetName val="토목׃⽴"/>
      <sheetName val="토목嘘_x001b_"/>
      <sheetName val="토목ꮸ⽤"/>
      <sheetName val="토목垐%"/>
      <sheetName val="토목枵〛"/>
      <sheetName val="TEST1"/>
      <sheetName val="기계내역서"/>
      <sheetName val="집수정수량총집계"/>
      <sheetName val="배수장토목공사비"/>
      <sheetName val="????"/>
      <sheetName val="일위(수원)"/>
      <sheetName val="조작대(1연)"/>
      <sheetName val="규격"/>
      <sheetName val="수종"/>
      <sheetName val="맨홀공 수량집계표"/>
      <sheetName val="4.말뚝설계"/>
      <sheetName val="노무산_x0000__x0000_"/>
      <sheetName val="°ø»ç¿ø°¡°èÊŬ䄘᳖"/>
      <sheetName val="이관문서목록표"/>
      <sheetName val="구천"/>
      <sheetName val="빙100장비사양"/>
      <sheetName val="위치蠀ﵱ"/>
      <sheetName val="위치︀盕"/>
      <sheetName val="입헾⿵"/>
      <sheetName val="입鴸Ĕ"/>
      <sheetName val="입헾⽈"/>
      <sheetName val="입鞨d"/>
      <sheetName val="입헾⾐"/>
      <sheetName val="위치恅"/>
      <sheetName val="위치䢳恬"/>
      <sheetName val="위치餀ẘ"/>
      <sheetName val="위치_xd800_챉"/>
      <sheetName val="입적"/>
      <sheetName val="부하飝챊欀犺"/>
      <sheetName val="부하欀犺ԯ_x0000_"/>
      <sheetName val="내역서 (ﺬ諕"/>
      <sheetName val="Á¶µµ°è»ê¼­ (µ_x0000__x0000_Ā_x0000_"/>
      <sheetName val="고_xd8d0_⽾ᰁ"/>
      <sheetName val="국민연금표"/>
      <sheetName val="견적서갑지연속"/>
      <sheetName val="database"/>
      <sheetName val="내역서(을지)_2-1공구"/>
      <sheetName val="노무단가"/>
      <sheetName val="Summar헾】_x0005_"/>
      <sheetName val="종합기︀"/>
      <sheetName val="갑지(가로ﻁ"/>
      <sheetName val="실행ࠏE"/>
      <sheetName val="실행ဏ_x0000_"/>
      <sheetName val="중기산출근거기초"/>
      <sheetName val="수문_x0000__x0000_"/>
      <sheetName val="48신설단가"/>
      <sheetName val="Steam-Sys"/>
      <sheetName val="일위대가집계표"/>
      <sheetName val="9G࠯_x0015__x0000__x0000_"/>
      <sheetName val="몰탈쐀/_x0000_"/>
      <sheetName val="TOTAL인원"/>
      <sheetName val="EXPAN-1"/>
      <sheetName val="LD退"/>
      <sheetName val="1SPA"/>
      <sheetName val="실蠀㑬턀"/>
      <sheetName val="1SPAð"/>
      <sheetName val="1SPAP"/>
      <sheetName val="실焀휦ԯ"/>
      <sheetName val="1SPA_x0005_"/>
      <sheetName val="탑( Ṱ氀"/>
      <sheetName val="1SPA8"/>
      <sheetName val="교통_x0005__x0000_"/>
      <sheetName val="교통닑⿃_x0005_"/>
      <sheetName val="교통닑⿣_x0005_"/>
      <sheetName val="교통淀6渌"/>
      <sheetName val="교통墨_x0015_닑"/>
      <sheetName val="가야~사상"/>
      <sheetName val="김해~칠산"/>
      <sheetName val="김해(2)"/>
      <sheetName val="부전(2)"/>
      <sheetName val="장유~진례"/>
      <sheetName val="칠산"/>
      <sheetName val="칠산~장유"/>
      <sheetName val="48일위(기존)"/>
      <sheetName val="분전반"/>
      <sheetName val="Result"/>
      <sheetName val=" 내역"/>
      <sheetName val="제출"/>
      <sheetName val="TCDB"/>
      <sheetName val="조명_x0000__x0000_"/>
      <sheetName val="원영국도내역"/>
      <sheetName val="I.설계헾】"/>
      <sheetName val="전선관"/>
      <sheetName val="차단용량계산서"/>
      <sheetName val="하도급선정의뢰_x0005__x0000__x0000__x0000__x0000_吝"/>
      <sheetName val="하도급선정의뢰唈_x001f_ᛅ⾠_x0005__x0000_"/>
      <sheetName val="하도급선정의뢰ᛅ⼝_x0005__x0000__x0000__x0000_"/>
      <sheetName val="음성(cable)"/>
      <sheetName val="교통닑⿱_x0005_"/>
      <sheetName val="직공ꂲ"/>
      <sheetName val="금액浨+"/>
      <sheetName val="교통닑⼣_x0005_"/>
      <sheetName val="증감퀀䅰"/>
      <sheetName val="실ԯ"/>
      <sheetName val="3"/>
      <sheetName val="남경"/>
      <sheetName val="선금정산내역"/>
      <sheetName val="수량산출(비굴착)"/>
      <sheetName val="4-2.전기관급자재(수배전반)내역서"/>
      <sheetName val="INTRO.(X)"/>
      <sheetName val="crude.SLAB RE-bar"/>
      <sheetName val="예산조서-총ԯ"/>
      <sheetName val="예산조서-총頀"/>
      <sheetName val="단가LIST"/>
      <sheetName val="3.1조명전열 설비공사"/>
      <sheetName val="3.3정보통신 설비공사"/>
      <sheetName val="3.4소방 설비공사"/>
      <sheetName val="입상내역"/>
      <sheetName val="일위대가집계표(사급)"/>
      <sheetName val="¹°·_x0000_"/>
      <sheetName val="정류기"/>
      <sheetName val="공사설명서"/>
      <sheetName val="공사계획서"/>
      <sheetName val="DAN"/>
      <sheetName val="조명시헾"/>
      <sheetName val="5.정산ﵠ"/>
      <sheetName val="파일구성"/>
      <sheetName val="2.1 전선굵기"/>
      <sheetName val="결과"/>
      <sheetName val="조직"/>
      <sheetName val="사업분석"/>
      <sheetName val="물량산출근거 수정 최종검토"/>
      <sheetName val="물량산출"/>
      <sheetName val="제수_x0000__x0000_"/>
      <sheetName val="제수午_x0013_뺨"/>
      <sheetName val="제수午_x0013_㸀"/>
      <sheetName val="제수午_x0013_㐨"/>
      <sheetName val="제수午_x0013_㺨"/>
      <sheetName val="제수午_x0013_绠"/>
      <sheetName val="제수午_x0013_떰"/>
      <sheetName val="제수午_x0013_"/>
      <sheetName val="사각맨䠓"/>
      <sheetName val="NOTE ALL"/>
      <sheetName val="3.2.1 마루높이결정"/>
      <sheetName val="수리결과"/>
      <sheetName val="외주비"/>
      <sheetName val="RH-BEAM"/>
      <sheetName val="¿¹Á¤(3_x0000_"/>
      <sheetName val="¿¹Á¤(3洀"/>
      <sheetName val="단가최종"/>
      <sheetName val="재료집_x0000_"/>
      <sheetName val="Requirement(Work Crew)"/>
      <sheetName val="BOX1"/>
      <sheetName val="BI_x0000__x0000_Ԁ_x0000_"/>
      <sheetName val="BI_x0000_Ԁ_x0000_"/>
      <sheetName val="장비계산"/>
      <sheetName val="LOADS"/>
      <sheetName val="계측기"/>
      <sheetName val="97"/>
      <sheetName val="L1"/>
      <sheetName val="수로교_xdc00_᎚␀᎛"/>
      <sheetName val="단가목԰"/>
      <sheetName val="단가목_xdc00_"/>
      <sheetName val="재료값"/>
      <sheetName val="9GNG_x0000__x0000_"/>
      <sheetName val="포_x0000__x0000_"/>
      <sheetName val="9GNG 䆇"/>
      <sheetName val="9GNGꀀ_xdb83_"/>
      <sheetName val="약Å_x0000_᠀"/>
      <sheetName val="9GNG_x0001__x0000_"/>
      <sheetName val="포頀⹘"/>
      <sheetName val="9GNG사"/>
      <sheetName val="9GNG迬"/>
      <sheetName val="약僅ძ杏"/>
      <sheetName val="9GNG肬埭"/>
      <sheetName val="9GNG悬㗫"/>
      <sheetName val="약退뫯佚"/>
      <sheetName val="9GNG났駪"/>
      <sheetName val="9GNGꀀ濫"/>
      <sheetName val="9GNG悬俬"/>
      <sheetName val="9GNGႬ㛭"/>
      <sheetName val="약⃅飫텷"/>
      <sheetName val="9GNG炬룯"/>
      <sheetName val="9GNG肬ᷮ"/>
      <sheetName val="9GNG࿟"/>
      <sheetName val="공예을"/>
      <sheetName val="CHIP_O"/>
      <sheetName val="FAB_O"/>
      <sheetName val="PKG_I"/>
      <sheetName val="FT_금액"/>
      <sheetName val="YIELD"/>
      <sheetName val="수안보-纈!헾『"/>
      <sheetName val="수안보-丵〒_x0005__x0000_"/>
      <sheetName val="수안보-橂】_x0005__x0000_"/>
      <sheetName val="부재치수입력"/>
      <sheetName val="Key assumption"/>
      <sheetName val="방음벽기초"/>
      <sheetName val="LCS-SEAT"/>
      <sheetName val="장비단가"/>
      <sheetName val="자재단가׃"/>
      <sheetName val="품셈1-17"/>
      <sheetName val="PO-BOB"/>
      <sheetName val="1À"/>
      <sheetName val="1 "/>
      <sheetName val="ꀀ㇞"/>
      <sheetName val="1r"/>
      <sheetName val="　⮒"/>
      <sheetName val="က"/>
      <sheetName val="⠈ⱒ"/>
      <sheetName val="1Ø"/>
      <sheetName val="1_x0004_"/>
      <sheetName val="자재집게표 "/>
      <sheetName val="경영혁신본부"/>
      <sheetName val="철집"/>
      <sheetName val="변경비懸_x0013_颙"/>
      <sheetName val="변경비颙〒_x0005_"/>
      <sheetName val="일위집԰_x0000_"/>
      <sheetName val="변경비窨_x0013_竬"/>
      <sheetName val="시공계ⱂ"/>
      <sheetName val="R.C RAHMEN 해석"/>
      <sheetName val="본체 설 계"/>
      <sheetName val="[YES.XLS][YES.XLS]A__9701A_OU_2"/>
      <sheetName val="Æ¯º°±³擀睈"/>
      <sheetName val="광양방향"/>
      <sheetName val="[YES.XLS][YES.XLS]A__9701A_OU_4"/>
      <sheetName val="[YES.XLS][YES.XLS]A__9701A_OU_3"/>
      <sheetName val="[YES.XLS][YES.XLS]A__9701A_OU_7"/>
      <sheetName val="[YES.XLS][YES.XLS]A__9701A_OU_6"/>
      <sheetName val="[YES.XLS][YES.XLS]A__9701A_OU_5"/>
      <sheetName val="2-1. 대비"/>
      <sheetName val="항목별사⣓䒢뀠"/>
      <sheetName val="기별수량산출서"/>
      <sheetName val="제-벰ŕ"/>
      <sheetName val="제-ᩈۈ"/>
      <sheetName val="제-䰈ࣿ"/>
      <sheetName val="제-稐ࣞ"/>
      <sheetName val="master"/>
      <sheetName val="fs"/>
      <sheetName val="Identity"/>
      <sheetName val="Price Level"/>
      <sheetName val="Location"/>
      <sheetName val="Comment"/>
      <sheetName val="Physical"/>
      <sheetName val="지급보증금74"/>
      <sheetName val="관䈀"/>
      <sheetName val="Propo萘Ä헾"/>
      <sheetName val="Propo砨Ä硬"/>
      <sheetName val="1.건축마감"/>
      <sheetName val="철골산출서"/>
      <sheetName val="__192_168_0_210_LOTUS_9605P_B_2"/>
      <sheetName val="VXXXXXX"/>
      <sheetName val="공사기초자료"/>
      <sheetName val="회사기초자료"/>
      <sheetName val="근로자자료입력"/>
      <sheetName val="04030801"/>
      <sheetName val="[YES.XLS][YES.XLS]X__9701A_OU_2"/>
      <sheetName val="Corrib Haz"/>
      <sheetName val="1차네트공정"/>
      <sheetName val="제수_x0000__x0000__x0005_"/>
      <sheetName val="설계塸"/>
      <sheetName val="부재리스트"/>
      <sheetName val="조도계산"/>
      <sheetName val="업무분장"/>
      <sheetName val="1.관로"/>
      <sheetName val="설계명세서 (장비)"/>
      <sheetName val="ÃÑ³_x0000__x0000_Ԁ_x0000_䀀"/>
      <sheetName val="ÃÑ³_x0000__x0000_Ԁ_x0000__x0000_"/>
      <sheetName val="토량산출쀀"/>
      <sheetName val="토량산출䀀"/>
      <sheetName val="예산조서-신_x0000__x0000__x0005_"/>
      <sheetName val="GiaVL"/>
      <sheetName val="기계경비시ᛅ⾆_x0005__x0000__x0000_"/>
      <sheetName val="일위대가목록표"/>
      <sheetName val="³²¾ç½ÃÀÛµ¿ÀÚ105³ë65±â1.냈㙖ﰁ"/>
      <sheetName val="³²¾ç½ÃÀÛµ¿ÀÚ105³ë65±â1.᫈ꍙԯ"/>
      <sheetName val="³²¾ç½ÃÀÛµ¿ÀÚ105³ë65±â1.毈䆺ԯ"/>
      <sheetName val="3.일위대가"/>
      <sheetName val="부하퀀䅰ᰀ䅱"/>
      <sheetName val="증감대쀀"/>
      <sheetName val="공정집계_국별"/>
      <sheetName val="시멘트,모래,자갈 및 골재산출표1"/>
      <sheetName val="NO.3.PTA PLANT SD COST"/>
      <sheetName val="싱가폴(실지급+인상율)"/>
      <sheetName val="구분"/>
      <sheetName val="판매46"/>
      <sheetName val="1.산출근거"/>
      <sheetName val="특수조명기구 단가조사서"/>
      <sheetName val="변경사항"/>
      <sheetName val="통합내역서(소방기계)"/>
      <sheetName val="통합내역서(소방전기)"/>
      <sheetName val="1.내역서(펌프실 소화전)"/>
      <sheetName val="1.산출서"/>
      <sheetName val="1.관련근거"/>
      <sheetName val="1.관련도면"/>
      <sheetName val="2.내역서(연결송수구,대피공간 보온)"/>
      <sheetName val="2.산출서"/>
      <sheetName val="2.관련근거"/>
      <sheetName val="2.관련도면"/>
      <sheetName val="3.내역서(주민공동시설SP)"/>
      <sheetName val="3.산출서"/>
      <sheetName val="3.관련근거"/>
      <sheetName val="3.관련도면"/>
      <sheetName val="4.내역서(동파방지열선추가)"/>
      <sheetName val="4.산출서"/>
      <sheetName val="4.관련근거"/>
      <sheetName val="4.관련도면"/>
      <sheetName val="5.내역서(세대금속후렉시블 정산, 비상방송 스위치 추가)"/>
      <sheetName val="5.산출서"/>
      <sheetName val="5.관련근거"/>
      <sheetName val="1.방송내역서(감압변추가)"/>
      <sheetName val="1.방송산출서"/>
      <sheetName val="1.방송관련근거"/>
      <sheetName val="1.방송관련도면"/>
      <sheetName val="2.방송내역서(소화전정산)"/>
      <sheetName val="2.방송산출서"/>
      <sheetName val="2.방송관련도면"/>
      <sheetName val="3.방송내역서(SP추가)"/>
      <sheetName val="3.방송산출서"/>
      <sheetName val="3.방송관련근거"/>
      <sheetName val="3.방송관련도면"/>
      <sheetName val="4.방송내역서(청정가스)"/>
      <sheetName val="4.방송산출서"/>
      <sheetName val="4.방송관련근거"/>
      <sheetName val="4.방송관련도면"/>
      <sheetName val="5.방송내역서(자탐추가)"/>
      <sheetName val="5.방송산출서"/>
      <sheetName val="5.방송관련근거"/>
      <sheetName val="5.방송관련도면"/>
      <sheetName val="6.방송내역서(방송추가)"/>
      <sheetName val="6.방송산출서"/>
      <sheetName val="6.방송관련도면"/>
      <sheetName val="1.판매내역서(방송AMP추가)"/>
      <sheetName val="1.판매산출서"/>
      <sheetName val="1.판매관련도면"/>
      <sheetName val="신규단가검토(기계)"/>
      <sheetName val="근거자료(1)"/>
      <sheetName val="신규단가검토(전기)"/>
      <sheetName val="근거자료(2)"/>
      <sheetName val="시공사진"/>
      <sheetName val="시공사진 (2)"/>
      <sheetName val="검토자료(1)"/>
      <sheetName val="X-내역서(기판매)"/>
      <sheetName val="X-내역서(기방송)"/>
      <sheetName val="X-내역서(전방송)"/>
      <sheetName val="X-내역서(전판매)"/>
      <sheetName val="X-산출서(전방송)"/>
      <sheetName val="X-산출서(기방송)"/>
      <sheetName val="X-산출서(전주거)"/>
      <sheetName val="X-산출서"/>
      <sheetName val="X-산출서(전판매)"/>
      <sheetName val="변류기선정표"/>
      <sheetName val="MOF비율계산"/>
      <sheetName val="전기실접지계산예"/>
      <sheetName val="용도별접지선굵기"/>
      <sheetName val="세대부하"/>
      <sheetName val="MCCB선정(구)"/>
      <sheetName val="수용률(분양주택 단상)"/>
      <sheetName val="수용률"/>
      <sheetName val="부하설비용량추정"/>
      <sheetName val="동력부하산정예시"/>
      <sheetName val="동력부하"/>
      <sheetName val="차단기(내규)"/>
      <sheetName val="전동기용량스캔자료"/>
      <sheetName val="전동기용량380V(구)"/>
      <sheetName val="전동기용량220V380V(구)내규"/>
      <sheetName val="전동기용량220V(구)세로"/>
      <sheetName val="전동기용량220V(구)가로"/>
      <sheetName val="허용전류(CV,FR8)LADDER"/>
      <sheetName val="허용전류(CV,FR8)PUNCHED"/>
      <sheetName val="집합감소계수(일반)"/>
      <sheetName val="허용전류(HIV)-A1"/>
      <sheetName val="허용전류(HIV)-B1"/>
      <sheetName val="허용전류(가설)"/>
      <sheetName val="케이블허용전류(내선)"/>
      <sheetName val="다산허용전류"/>
      <sheetName val="동력분전반부하계산"/>
      <sheetName val="허용전류CV(구)"/>
      <sheetName val="허용전류FR-8(구)"/>
      <sheetName val="발전기연결부하"/>
      <sheetName val="BD전압강하"/>
      <sheetName val="쓰레기장비"/>
      <sheetName val="설비불평형률"/>
      <sheetName val="주차관제부하"/>
      <sheetName val="타설계실기준"/>
      <sheetName val="고압등기구시동전류"/>
      <sheetName val="가정용전기기기"/>
      <sheetName val="분당ELEV"/>
      <sheetName val="간선계산서"/>
      <sheetName val="임시동력간선계산서(약식)"/>
      <sheetName val="임시동력간선계산서양식"/>
      <sheetName val="저압반트레이계산(STN)"/>
      <sheetName val="저압반트레이계산(STN)(2)"/>
      <sheetName val="약전트레이(STN)mm2"/>
      <sheetName val="약전트레이(STN)mm"/>
      <sheetName val="DATA(HIV)"/>
      <sheetName val="DATA(GV)"/>
      <sheetName val="DATA(CV,FR-8)"/>
      <sheetName val="DATA(FR-3)"/>
      <sheetName val="DATA(CVV)"/>
      <sheetName val="MCC-DATA"/>
      <sheetName val="기기점검대상"/>
      <sheetName val="일반동력(380V)"/>
      <sheetName val="단가조정표"/>
      <sheetName val="교각별철근수_x0000__x0000_釸_x0000_"/>
      <sheetName val="적0_x0000_ꠀ"/>
      <sheetName val="설계서(본관)"/>
      <sheetName val="N렀"/>
      <sheetName val="보ԯ_x0000_缀"/>
      <sheetName val="보ׇ_x0000_缀"/>
      <sheetName val="³²¾ç½ÃÀÛµ¿ÀÚ105³ë65±â1.ღ⯟_x0000__x0000_䘀帙"/>
      <sheetName val="변경집계표"/>
      <sheetName val="신호등신출서 (작업1)"/>
      <sheetName val="육교등산출서(작업1)"/>
      <sheetName val="앵커(3안)"/>
      <sheetName val="맨홀냈㙖ﰁ"/>
      <sheetName val="맨홀᫈ꍙԯ"/>
      <sheetName val="맨홀毈䆺ԯ"/>
      <sheetName val="하도계약반영"/>
      <sheetName val="하수처리장"/>
      <sheetName val="역공종"/>
      <sheetName val="모래기초"/>
      <sheetName val="기성내역서(토목)"/>
      <sheetName val="dike도수로"/>
      <sheetName val="내역_ver1.0"/>
      <sheetName val="기계경비시간당⢬㊀氀㊀"/>
      <sheetName val="기계경비시간당킬㑘ᰀ㑙"/>
      <sheetName val="노원열병합  건축렀䡟ԯ"/>
      <sheetName val="노원열병합  건축︀ᇕ԰"/>
      <sheetName val="노원열병합  건축ﻕᇕ԰"/>
      <sheetName val="노원열병합  건축렀こ렀䡟ԯ"/>
      <sheetName val="»êÃ렀䡟ԯ"/>
      <sheetName val="»êÃ︀ᇕ԰"/>
      <sheetName val="4/"/>
      <sheetName val="4က"/>
      <sheetName val="현장설က"/>
      <sheetName val="2000.11¿ù¼³餀㢘ԯ"/>
      <sheetName val="신공항A-9헾】_x0005_"/>
      <sheetName val="2000,_x0010_"/>
      <sheetName val="2000,"/>
      <sheetName val="2000,徸⽝_x0005_"/>
      <sheetName val="입출재고현⩿〚_x0005_"/>
      <sheetName val="방음벽 기초_x0005_"/>
      <sheetName val="관리"/>
      <sheetName val="관리Ç"/>
      <sheetName val="설치 일위대가(46~԰"/>
      <sheetName val="9-1԰"/>
      <sheetName val="2000.11¿ù¼³倃㒹送ᑉ倓ᑒ"/>
      <sheetName val="89평단_x0000_"/>
      <sheetName val="5.모델링"/>
      <sheetName val="RM목표&amp;실적"/>
      <sheetName val="경율산정.XLS"/>
      <sheetName val="예산조서"/>
      <sheetName val="간접재료비산출표-27-30"/>
      <sheetName val="공사원가계산蚘_x0013_"/>
      <sheetName val="도급예정1ီ_x0000_䀀"/>
      <sheetName val="도급예정1犢呄/"/>
      <sheetName val="도급예정1犢/"/>
      <sheetName val="도급예정1Ⴂ_x0000_䀀"/>
      <sheetName val="도급예정1ﻰᇕ԰"/>
      <sheetName val="도급예정1犢ፄ/"/>
      <sheetName val="도급예정1ჰ_x0000_䀀"/>
      <sheetName val="도급예정1ၪ_x0000_　"/>
      <sheetName val="도급예정1Ⴕ_x0000_"/>
      <sheetName val="도급예정1႒_x0000_က"/>
      <sheetName val="Macr_x0010__x0000_ፈদ䑲⼚"/>
      <sheetName val="Macr枵〺_x0000__x0000_揰_x0000_"/>
      <sheetName val="Macr枵〺_x0000__x0000_丸_x0000_"/>
      <sheetName val="Macr枵〺_x0000__x0000_㦠_x0000_"/>
      <sheetName val="Macr㑘_x001b_둠੆枵⿚"/>
      <sheetName val="Macr㑘_x001b_ञ枵⿚"/>
      <sheetName val="일위대가(동대문운동장별관)"/>
      <sheetName val="S鮲"/>
      <sheetName val="2공구_x0005__x0000_"/>
      <sheetName val="2공구爘7"/>
      <sheetName val="기계경비(_x0005__x0000__x0000_"/>
      <sheetName val="2공구焸F"/>
      <sheetName val="2공구沈4"/>
      <sheetName val="2공구軰_x0014_"/>
      <sheetName val="2공구鉐_x001e_"/>
      <sheetName val="2공구_x001e_"/>
      <sheetName val="2공구議_x001e_"/>
      <sheetName val="2공구滘C"/>
      <sheetName val="기계경비(땭⽀_x0005__x0000_"/>
      <sheetName val="2공구瀨B"/>
      <sheetName val="제원.浨+닑⽟"/>
      <sheetName val="제원.닑⼣_x0005__x0000_"/>
      <sheetName val="2006기계䈌ᅪ԰"/>
      <sheetName val="¹°·㑈"/>
      <sheetName val="주민"/>
      <sheetName val="Nª_x0000_"/>
      <sheetName val="철근단면적"/>
      <sheetName val="가은우회도로"/>
      <sheetName val="pc-tie"/>
      <sheetName val="RESOURCE"/>
      <sheetName val="4¿ù ½ÇÀûÃßÁ¤(°ÇÃ"/>
      <sheetName val="4¿ù ½ÇÀûÃßÁ¤(°ÇÃà+Åä¸␀䮌"/>
      <sheetName val="96보완계획7.谔C"/>
      <sheetName val="96보완계획7."/>
      <sheetName val="96보완계획7.谤K"/>
      <sheetName val="96보완계획7.䕝痬"/>
      <sheetName val="96보완계획7.㭘˞"/>
      <sheetName val="96보완계획7.텐ʸ"/>
      <sheetName val="장비삘ᛩþ"/>
      <sheetName val="단면(R̖ﻪ"/>
      <sheetName val="\\192.168.0.101\승인용\고은비\견적서\970"/>
      <sheetName val="\\192.168.0.101\승인용\오영춘\견적서,내역서"/>
      <sheetName val="96보완계획7.⃦"/>
      <sheetName val="4¿ù ½ÇÀûÃßÁ¤(°ÇÃà⃦_x0000__x0000__x0000__x0000_"/>
      <sheetName val="96보완계획7.郯"/>
      <sheetName val="96보완계획7.릨̵"/>
      <sheetName val="인계"/>
      <sheetName val="말뚝물薘"/>
      <sheetName val="AP1"/>
      <sheetName val="단가비교표 _계측제어_"/>
      <sheetName val="4-7.중앙전기실(노임단가)"/>
      <sheetName val="말고개터널조명전압강⣓"/>
      <sheetName val="통신원가"/>
      <sheetName val="단_x0000__x0000_蠀"/>
      <sheetName val="Code-&gt;No"/>
      <sheetName val="sc0314 Index"/>
      <sheetName val="비䕝疄"/>
      <sheetName val="LV data"/>
      <sheetName val="PROJECT"/>
      <sheetName val="1 OF 9"/>
      <sheetName val="h-013211-2"/>
      <sheetName val="»êÃâ⢀㒁氀㒁"/>
      <sheetName val="주사무실_x0005__x0000_"/>
      <sheetName val="주사무실興¹"/>
      <sheetName val="주사무실耘ď"/>
      <sheetName val="주사무실瓈ċ"/>
      <sheetName val="주사무실藈×"/>
      <sheetName val="주사무실ﶠ̔"/>
      <sheetName val="주사무실솕Å"/>
      <sheetName val="주사무실솕³"/>
      <sheetName val="부하자료"/>
      <sheetName val="_____________d__My_Documents__2"/>
      <sheetName val="수량산출(2공구)"/>
      <sheetName val="수량산출 (3공구)"/>
      <sheetName val="회사명"/>
      <sheetName val="수량산출(1)"/>
      <sheetName val="산출금액내역"/>
      <sheetName val="48신설일위대가"/>
      <sheetName val="철거일위대가"/>
      <sheetName val="수량산출(본전화)"/>
      <sheetName val="일 위 대 가 표"/>
      <sheetName val="산출1"/>
      <sheetName val="사능~금곡간 신(1)"/>
      <sheetName val="산출조서"/>
      <sheetName val="수정계획3"/>
      <sheetName val="PI̷"/>
      <sheetName val="철거산_x0000__x0000_Ԁ"/>
      <sheetName val="철거산䈀㡪ԯ"/>
      <sheetName val="대창(함평쑥兣0_x0000_"/>
      <sheetName val="S&amp;R"/>
      <sheetName val="수요"/>
      <sheetName val="1산출"/>
      <sheetName val="동원(_x0005__x0000_"/>
      <sheetName val="2회내역"/>
      <sheetName val="관접합_x0005__x0000_"/>
      <sheetName val="12_x0000__x0000__x0005__x0000_"/>
      <sheetName val="D_x0000_䟫Ɛ"/>
      <sheetName val="관로공정"/>
      <sheetName val="가설공사비"/>
      <sheetName val="J__LOTUS_9605P_BB_C_BD_OUT_Y_13"/>
      <sheetName val="J__LOTUS_9605P_BB_C_BD_OUT_Y_14"/>
      <sheetName val="J__LOTUS_9605P_BB_C_BD_OUT_Y_15"/>
      <sheetName val="J__LOTUS_9605P_BB_C_BD_OUT_Y_16"/>
      <sheetName val="J__LOTUS_9605P_BB_C_BD_OUT_Y_17"/>
      <sheetName val="rate"/>
      <sheetName val="DB구축"/>
      <sheetName val="TRE TABLႾ"/>
      <sheetName val="TRE TABL¾"/>
      <sheetName val="1.2.1 마루높이결정"/>
      <sheetName val="안_x0000__x0000__x0000_"/>
      <sheetName val="안ࠀず턀"/>
      <sheetName val="안%_x0000__x0000_"/>
      <sheetName val="전체분"/>
      <sheetName val="입력D还˚"/>
      <sheetName val="4차실행"/>
      <sheetName val="6차실행"/>
      <sheetName val="차შ_x0000__x0000_"/>
      <sheetName val="업무처리전"/>
      <sheetName val="포Ԁ_x0000_"/>
      <sheetName val="out_prog"/>
      <sheetName val="선적schedule (2)"/>
      <sheetName val="건설산출"/>
      <sheetName val="Reference"/>
      <sheetName val="변경비㧨-娐"/>
      <sheetName val="Àåºñ´Ü°¡»êÃ8"/>
      <sheetName val="Àåºñ´Ü°¡»êÃ_x0005_"/>
      <sheetName val="1SPAè"/>
      <sheetName val="00건설추정대차대조표"/>
      <sheetName val="중기손료"/>
      <sheetName val="진천방향"/>
      <sheetName val="금액결헾"/>
      <sheetName val="금리ﺙᇕ"/>
      <sheetName val="9GNG¬_x0000_"/>
      <sheetName val="약廛袘"/>
      <sheetName val="9GNG肬쿟"/>
      <sheetName val="ÁÖÇ_x0005_"/>
      <sheetName val="적용대가"/>
      <sheetName val="기က"/>
      <sheetName val="변경비"/>
      <sheetName val="하도급선정의뢰_x0005_"/>
      <sheetName val="하도급선정의뢰煘_x0013_橂⿜_x0005_"/>
      <sheetName val="하도급선정의뢰聸_x0013_헾⾧_x0005_"/>
      <sheetName val="하도급선정의뢰颙〒_x0005_"/>
      <sheetName val="하도급선정의뢰"/>
      <sheetName val="하도급선정의뢰_x0010_"/>
      <sheetName val="변경비_x0005_"/>
      <sheetName val="2.노무비명세서頀塔攀๦0"/>
      <sheetName val="2.노무비명세서Ç"/>
      <sheetName val="단가_x0005_"/>
      <sheetName val="[YES.XLS]4/"/>
      <sheetName val="[YES.XLS][YES.XLS]4/"/>
      <sheetName val="9-1차_x0005_"/>
      <sheetName val="약Å"/>
      <sheetName val="[YES.XLS][YES.XLS][YES.XLS]4/"/>
      <sheetName val="건0"/>
      <sheetName val="금0"/>
      <sheetName val="ÀÏÀ§´ë헾】_x0005_"/>
      <sheetName val="8. 안"/>
      <sheetName val="교통_x0005_"/>
      <sheetName val="임시급식ֿ"/>
      <sheetName val="철거산"/>
      <sheetName val="JUCK֕"/>
      <sheetName val="´_x0005_"/>
      <sheetName val="고창터널(딈㩧0_x0000_"/>
      <sheetName val="고창터널(딈㩧0_x0000_㠀"/>
      <sheetName val="고창터널(딊㩧0_x0000_ꀀ"/>
      <sheetName val="고창터널(堌᬴怀䚴딊"/>
      <sheetName val="고창터널(堌᬴堀Ỷ딉"/>
      <sheetName val="배수관공"/>
      <sheetName val="12년06월28일 패케이지반및분전반정산서"/>
      <sheetName val="Book1"/>
      <sheetName val="98발주"/>
      <sheetName val="공무2과"/>
      <sheetName val="물"/>
      <sheetName val="직공悲"/>
      <sheetName val="기본⦆԰_x0000_"/>
      <sheetName val="LD쀀"/>
      <sheetName val="AILC00þ"/>
      <sheetName val="º¯°æ»çÀX"/>
      <sheetName val="F_D SEC. PROP"/>
      <sheetName val="°¡¿ÁÁ¶¸í¿ø°_x0000__x0000__x0005_"/>
      <sheetName val="단가 산출서(산근#1~#102)"/>
      <sheetName val="감액ቀ԰"/>
      <sheetName val="버스운䃸〒_x0005_"/>
      <sheetName val="감액⚁︀"/>
      <sheetName val="2.내역_x0000_"/>
      <sheetName val="2.내역專"/>
      <sheetName val="2.내역"/>
      <sheetName val="2.내역"/>
      <sheetName val="2.내역"/>
      <sheetName val="2.내역"/>
      <sheetName val="2.내역"/>
      <sheetName val="2.내역"/>
      <sheetName val="2.내역"/>
      <sheetName val="2.내역"/>
      <sheetName val="2.내역"/>
      <sheetName val="2.내역"/>
      <sheetName val="2.내역"/>
      <sheetName val="2.내역"/>
      <sheetName val="2.내역"/>
      <sheetName val="2.내역_xdff0_"/>
      <sheetName val="부표총괄표"/>
      <sheetName val="자재집계표"/>
      <sheetName val="µ¿¿ø(_x0000__x0000_"/>
      <sheetName val="설비2차"/>
      <sheetName val="버스운행안姠"/>
      <sheetName val="버스운행안夸"/>
      <sheetName val="버스운행안哈"/>
      <sheetName val="버스운행안_x0005_"/>
      <sheetName val="환경기계공정표 (3)"/>
      <sheetName val="간접총괄"/>
      <sheetName val="우수맨홀공_x0000__x0000__x0005__x0000_틀"/>
      <sheetName val="코드관리"/>
      <sheetName val="현장일반사항"/>
      <sheetName val="직접경비"/>
      <sheetName val="포장(수량)-관로부"/>
      <sheetName val="토적"/>
      <sheetName val="재원표"/>
      <sheetName val="6PILE _x0000__x0000_⩈_x0000__x0000_"/>
      <sheetName val="세금자료"/>
      <sheetName val="배수공 내역서 적용수량"/>
      <sheetName val="표  지"/>
      <sheetName val="구조물철거집계 "/>
      <sheetName val="토건"/>
      <sheetName val="계장 품셈표"/>
      <sheetName val="강재 수량"/>
      <sheetName val="수안보-_x0000__x0000_嘠_x0000_"/>
      <sheetName val="총괄수량집계"/>
      <sheetName val="가정급수관"/>
      <sheetName val="제노임"/>
      <sheetName val="[YES.XLS][YES.XLS]A__9701A_O_10"/>
      <sheetName val="[YES.XLS][YES.XLS]A__9701A_OU_8"/>
      <sheetName val="[YES.XLS][YES.XLS]A__9701A_OU_9"/>
      <sheetName val="[YES.XLS][YES.XLS]A__9701A_O_12"/>
      <sheetName val="[YES.XLS][YES.XLS]A__9701A_O_11"/>
      <sheetName val="[YES.XLS][YES.XLS]A__9701A_O_13"/>
      <sheetName val="광양 3기 유입수"/>
      <sheetName val="실행단가철(ems코드적용)"/>
      <sheetName val="몰탈콘크리트"/>
      <sheetName val="철근집계"/>
      <sheetName val="신청서"/>
      <sheetName val="PIPE내역(FCN)"/>
      <sheetName val="STEAM"/>
      <sheetName val="AIR"/>
      <sheetName val="항목별사㦬⊄㰀"/>
      <sheetName val="DATA_Garak"/>
      <sheetName val="DATA_Total"/>
      <sheetName val="DATA_Kwangju"/>
      <sheetName val="DATA_Daejeon"/>
      <sheetName val="DATA_Sadang"/>
      <sheetName val="DATA_Yangjae"/>
      <sheetName val="DATA_Yoido"/>
      <sheetName val="DATA_Ulsan"/>
      <sheetName val="DATA_Incheon"/>
      <sheetName val="DATA_Jeonju"/>
      <sheetName val="이음개소"/>
      <sheetName val="설비사고 "/>
      <sheetName val="용역단가"/>
      <sheetName val="실링"/>
      <sheetName val="14년 개대체 부서별 예산"/>
      <sheetName val="y자관"/>
      <sheetName val="호남2"/>
      <sheetName val="보온 회사분"/>
      <sheetName val="금액내_x0005__x0000_"/>
      <sheetName val="의왕㣀㚰"/>
      <sheetName val="단위?ὗ␀"/>
      <sheetName val="실頀▀?"/>
      <sheetName val="도급처리스트"/>
      <sheetName val="exec"/>
      <sheetName val="8. 안_x0010_"/>
      <sheetName val="용집"/>
      <sheetName val="Equipment"/>
      <sheetName val="6.OUTPUT"/>
      <sheetName val="CWP"/>
      <sheetName val="잡비"/>
      <sheetName val="A4"/>
      <sheetName val="배수공수집"/>
      <sheetName val="3지구단위"/>
      <sheetName val="항목별내賐涙"/>
      <sheetName val="동원인钘C떰"/>
      <sheetName val="48단"/>
      <sheetName val="주요량(96)"/>
      <sheetName val="5지구단위"/>
      <sheetName val="수자재단위당"/>
      <sheetName val="MORTAR생산및타설(1;3)"/>
      <sheetName val="목공(안채)"/>
      <sheetName val="갑지(_x0000__x0000_Ԁ"/>
      <sheetName val="목동1절주.bh0"/>
      <sheetName val="Á¤»ê¼¼ºÎ¹°·®1Â÷º헾⾌_x0005__x0000_"/>
      <sheetName val="아파ᵷħ⪄"/>
      <sheetName val="정보(MCC)"/>
      <sheetName val="2공구하도䴃ᝎ䀁踢"/>
      <sheetName val="2공구하도԰_x0000__x0000__x0000_"/>
      <sheetName val="2공구하도_x0000__x0000_砀㞃"/>
      <sheetName val="2공구하도Ⰰ뱆_x0001_冧"/>
      <sheetName val="6-4.1일위대가목록"/>
      <sheetName val="관급_File"/>
      <sheetName val="◀암거수리계산조서"/>
      <sheetName val="신설개소별 총집계표(동해-배전)"/>
      <sheetName val="안평역사 총집계"/>
      <sheetName val="수량집계 (2)"/>
      <sheetName val="감액䠀㑙"/>
      <sheetName val="감액ԯ_x0000_缀"/>
      <sheetName val="감액⡓㰀"/>
      <sheetName val="ÃÑÁý°ø_x0000_Ԁ"/>
      <sheetName val="소방일위 "/>
      <sheetName val="PVC 판"/>
      <sheetName val="교통표지"/>
      <sheetName val="General DaS_x0000_"/>
      <sheetName val="BQ List"/>
      <sheetName val="2007일_x0000__x0000_"/>
      <sheetName val="하도급선정의뢰وᨢ셈ˎꚈÝ衐"/>
      <sheetName val="¿ø°¡"/>
      <sheetName val="B×a"/>
      <sheetName val="±◨̭벬"/>
      <sheetName val="3.1주형보(수직)"/>
      <sheetName val="콘크리트타설집계표"/>
      <sheetName val="전산.평가대상자용"/>
      <sheetName val="배점표"/>
      <sheetName val="물량표S"/>
      <sheetName val="수배전반"/>
      <sheetName val="일위대_x0000__x0000_Ԁ_x0000_퀀"/>
      <sheetName val="일위대_x0000__x0000_Ԁ_x0000_耀"/>
      <sheetName val="하수급견적대韨"/>
      <sheetName val="98'자재"/>
      <sheetName val="DB@Acess"/>
      <sheetName val="FC-101"/>
      <sheetName val="일위대가목_x0000_"/>
      <sheetName val="일위대가목堀"/>
      <sheetName val="Á¤»ê¼¼ºÎ¹°·®1Â÷_x0005__x0000__x0000__x0000__x0000_"/>
      <sheetName val="[YES.XLS][YES.XLS]A__9701A_O_14"/>
      <sheetName val="[YES.XLS][YES.XLS]A__9701A_O_15"/>
      <sheetName val="[YES.XLS][YES.XLS]A__9701A_O_16"/>
      <sheetName val="[YES.XLS][YES.XLS]A__9701A_O_17"/>
      <sheetName val="[YES.XLS][YES.XLS]A__9701A_O_18"/>
      <sheetName val="CAP"/>
      <sheetName val="Var."/>
      <sheetName val="정리"/>
      <sheetName val="R"/>
      <sheetName val="dV&amp;Cl"/>
      <sheetName val="Index "/>
      <sheetName val="F-Overhead"/>
      <sheetName val="Tot Direct Sum"/>
      <sheetName val="Direct Sum-R"/>
      <sheetName val="Direct Sum-N"/>
      <sheetName val="Cost bd-&quot;B&quot;"/>
      <sheetName val="Fuel Expense"/>
      <sheetName val="00-R-0038"/>
      <sheetName val="Á¤Ⴛêº¹±¸·®"/>
      <sheetName val="일별 투입 현황(형틀,철근)"/>
      <sheetName val="총괄지출"/>
      <sheetName val="자재운반단가일람표"/>
      <sheetName val="제낼㝗"/>
      <sheetName val="인_x0000_Ԁ"/>
      <sheetName val="결과㉘"/>
      <sheetName val="결과Թ_x0000_"/>
      <sheetName val="감액︀ᷕԯ"/>
      <sheetName val="2009년설계(안)"/>
      <sheetName val="2002공임"/>
      <sheetName val="2002자재가격"/>
      <sheetName val="재료_x0000__x0000_Ԁ"/>
      <sheetName val="공정율"/>
      <sheetName val="Bld App and perf"/>
      <sheetName val="DESIGN"/>
      <sheetName val="cM9"/>
      <sheetName val="iM1"/>
      <sheetName val="Nand"/>
      <sheetName val="cM9p"/>
      <sheetName val="iM1p"/>
      <sheetName val="Nandp"/>
      <sheetName val="CABLE DATA"/>
      <sheetName val="TTL"/>
      <sheetName val="8. _x0005_"/>
      <sheetName val="FOB발"/>
      <sheetName val="말고개터넑조명전압강하"/>
      <sheetName val="관급단가"/>
      <sheetName val="토공수량산출"/>
      <sheetName val="견적계산"/>
      <sheetName val="건설손익"/>
      <sheetName val="º¹±¸·®»êÁ¤ ¹×׃⾅_x0000__x0000_䎸_x0000__x0000__x0000_姀_x001c__x0000__x0000_"/>
      <sheetName val="º¹±¸·®»êÁ¤ ¹×׃⾅_x0000__x0000_ᯐ_x0000__x0000__x0000_姀_x001c__x0000__x0000_"/>
      <sheetName val="_____pc_________D__Min_pro____2"/>
      <sheetName val="견적을"/>
      <sheetName val="[YES.XLS][YES.XLS]A__9701A_O_88"/>
      <sheetName val="[YES.XLS][YES.XLS]A__9701A_O_76"/>
      <sheetName val="코드일람표2001년10월"/>
      <sheetName val="설계예산2"/>
      <sheetName val="일위목_x0000__x0000_Ā"/>
      <sheetName val="자재구매"/>
      <sheetName val="3차토목내역"/>
      <sheetName val="2017 예정공정표 11월"/>
      <sheetName val="미장"/>
      <sheetName val="출력표"/>
      <sheetName val="난간벽단위"/>
      <sheetName val="작업일보"/>
      <sheetName val="1련,2련"/>
      <sheetName val="[YES.XLS][YES.XLS]A__9701A_O_20"/>
      <sheetName val="[YES.XLS][YES.XLS]A__9701A_O_19"/>
      <sheetName val="RCMinput"/>
      <sheetName val="[YES.XLS][YES.XLS]A__9701A_O_21"/>
      <sheetName val="[YES.XLS][YES.XLS]A__9701A_O_22"/>
      <sheetName val="[YES.XLS][YES.XLS]A__9701A_O_62"/>
      <sheetName val="[YES.XLS][YES.XLS]A__9701A_O_63"/>
      <sheetName val="[YES.XLS][YES.XLS]A__9701A_O_27"/>
      <sheetName val="[YES.XLS][YES.XLS]A__9701A_O_23"/>
      <sheetName val="[YES.XLS][YES.XLS]A__9701A_O_25"/>
      <sheetName val="[YES.XLS][YES.XLS]A__9701A_O_24"/>
      <sheetName val="[YES.XLS][YES.XLS]A__9701A_O_26"/>
      <sheetName val="[YES.XLS][YES.XLS]A__9701A_O_29"/>
      <sheetName val="[YES.XLS][YES.XLS]A__9701A_O_30"/>
      <sheetName val="[YES.XLS][YES.XLS]A__9701A_O_28"/>
      <sheetName val="[YES.XLS][YES.XLS]A__9701A_O_31"/>
      <sheetName val="[YES.XLS][YES.XLS]A__9701A_O_35"/>
      <sheetName val="[YES.XLS][YES.XLS]A__9701A_O_32"/>
      <sheetName val="[YES.XLS][YES.XLS]A__9701A_O_33"/>
      <sheetName val="[YES.XLS][YES.XLS]A__9701A_O_36"/>
      <sheetName val="[YES.XLS][YES.XLS]A__9701A_O_34"/>
      <sheetName val="[YES.XLS][YES.XLS]A__9701A_O_37"/>
      <sheetName val="[YES.XLS][YES.XLS]A__9701A_O_49"/>
      <sheetName val="[YES.XLS][YES.XLS]A__9701A_O_41"/>
      <sheetName val="[YES.XLS][YES.XLS]A__9701A_O_38"/>
      <sheetName val="[YES.XLS][YES.XLS]A__9701A_O_39"/>
      <sheetName val="[YES.XLS][YES.XLS]A__9701A_O_40"/>
      <sheetName val="[YES.XLS][YES.XLS]A__9701A_O_42"/>
      <sheetName val="[YES.XLS][YES.XLS]A__9701A_O_47"/>
      <sheetName val="[YES.XLS][YES.XLS]A__9701A_O_43"/>
      <sheetName val="[YES.XLS][YES.XLS]A__9701A_O_44"/>
      <sheetName val="[YES.XLS][YES.XLS]A__9701A_O_45"/>
      <sheetName val="[YES.XLS][YES.XLS]A__9701A_O_46"/>
      <sheetName val="[YES.XLS][YES.XLS]A__9701A_O_48"/>
      <sheetName val="[YES.XLS][YES.XLS]A__9701A_O_51"/>
      <sheetName val="[YES.XLS][YES.XLS]A__9701A_O_50"/>
      <sheetName val="[YES.XLS][YES.XLS]A__9701A_O_53"/>
      <sheetName val="[YES.XLS][YES.XLS]A__9701A_O_52"/>
      <sheetName val="[YES.XLS][YES.XLS]A__9701A_O_61"/>
      <sheetName val="[YES.XLS][YES.XLS]A__9701A_O_59"/>
      <sheetName val="[YES.XLS][YES.XLS]A__9701A_O_60"/>
      <sheetName val="[YES.XLS][YES.XLS]A__9701A_O_54"/>
      <sheetName val="[YES.XLS][YES.XLS]A__9701A_O_55"/>
      <sheetName val="[YES.XLS][YES.XLS]A__9701A_O_56"/>
      <sheetName val="[YES.XLS][YES.XLS]A__9701A_O_57"/>
      <sheetName val="[YES.XLS][YES.XLS]A__9701A_O_58"/>
      <sheetName val="[YES.XLS][YES.XLS]A__9701A_O_64"/>
      <sheetName val="[YES.XLS][YES.XLS]A__9701A_O_65"/>
      <sheetName val="[YES.XLS][YES.XLS]A__9701A_O_67"/>
      <sheetName val="[YES.XLS][YES.XLS]A__9701A_O_73"/>
      <sheetName val="[YES.XLS][YES.XLS]A__9701A_O_66"/>
      <sheetName val="[YES.XLS][YES.XLS]A__9701A_O_69"/>
      <sheetName val="[YES.XLS][YES.XLS]A__9701A_O_68"/>
      <sheetName val="[YES.XLS][YES.XLS]A__9701A_O_70"/>
      <sheetName val="[YES.XLS][YES.XLS]A__9701A_O_71"/>
      <sheetName val="[YES.XLS][YES.XLS]A__9701A_O_72"/>
      <sheetName val="가ׇ_x0000_缀"/>
      <sheetName val="가頀㒅_xdc00_"/>
      <sheetName val="가堀ᮀ鰀"/>
      <sheetName val="가㠀≾簀"/>
      <sheetName val="가︀㿕ԯ"/>
      <sheetName val="가ﻇ㿕ԯ"/>
      <sheetName val="가ﻇ峕ԯ"/>
      <sheetName val="가죇㙿ఀ"/>
      <sheetName val="가䆃Ⰰ"/>
      <sheetName val="가䠀㊀︀"/>
      <sheetName val="가꜀삵ԯ"/>
      <sheetName val="표지_(2ၒ"/>
      <sheetName val="영구_x0000__x0000_Ԁ"/>
      <sheetName val="아파¦⫬"/>
      <sheetName val="아파甸1畼"/>
      <sheetName val="아파硸5碼"/>
      <sheetName val="Discount Group"/>
      <sheetName val="apt수량"/>
      <sheetName val="[YES.XLS][YES.XLS]A__9701A_O_74"/>
      <sheetName val="[YES.XLS][YES.XLS]A__9701A_O_75"/>
      <sheetName val="REACTION芨.헾⿁_x0005_"/>
      <sheetName val="³²¾ç½ÃÀÛµ¿ÀÚ105³ë65±"/>
      <sheetName val="2.노무비명세서(수직보_x0005_"/>
      <sheetName val="48전력선_x0002_"/>
      <sheetName val="펌프장수량ԯ"/>
      <sheetName val="하도급선정의뢰唈_x001f_ᛅ⾠_x0005_"/>
      <sheetName val="하도급선정의뢰ᛅ⼝_x0005_"/>
      <sheetName val="공사별 가중치0"/>
      <sheetName val="Opening"/>
      <sheetName val="대가"/>
      <sheetName val="예산내역서(총괄)"/>
      <sheetName val="공제대산출"/>
      <sheetName val="°ü±Þ³怀厾ꊍ_x0000__xda00_"/>
      <sheetName val="VST재료산출"/>
      <sheetName val="산1~6"/>
      <sheetName val="견적보고"/>
      <sheetName val="DAF-1"/>
      <sheetName val="F 월별기성수금현황 "/>
      <sheetName val="2.단면가정 "/>
      <sheetName val="[YES.XLS][YES.XLS]A__9701A_O_89"/>
      <sheetName val="단가대_x0000__x0000_"/>
      <sheetName val="[YES.XLS][YES.XLS]A__9701A_O_77"/>
      <sheetName val="발주설계서(당초_x0000_"/>
      <sheetName val="제수_x0005__x0000_"/>
      <sheetName val="P1(좌,우)"/>
      <sheetName val="°¡¿ÁÁ¶¸í³»⽄ʓ㪀ᘖ"/>
      <sheetName val="°¡¿ÁÁ¶¸í³»_x0000__x0000__x0005__x0000_"/>
      <sheetName val="철콘"/>
      <sheetName val="공제내역"/>
      <sheetName val="Á¤»ê¹°·®Å_x0000_"/>
      <sheetName val="진출철집"/>
      <sheetName val="인Ó_x0000_Ԁ"/>
      <sheetName val="거래처등록"/>
      <sheetName val="유류대관리"/>
      <sheetName val="내역변"/>
      <sheetName val="RFP009"/>
      <sheetName val="RFP007"/>
      <sheetName val="SPC노임(5월)"/>
      <sheetName val="정산ISSUE(T)"/>
      <sheetName val="내역서-전기"/>
      <sheetName val="원남"/>
      <sheetName val="원가계산(조,투,실)"/>
      <sheetName val="조사가추정"/>
      <sheetName val="업체"/>
      <sheetName val="대비집계장(견적)"/>
      <sheetName val="설계집계장"/>
      <sheetName val="♣총괄내역서♣"/>
      <sheetName val="실행하도사항"/>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원남울진낙찰내역(99.4.13 부산청)"/>
      <sheetName val="현장별"/>
      <sheetName val="Shee_x0000__x0000_ࠀ"/>
      <sheetName val="Shee簀ᮐ_x0002_"/>
      <sheetName val="기초견적가"/>
      <sheetName val="cp-e1"/>
      <sheetName val="표지1"/>
      <sheetName val="***********************00"/>
      <sheetName val="ELEC"/>
      <sheetName val="수량산출(계측제어)"/>
      <sheetName val="?"/>
      <sheetName val="방음벽기초(H?ᰀㆃ"/>
      <sheetName val="위치?"/>
      <sheetName val="수로교?᎚␀᎛"/>
      <sheetName val="단가목?"/>
      <sheetName val="9GNGꀀ"/>
      <sheetName val="실退艬?"/>
      <sheetName val="실頀몁?"/>
      <sheetName val="단?ἀ"/>
      <sheetName val="12?ጀ鮂"/>
      <sheetName val="역T형교대栄⿇"/>
      <sheetName val="펌프장수량䈀嵪ԯ"/>
      <sheetName val="펌프장수량㔀቎԰"/>
      <sheetName val="96_x0005_"/>
      <sheetName val="고창터널(딈㩧0"/>
      <sheetName val="고창터널(딊㩧0"/>
      <sheetName val="의჉"/>
      <sheetName val="Á¤»ê¼¼ºÎ¹°·®1Â÷º헾⾌_x0005_"/>
      <sheetName val="ÃÑÁý°ø"/>
      <sheetName val="상수도토공_x0005_"/>
      <sheetName val="[YES.XLS][YES.XLS]A__9701A_O_78"/>
      <sheetName val="[YES.XLS][YES.XLS]A__9701A_O_84"/>
      <sheetName val="[YES.XLS][YES.XLS]A__9701A_O_85"/>
      <sheetName val="[YES.XLS][YES.XLS]A__9701A_O_83"/>
      <sheetName val="[YES.XLS][YES.XLS]A__9701A_O_79"/>
      <sheetName val="[YES.XLS][YES.XLS]A__9701A_O_80"/>
      <sheetName val="[YES.XLS][YES.XLS]A__9701A_O_81"/>
      <sheetName val="[YES.XLS][YES.XLS]A__9701A_O_82"/>
      <sheetName val="2000,9월墠:䟣"/>
      <sheetName val="Sheet#_x0000_"/>
      <sheetName val="DG7"/>
      <sheetName val="일단의 주택지"/>
      <sheetName val="Macro(조도)"/>
      <sheetName val="토목내역 (2)"/>
      <sheetName val="ÀÌÀüºñ³»¿ª¼堁"/>
      <sheetName val="[YES.XLS][YES.XLS]A__9701A_O_87"/>
      <sheetName val="[YES.XLS][YES.XLS]A__9701A_O_86"/>
      <sheetName val="집계표_식재"/>
      <sheetName val="장비종합부표"/>
      <sheetName val="부표"/>
      <sheetName val="기타공"/>
      <sheetName val="2공구滘0"/>
      <sheetName val="REACTIO"/>
      <sheetName val="AV시스템"/>
      <sheetName val="맨홀⁷ṏ렀➫"/>
      <sheetName val="맨홀찀Ṙ᐀ṙ"/>
      <sheetName val="맨홀怀᝖렀ᖫ"/>
      <sheetName val="맨홀ღ⯟_x0000__x0000_"/>
      <sheetName val="06-BATCH "/>
      <sheetName val="Generﾈȸ萹ü⛤È埈"/>
      <sheetName val="품셈Tꠀᕒ_xdb00_"/>
      <sheetName val="품셈T栀ㅗ턀窲"/>
      <sheetName val="품셈T耀ቓ찀ቓ"/>
      <sheetName val="품셈T栀⥒턀캲"/>
      <sheetName val="품셈TԀ_x0000_缀_x0000_"/>
      <sheetName val="품셈T턀ⶲԯ_x0000_"/>
      <sheetName val="__Isyou_c_PJT_2000_R__________2"/>
      <sheetName val="터널대가"/>
      <sheetName val="일반자재"/>
      <sheetName val="하도급선정의뢰桑〒_x0005_"/>
      <sheetName val="°¡·Îµî⸀朋ԯ"/>
      <sheetName val="³²¾ç½ÃÀÛµ¿ÀÚ105³ë65"/>
      <sheetName val="D_______________01____PROJECT_2"/>
      <sheetName val="사진대지(준공) (2)"/>
      <sheetName val="원가계산서ԯ_x0000_缀_x0000__x0000_"/>
      <sheetName val="원가계산서頀亁_xdc00_亁︀"/>
      <sheetName val="PNLIST"/>
      <sheetName val="중기상_x0000_"/>
      <sheetName val="비대칭계수"/>
      <sheetName val="전동기 SPEC"/>
      <sheetName val="-지하철"/>
      <sheetName val="ÅÍ³ÎÁ¶넀⿀"/>
      <sheetName val="¿ù_x0000__x0000_ࠀ㩗"/>
      <sheetName val="6È£㥝〒"/>
      <sheetName val="내부마감"/>
      <sheetName val="6È£헾⽴"/>
      <sheetName val="13.노임단가"/>
      <sheetName val="Á¶µµ°è»ê¼­ (µ޸⚴셈ʷ"/>
      <sheetName val="Á¶µµ°è»ê¼­ (µ޸✠셈ʷ"/>
      <sheetName val="기본1"/>
      <sheetName val="수정일위대가"/>
      <sheetName val="분양가"/>
      <sheetName val="교각(P1)수량"/>
      <sheetName val="신당동집계표"/>
      <sheetName val="기자재수량"/>
      <sheetName val="8.기타유틸리티설비"/>
      <sheetName val="SLAB&quot;1_x0000_"/>
      <sheetName val="12월31丵"/>
      <sheetName val="연령녱⿀"/>
      <sheetName val="연령蠻埿"/>
      <sheetName val="방수"/>
      <sheetName val="예산명ۓ_x0001_"/>
      <sheetName val="우성교간선"/>
      <sheetName val="일위대가-2"/>
      <sheetName val="공사֨_x0000_缀"/>
      <sheetName val="산출기준"/>
      <sheetName val="5회토적"/>
      <sheetName val="ÃÑÁ²_x0000_瀀췕嬂"/>
      <sheetName val="ÃÑÁ²_x0000__x0000__x0001_Ԁ"/>
      <sheetName val="기성실행내역서 (1월금회)"/>
      <sheetName val="GR"/>
      <sheetName val="000 단가"/>
      <sheetName val="주관﹝ᇕ"/>
      <sheetName val="산거각호표"/>
      <sheetName val="구조물견적서"/>
      <sheetName val="문산방향-교대(A2)"/>
      <sheetName val="수량명세서"/>
      <sheetName val="토공사(slope구간)"/>
      <sheetName val="3.사업추진현황(나~사.공사추진현황)"/>
      <sheetName val="_____________DATABANK_2000____2"/>
      <sheetName val="______C________DATABANK_2000__2"/>
      <sheetName val="___________________7__________2"/>
      <sheetName val="일위대가표-2"/>
      <sheetName val="도로일위대가표"/>
      <sheetName val="보안등"/>
      <sheetName val="준공갑지"/>
      <sheetName val="슬래브1"/>
      <sheetName val="건공요율"/>
      <sheetName val="공기압축기실"/>
      <sheetName val="일위대가모듈"/>
      <sheetName val="동별집계표(인도대비)"/>
      <sheetName val="부_x0000__x0000_"/>
      <sheetName val="wtdb"/>
      <sheetName val="동결보온"/>
      <sheetName val="CABL헾"/>
      <sheetName val="2002하반기노_x0003__x0008__x000d_"/>
      <sheetName val="_x0000__x0003__x0000__x0004__x0000__x0007__x0000__x0006_"/>
      <sheetName val="검Ⴥ_x0000_"/>
      <sheetName val="검Å_x0000_"/>
      <sheetName val="검쏅_xda05_"/>
      <sheetName val="물질수지(2011)"/>
      <sheetName val="국내조달(통합-1)"/>
      <sheetName val="단9_x0000_"/>
      <sheetName val="48단가"/>
      <sheetName val="\\이석중\충북선\LOTUS\9802A\OUT\YES.X"/>
      <sheetName val="일위대가 (호표)"/>
      <sheetName val="Total Summary"/>
      <sheetName val="4¿ù ½ÇÀûÃßÁ糑ó訐⛒먘◿_x0000__x0000_ᴬÈ_x0006__x0000_"/>
      <sheetName val="마감물량3"/>
      <sheetName val="제조부문총괄"/>
      <sheetName val="단가일람표"/>
      <sheetName val="______JOB_LOTUS_9605P_BB_C_BD_2"/>
      <sheetName val="______JOB_LOTUS_9605P_BB_C_BD_3"/>
      <sheetName val="______JOB_LOTUS_9605P_BB_C_BD_4"/>
      <sheetName val="___________________7__________3"/>
      <sheetName val="___________________7__________4"/>
      <sheetName val="A___________7____________DATA_2"/>
      <sheetName val="A___________7____________DATA_3"/>
      <sheetName val="A___________7____________DATA_4"/>
      <sheetName val="A__PROJECT_KANG_HWP_OK_HWP_DF_2"/>
      <sheetName val="A__PROJECT_KANG_HWP_OK_HWP_DF_3"/>
      <sheetName val="A__PROJECT_KANG_HWP_OK_HWP_DF_4"/>
      <sheetName val="3련 _x0000__x0000__x0005_"/>
      <sheetName val="계산서(곡선부)"/>
      <sheetName val="-치수표(곡선부)"/>
      <sheetName val="ÀÌÀüºñ³»¿ª¼洂"/>
      <sheetName val="의왕¹_x0000_"/>
      <sheetName val="01노임적용기준"/>
      <sheetName val="사업부구분코드"/>
      <sheetName val="산출동탄"/>
      <sheetName val="공통비(전체)"/>
      <sheetName val="구㼨ㄬ"/>
      <sheetName val="구ㄬɭㇰ"/>
      <sheetName val="정의"/>
      <sheetName val="판넬"/>
      <sheetName val="철골"/>
      <sheetName val="내역서(설비+소방)"/>
      <sheetName val="세부내역서(소방)"/>
      <sheetName val="2공구자재집"/>
      <sheetName val="도급견적가"/>
      <sheetName val="설 Á"/>
      <sheetName val="일지-H"/>
      <sheetName val="김포IO"/>
      <sheetName val="Key Data_Y13"/>
      <sheetName val="__3_c_My_Documents________DAT_2"/>
      <sheetName val="E__LOTUS_9605P_BB_C_BD_OUT_YE_2"/>
      <sheetName val="______________________________2"/>
      <sheetName val="__A46a_________project________2"/>
      <sheetName val="진성이반"/>
      <sheetName val="__Server_SERVER__F__PROJECT_L_2"/>
      <sheetName val="횡배수관단위수량"/>
      <sheetName val="±â¼÷_x0000_捋"/>
      <sheetName val="__Ihlee_e_LOTUS_9605P_BB_C_BD_2"/>
      <sheetName val="1월--7월"/>
      <sheetName val="8월--12월"/>
      <sheetName val="시황"/>
      <sheetName val="정비손익"/>
      <sheetName val="LNG 1호선 운임"/>
      <sheetName val="일산실행내역"/>
      <sheetName val="CATCH BASIN"/>
      <sheetName val="Macro(전기)"/>
      <sheetName val="3회기_x0005_"/>
      <sheetName val="의׉_x0000_缀"/>
      <sheetName val="99년하반기"/>
      <sheetName val="공사자료입력"/>
      <sheetName val="변경총괄표"/>
      <sheetName val="날개萹"/>
      <sheetName val="BLO_x0000__x0000_Ԁ_x0000_က"/>
      <sheetName val="설치 일위대가(46~_x0000__x0000_Ԁ_x0000_"/>
      <sheetName val="정부노임"/>
      <sheetName val="농로토공집계"/>
      <sheetName val="노임단가(직종번호 순)"/>
      <sheetName val="N՞_x0000_"/>
      <sheetName val="969910(_R)1"/>
      <sheetName val="단가(반정3교-원주)"/>
      <sheetName val="수토공단위당"/>
      <sheetName val="-배수구조총재료"/>
      <sheetName val="[YES.XLS]J__TEAM_5_Lhs_OUT_YE_2"/>
      <sheetName val="연결관조서 (토사)"/>
      <sheetName val="자금청구(건축)"/>
      <sheetName val="이자율"/>
      <sheetName val="양식0201"/>
      <sheetName val="현장명"/>
      <sheetName val="MSS 2"/>
      <sheetName val="2004,상노임"/>
      <sheetName val="EA_x0000__x0000__x0005__x0000_"/>
      <sheetName val="별표1"/>
      <sheetName val="반송"/>
      <sheetName val="2층전력간선"/>
      <sheetName val="36단가"/>
      <sheetName val="36수량"/>
      <sheetName val="시산표"/>
      <sheetName val="초"/>
      <sheetName val="내역서적용수량집계표"/>
      <sheetName val="공틀공사"/>
      <sheetName val="최적단면"/>
      <sheetName val="산출수량집계"/>
      <sheetName val="c.s"/>
      <sheetName val="전열"/>
      <sheetName val="업무량"/>
      <sheetName val="퇴직공제부금산출근거"/>
      <sheetName val="설치 일위대가(4԰_x0000_缀_x0000__x0000"/>
      <sheetName val="C_d"/>
      <sheetName val="DNW"/>
      <sheetName val="급수"/>
      <sheetName val="공량산출근거서"/>
      <sheetName val="인수공"/>
      <sheetName val="¹è¼_x0000__x0000_Ā_x0000__x0005_"/>
      <sheetName val="¹è¼"/>
      <sheetName val="¹è¼娈0닑⽉_x0005_"/>
      <sheetName val="산근1(인건비)"/>
      <sheetName val="wal԰"/>
      <sheetName val="__Hjpark_c_HLOTUS_9801J_OUT_Y_2"/>
      <sheetName val="이름표지정"/>
      <sheetName val="제잡비집계"/>
      <sheetName val="주현(영광)"/>
      <sheetName val="전문하도급"/>
      <sheetName val="10.Linkway"/>
      <sheetName val="11.Bus Shelter-Bay"/>
      <sheetName val="Auxiliar"/>
      <sheetName val="3.공_x0000_鿖_x0000__x0000_Ā"/>
      <sheetName val="일위대가집계"/>
      <sheetName val="페이징 배관배선"/>
      <sheetName val="실행내역서(DCU)"/>
      <sheetName val="산수배수"/>
      <sheetName val="_____________DATABANK_2000____3"/>
      <sheetName val="_____________DATABANK_2000____4"/>
      <sheetName val="급수공사"/>
      <sheetName val="4¿ù ½ÇÀûÃßÁ¤(°ÇÃà+Åä¸ñ邐"/>
      <sheetName val="4¿ù ½ÇÀûÃßÁ¤(°ÇÃà+Åä¸ñ郐"/>
      <sheetName val="ASCEandUBC"/>
      <sheetName val="겉표지(견적서)"/>
      <sheetName val="겉표지"/>
      <sheetName val="집계표(장래분)"/>
      <sheetName val="2차설계변경설명서"/>
      <sheetName val="2차변경수량집계표"/>
      <sheetName val="2차변경수량산출서"/>
      <sheetName val="최초수량산출서"/>
      <sheetName val="내역서(장래분)"/>
      <sheetName val="수량집계표(장래분)"/>
      <sheetName val="변경수량산출"/>
      <sheetName val="수량산출서(장래분)"/>
      <sheetName val="견적단가비교표"/>
      <sheetName val="동력케이블스케즐"/>
      <sheetName val="동력케이블콘넥션"/>
      <sheetName val="계장케이블스케즐"/>
      <sheetName val="계장케이블콘넥션"/>
      <sheetName val="양식_자재단가조사표"/>
      <sheetName val="4.장비손료"/>
      <sheetName val="[YES.XLS][YES.XLS]A__9701A_O_90"/>
      <sheetName val="[YES.XLS][YES.XLS]A__9701A_O_91"/>
      <sheetName val="[YES.XLS][YES.XLS]A__9701A_O_92"/>
      <sheetName val="[YES.XLS][YES.XLS]A__9701A_O_93"/>
      <sheetName val="[YES.XLS][YES.XLS]A__9701A_O_94"/>
      <sheetName val="공내역서"/>
      <sheetName val="WOOD2"/>
      <sheetName val="MOVE_TAT"/>
      <sheetName val="수불1Q"/>
      <sheetName val="수불2Q"/>
      <sheetName val="수불3Q"/>
      <sheetName val="수불4Q"/>
      <sheetName val="95TOTREV"/>
      <sheetName val="통계자료"/>
      <sheetName val="측구집계"/>
      <sheetName val="Eq. Mobilization"/>
      <sheetName val="중분대수량산출"/>
      <sheetName val="L_RPT耀侐_x0000_븀끊"/>
      <sheetName val="Voucher"/>
      <sheetName val="포장복구집킬"/>
      <sheetName val="ºÎÇÏ胅ៜꠃ첡_xd800_ﺿ"/>
      <sheetName val="ºÎÇÏᄥ옃믏頀垯"/>
      <sheetName val="적용200저"/>
      <sheetName val="적용200톷"/>
      <sheetName val="SV"/>
      <sheetName val="실행내역(현대)"/>
      <sheetName val="우수맨홀ﻤԯ_x0000_缀_x0000_"/>
      <sheetName val="A01"/>
      <sheetName val="A11"/>
      <sheetName val="A16"/>
      <sheetName val="A02"/>
      <sheetName val="A03"/>
      <sheetName val="A04"/>
      <sheetName val="A05"/>
      <sheetName val="A06"/>
      <sheetName val="A07"/>
      <sheetName val="A08a"/>
      <sheetName val="A08b"/>
      <sheetName val="배관일위"/>
      <sheetName val="토공 토적표"/>
      <sheetName val="율"/>
      <sheetName val="형상"/>
      <sheetName val="중기(목록)"/>
      <sheetName val=" 유지관리시스템 구축_중앙처리구역 내역서(ver2.0)."/>
      <sheetName val="기계경비시간당뢬➩︀凕"/>
      <sheetName val="설계내역서(남한강)"/>
      <sheetName val="설계내역서(북한강)"/>
      <sheetName val="견적1"/>
      <sheetName val="Nက݂"/>
      <sheetName val="WELDING"/>
      <sheetName val="수h"/>
      <sheetName val="A1-DATA"/>
      <sheetName val="조직표"/>
      <sheetName val="말뚝물⍠"/>
      <sheetName val="부대단위수량"/>
      <sheetName val="성단물량"/>
      <sheetName val="PI橂⾂"/>
      <sheetName val="PI_x0005__x0000_"/>
      <sheetName val="골조시_x0000_"/>
      <sheetName val="Nè_x0000_"/>
      <sheetName val="경비단가"/>
      <sheetName val="남평내역"/>
      <sheetName val="상시"/>
      <sheetName val="생산매출 (4)"/>
      <sheetName val="선로분"/>
      <sheetName val="96정변"/>
      <sheetName val="96정변輰"/>
      <sheetName val="96정변丰"/>
      <sheetName val="부하L"/>
      <sheetName val="정산"/>
      <sheetName val="통신㑈4̆"/>
      <sheetName val="室内汇总"/>
      <sheetName val="5-8공구"/>
      <sheetName val="5.공량산출서"/>
      <sheetName val="설계조_x0000_"/>
      <sheetName val="48산출 "/>
      <sheetName val="총_xd8ac_"/>
      <sheetName val="실행간접비潠"/>
      <sheetName val="실행간접비䑲"/>
      <sheetName val="SaniTOX LINK 84e0d546"/>
    </sheetNames>
    <definedNames>
      <definedName name="Macro10"/>
      <definedName name="Macro12"/>
      <definedName name="Macro13"/>
      <definedName name="Macro14"/>
      <definedName name="Macro2"/>
      <definedName name="Macro5"/>
      <definedName name="Macro6"/>
      <definedName name="Macro7"/>
      <definedName name="Macro8"/>
      <definedName name="Macro9"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2">
          <cell r="F22">
            <v>148</v>
          </cell>
        </row>
      </sheetData>
      <sheetData sheetId="11">
        <row r="22">
          <cell r="F22">
            <v>148</v>
          </cell>
        </row>
      </sheetData>
      <sheetData sheetId="12">
        <row r="22">
          <cell r="F22">
            <v>148</v>
          </cell>
        </row>
      </sheetData>
      <sheetData sheetId="13">
        <row r="22">
          <cell r="F22">
            <v>148</v>
          </cell>
        </row>
      </sheetData>
      <sheetData sheetId="14">
        <row r="22">
          <cell r="F22">
            <v>148</v>
          </cell>
        </row>
      </sheetData>
      <sheetData sheetId="15">
        <row r="22">
          <cell r="F22">
            <v>148</v>
          </cell>
        </row>
      </sheetData>
      <sheetData sheetId="16">
        <row r="22">
          <cell r="F22">
            <v>148</v>
          </cell>
        </row>
      </sheetData>
      <sheetData sheetId="17">
        <row r="22">
          <cell r="F22">
            <v>148</v>
          </cell>
        </row>
      </sheetData>
      <sheetData sheetId="18">
        <row r="22">
          <cell r="F22">
            <v>148</v>
          </cell>
        </row>
      </sheetData>
      <sheetData sheetId="19">
        <row r="22">
          <cell r="F22">
            <v>148</v>
          </cell>
        </row>
      </sheetData>
      <sheetData sheetId="20">
        <row r="22">
          <cell r="F22">
            <v>148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ow r="22">
          <cell r="F22">
            <v>148</v>
          </cell>
        </row>
      </sheetData>
      <sheetData sheetId="60">
        <row r="22">
          <cell r="F22">
            <v>148</v>
          </cell>
        </row>
      </sheetData>
      <sheetData sheetId="61"/>
      <sheetData sheetId="62"/>
      <sheetData sheetId="63"/>
      <sheetData sheetId="64">
        <row r="22">
          <cell r="F22">
            <v>148</v>
          </cell>
        </row>
      </sheetData>
      <sheetData sheetId="65">
        <row r="22">
          <cell r="F22">
            <v>148</v>
          </cell>
        </row>
      </sheetData>
      <sheetData sheetId="66"/>
      <sheetData sheetId="67">
        <row r="22">
          <cell r="F22">
            <v>148</v>
          </cell>
        </row>
      </sheetData>
      <sheetData sheetId="68"/>
      <sheetData sheetId="69">
        <row r="22">
          <cell r="F22">
            <v>148</v>
          </cell>
        </row>
      </sheetData>
      <sheetData sheetId="70" refreshError="1"/>
      <sheetData sheetId="71" refreshError="1"/>
      <sheetData sheetId="72"/>
      <sheetData sheetId="73">
        <row r="22">
          <cell r="F22">
            <v>148</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22">
          <cell r="F22">
            <v>148</v>
          </cell>
        </row>
      </sheetData>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refreshError="1"/>
      <sheetData sheetId="214" refreshError="1"/>
      <sheetData sheetId="215" refreshError="1"/>
      <sheetData sheetId="216" refreshError="1"/>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sheetData sheetId="267"/>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sheetData sheetId="612" refreshError="1"/>
      <sheetData sheetId="613" refreshError="1"/>
      <sheetData sheetId="614"/>
      <sheetData sheetId="615"/>
      <sheetData sheetId="616"/>
      <sheetData sheetId="617"/>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refreshError="1"/>
      <sheetData sheetId="1016" refreshError="1"/>
      <sheetData sheetId="1017" refreshError="1"/>
      <sheetData sheetId="1018" refreshError="1"/>
      <sheetData sheetId="1019"/>
      <sheetData sheetId="1020"/>
      <sheetData sheetId="1021"/>
      <sheetData sheetId="1022"/>
      <sheetData sheetId="1023"/>
      <sheetData sheetId="1024"/>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sheetData sheetId="1544"/>
      <sheetData sheetId="1545"/>
      <sheetData sheetId="1546"/>
      <sheetData sheetId="1547"/>
      <sheetData sheetId="1548"/>
      <sheetData sheetId="1549"/>
      <sheetData sheetId="1550"/>
      <sheetData sheetId="1551"/>
      <sheetData sheetId="1552"/>
      <sheetData sheetId="1553"/>
      <sheetData sheetId="1554" refreshError="1"/>
      <sheetData sheetId="1555" refreshError="1"/>
      <sheetData sheetId="1556"/>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sheetData sheetId="3692"/>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sheetData sheetId="3784" refreshError="1"/>
      <sheetData sheetId="3785" refreshError="1"/>
      <sheetData sheetId="3786" refreshError="1"/>
      <sheetData sheetId="3787"/>
      <sheetData sheetId="3788"/>
      <sheetData sheetId="3789"/>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sheetData sheetId="380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sheetData sheetId="5697"/>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sheetData sheetId="5724"/>
      <sheetData sheetId="5725"/>
      <sheetData sheetId="5726"/>
      <sheetData sheetId="5727"/>
      <sheetData sheetId="5728"/>
      <sheetData sheetId="5729" refreshError="1"/>
      <sheetData sheetId="5730" refreshError="1"/>
      <sheetData sheetId="573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sheetData sheetId="5944"/>
      <sheetData sheetId="5945" refreshError="1"/>
      <sheetData sheetId="5946"/>
      <sheetData sheetId="5947"/>
      <sheetData sheetId="5948"/>
      <sheetData sheetId="5949"/>
      <sheetData sheetId="5950"/>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sheetData sheetId="5968"/>
      <sheetData sheetId="5969" refreshError="1"/>
      <sheetData sheetId="5970" refreshError="1"/>
      <sheetData sheetId="5971"/>
      <sheetData sheetId="5972" refreshError="1"/>
      <sheetData sheetId="5973" refreshError="1"/>
      <sheetData sheetId="5974" refreshError="1"/>
      <sheetData sheetId="5975" refreshError="1"/>
      <sheetData sheetId="5976" refreshError="1"/>
      <sheetData sheetId="5977"/>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sheetData sheetId="5996"/>
      <sheetData sheetId="5997" refreshError="1"/>
      <sheetData sheetId="5998" refreshError="1"/>
      <sheetData sheetId="5999" refreshError="1"/>
      <sheetData sheetId="6000"/>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sheetData sheetId="6132" refreshError="1"/>
      <sheetData sheetId="6133" refreshError="1"/>
      <sheetData sheetId="6134" refreshError="1"/>
      <sheetData sheetId="6135" refreshError="1"/>
      <sheetData sheetId="6136" refreshError="1"/>
      <sheetData sheetId="6137" refreshError="1"/>
      <sheetData sheetId="6138" refreshError="1"/>
      <sheetData sheetId="6139"/>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sheetData sheetId="6234"/>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sheetData sheetId="6279" refreshError="1"/>
      <sheetData sheetId="6280" refreshError="1"/>
      <sheetData sheetId="6281" refreshError="1"/>
      <sheetData sheetId="6282" refreshError="1"/>
      <sheetData sheetId="6283" refreshError="1"/>
      <sheetData sheetId="6284" refreshError="1"/>
      <sheetData sheetId="6285"/>
      <sheetData sheetId="6286"/>
      <sheetData sheetId="6287"/>
      <sheetData sheetId="6288"/>
      <sheetData sheetId="6289"/>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refreshError="1"/>
      <sheetData sheetId="6388" refreshError="1"/>
      <sheetData sheetId="6389"/>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sheetData sheetId="6417"/>
      <sheetData sheetId="6418"/>
      <sheetData sheetId="6419"/>
      <sheetData sheetId="6420"/>
      <sheetData sheetId="642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sheetData sheetId="6518"/>
      <sheetData sheetId="6519"/>
      <sheetData sheetId="6520"/>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sheetData sheetId="6568" refreshError="1"/>
      <sheetData sheetId="6569"/>
      <sheetData sheetId="6570"/>
      <sheetData sheetId="6571" refreshError="1"/>
      <sheetData sheetId="6572"/>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sheetData sheetId="6583"/>
      <sheetData sheetId="6584" refreshError="1"/>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sheetData sheetId="6657"/>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sheetData sheetId="6678" refreshError="1"/>
      <sheetData sheetId="6679"/>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refreshError="1"/>
      <sheetData sheetId="6716" refreshError="1"/>
      <sheetData sheetId="6717"/>
      <sheetData sheetId="6718"/>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sheetData sheetId="6742"/>
      <sheetData sheetId="6743"/>
      <sheetData sheetId="6744" refreshError="1"/>
      <sheetData sheetId="6745"/>
      <sheetData sheetId="6746"/>
      <sheetData sheetId="6747"/>
      <sheetData sheetId="6748"/>
      <sheetData sheetId="6749"/>
      <sheetData sheetId="6750"/>
      <sheetData sheetId="6751"/>
      <sheetData sheetId="6752"/>
      <sheetData sheetId="6753" refreshError="1"/>
      <sheetData sheetId="6754" refreshError="1"/>
      <sheetData sheetId="6755" refreshError="1"/>
      <sheetData sheetId="6756" refreshError="1"/>
      <sheetData sheetId="6757" refreshError="1"/>
      <sheetData sheetId="6758" refreshError="1"/>
      <sheetData sheetId="6759" refreshError="1"/>
      <sheetData sheetId="6760"/>
      <sheetData sheetId="676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sheetData sheetId="6782" refreshError="1"/>
      <sheetData sheetId="6783" refreshError="1"/>
      <sheetData sheetId="6784" refreshError="1"/>
      <sheetData sheetId="6785" refreshError="1"/>
      <sheetData sheetId="6786" refreshError="1"/>
      <sheetData sheetId="6787"/>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sheetData sheetId="6867"/>
      <sheetData sheetId="6868"/>
      <sheetData sheetId="6869"/>
      <sheetData sheetId="6870"/>
      <sheetData sheetId="6871"/>
      <sheetData sheetId="6872"/>
      <sheetData sheetId="6873"/>
      <sheetData sheetId="6874"/>
      <sheetData sheetId="6875"/>
      <sheetData sheetId="6876"/>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sheetData sheetId="6900"/>
      <sheetData sheetId="6901"/>
      <sheetData sheetId="6902"/>
      <sheetData sheetId="6903" refreshError="1"/>
      <sheetData sheetId="6904"/>
      <sheetData sheetId="6905" refreshError="1"/>
      <sheetData sheetId="6906" refreshError="1"/>
      <sheetData sheetId="6907"/>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sheetData sheetId="6929" refreshError="1"/>
      <sheetData sheetId="6930" refreshError="1"/>
      <sheetData sheetId="6931" refreshError="1"/>
      <sheetData sheetId="6932"/>
      <sheetData sheetId="6933" refreshError="1"/>
      <sheetData sheetId="6934" refreshError="1"/>
      <sheetData sheetId="6935" refreshError="1"/>
      <sheetData sheetId="6936" refreshError="1"/>
      <sheetData sheetId="6937" refreshError="1"/>
      <sheetData sheetId="6938" refreshError="1"/>
      <sheetData sheetId="6939" refreshError="1"/>
      <sheetData sheetId="6940"/>
      <sheetData sheetId="6941" refreshError="1"/>
      <sheetData sheetId="6942" refreshError="1"/>
      <sheetData sheetId="6943" refreshError="1"/>
      <sheetData sheetId="6944" refreshError="1"/>
      <sheetData sheetId="6945" refreshError="1"/>
      <sheetData sheetId="6946" refreshError="1"/>
      <sheetData sheetId="6947"/>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sheetData sheetId="6962" refreshError="1"/>
      <sheetData sheetId="6963" refreshError="1"/>
      <sheetData sheetId="6964" refreshError="1"/>
      <sheetData sheetId="6965" refreshError="1"/>
      <sheetData sheetId="6966" refreshError="1"/>
      <sheetData sheetId="6967"/>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sheetData sheetId="6981"/>
      <sheetData sheetId="6982" refreshError="1"/>
      <sheetData sheetId="6983" refreshError="1"/>
      <sheetData sheetId="6984" refreshError="1"/>
      <sheetData sheetId="6985" refreshError="1"/>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refreshError="1"/>
      <sheetData sheetId="7003" refreshError="1"/>
      <sheetData sheetId="7004"/>
      <sheetData sheetId="7005"/>
      <sheetData sheetId="7006"/>
      <sheetData sheetId="7007"/>
      <sheetData sheetId="7008"/>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sheetData sheetId="7080" refreshError="1"/>
      <sheetData sheetId="7081" refreshError="1"/>
      <sheetData sheetId="7082" refreshError="1"/>
      <sheetData sheetId="708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사 "/>
      <sheetName val="대가 "/>
      <sheetName val="대비"/>
      <sheetName val="단-원산"/>
      <sheetName val="단-천우"/>
      <sheetName val="단-조은"/>
      <sheetName val="내역서"/>
      <sheetName val="갑지"/>
      <sheetName val="타-천우"/>
      <sheetName val="타-조은"/>
      <sheetName val="산-기계"/>
      <sheetName val="산-전기"/>
      <sheetName val="겉지"/>
      <sheetName val="수량산출(임시방송)"/>
      <sheetName val="수량산출(임시장애자)"/>
      <sheetName val="수량산출(임시전화)"/>
      <sheetName val="수량산출(임시41)"/>
      <sheetName val="수량산출(임시TDI)"/>
      <sheetName val="수량산출(임시AFC)"/>
      <sheetName val="수량산출(임시CCTV)"/>
      <sheetName val="수량산출(임시TV)"/>
      <sheetName val="수량산출(장애자)"/>
      <sheetName val="수량산출(본전화)"/>
      <sheetName val="수량산출(본통신)"/>
      <sheetName val="수량산출(TDI)"/>
      <sheetName val="수량집계(본역사)"/>
      <sheetName val="수량집계(임시역사)"/>
      <sheetName val="수량산출(AFC)"/>
      <sheetName val="수량산출(CCTV)"/>
      <sheetName val="수량_작성"/>
      <sheetName val="일위대가"/>
      <sheetName val="일위총괄표"/>
      <sheetName val="#2_일위대가목록"/>
      <sheetName val="225-5"/>
      <sheetName val="상수도토공집계표"/>
      <sheetName val="수량산출"/>
      <sheetName val="J直材4"/>
      <sheetName val="일위집계(기존)"/>
      <sheetName val="직공비"/>
      <sheetName val="2F 회의실견적(5_14 일대)"/>
      <sheetName val="Galaxy 소비자가격표"/>
      <sheetName val="20관리비율"/>
      <sheetName val="연부97-1"/>
      <sheetName val="갑지1"/>
      <sheetName val="노임단가"/>
      <sheetName val="Y-WORK"/>
      <sheetName val="설비"/>
      <sheetName val="목차"/>
      <sheetName val="직재"/>
      <sheetName val="제-노임"/>
      <sheetName val="설직재-1"/>
      <sheetName val="제직재"/>
      <sheetName val="LEGEND"/>
      <sheetName val="I一般比"/>
      <sheetName val="단가"/>
      <sheetName val="DATA"/>
      <sheetName val="설계조건"/>
      <sheetName val="안정계산"/>
      <sheetName val="단면검토"/>
      <sheetName val="N賃率-職"/>
      <sheetName val=" HIT-&gt;HMC 견적(3900)"/>
      <sheetName val="일위대가-전기"/>
      <sheetName val="내역"/>
      <sheetName val="2F 회의실견적_5_14 일대_"/>
      <sheetName val="COPING-1"/>
      <sheetName val="역T형교대-2수량"/>
      <sheetName val="1-1"/>
      <sheetName val="토공"/>
      <sheetName val="기계내역"/>
      <sheetName val="직노"/>
      <sheetName val="부대내역"/>
      <sheetName val="PROJECT BRIEF(EX.NEW)"/>
      <sheetName val="여과지동"/>
      <sheetName val="기초자료"/>
      <sheetName val="GRDBS"/>
      <sheetName val="FANDBS"/>
      <sheetName val="GRDATA"/>
      <sheetName val="SHAFTDBSE"/>
      <sheetName val="집계표"/>
      <sheetName val="일위목록"/>
      <sheetName val="단가산출"/>
      <sheetName val="원가"/>
      <sheetName val="SP-B1"/>
      <sheetName val="자재단가비교표"/>
      <sheetName val="공사원가계산서"/>
      <sheetName val="연령현황"/>
      <sheetName val="품셈총괄표"/>
      <sheetName val="3.공통공사대비"/>
      <sheetName val="제경비"/>
      <sheetName val="퍼스트"/>
      <sheetName val="9GNG운반"/>
      <sheetName val="인건-측정"/>
      <sheetName val="Sheet1"/>
      <sheetName val="일위산출"/>
      <sheetName val="일위단가"/>
      <sheetName val="TABLE"/>
      <sheetName val="일위"/>
      <sheetName val="방송일위대가"/>
      <sheetName val="#REF"/>
      <sheetName val="실행내역"/>
      <sheetName val="CAPVC"/>
      <sheetName val="교각1"/>
      <sheetName val="단가대비표"/>
      <sheetName val="XL4Poppy"/>
      <sheetName val="기본일위"/>
      <sheetName val="맨홀수량집계"/>
      <sheetName val="견적대비 견적서"/>
      <sheetName val="계화배수"/>
      <sheetName val="3BL공동구 수량"/>
      <sheetName val="방송노임"/>
      <sheetName val="간접재료비산출표-27-30"/>
      <sheetName val="수량산출서"/>
      <sheetName val="노임"/>
      <sheetName val="약품공급2"/>
      <sheetName val="요율"/>
      <sheetName val="기존단가 (2)"/>
      <sheetName val=" 견적서"/>
      <sheetName val="데이타"/>
      <sheetName val="정부노임단가"/>
      <sheetName val="단가조사표"/>
      <sheetName val="BID"/>
      <sheetName val="내역표지"/>
      <sheetName val="기별용지"/>
      <sheetName val="관급"/>
      <sheetName val="부하계산서"/>
      <sheetName val="ITEM"/>
      <sheetName val="전기일위대가"/>
      <sheetName val="단가조사"/>
      <sheetName val="부하(성남)"/>
      <sheetName val="Baby일위대가"/>
      <sheetName val="COPING"/>
      <sheetName val="을지"/>
      <sheetName val="자재단가"/>
      <sheetName val="조사_"/>
      <sheetName val="대가_"/>
      <sheetName val="2F_회의실견적(5_14_일대)"/>
      <sheetName val="PROJECT_BRIEF(EX_NEW)"/>
      <sheetName val="_HIT-&gt;HMC_견적(3900)"/>
      <sheetName val="Galaxy_소비자가격표"/>
      <sheetName val="갑지(추정)"/>
      <sheetName val="공통가설"/>
      <sheetName val="CTEMCOST"/>
      <sheetName val="물량산출근거"/>
      <sheetName val="차액보증"/>
      <sheetName val="일위_파일"/>
      <sheetName val="철근집계"/>
      <sheetName val="바.한일양산"/>
      <sheetName val="교량전기"/>
      <sheetName val="견적"/>
      <sheetName val="신우"/>
      <sheetName val="ABUT수량-A1"/>
      <sheetName val="대치판정"/>
      <sheetName val="총괄"/>
      <sheetName val="감액총괄표"/>
      <sheetName val="산출"/>
      <sheetName val="C1ㅇ"/>
      <sheetName val="일위대가목록"/>
      <sheetName val="관급자재"/>
      <sheetName val="견적990322"/>
      <sheetName val="DATE"/>
      <sheetName val="단위수량"/>
      <sheetName val="일위산출근거"/>
      <sheetName val="맨홀수량산출"/>
      <sheetName val="백암비스타내역"/>
      <sheetName val="전압강하계산"/>
      <sheetName val="환율"/>
      <sheetName val="T13(P68~72,78)"/>
      <sheetName val="점검총괄"/>
      <sheetName val="일위1"/>
      <sheetName val="일위대가집계표"/>
      <sheetName val="6호기"/>
      <sheetName val="조도"/>
      <sheetName val="DATA1"/>
      <sheetName val="예산내역서"/>
      <sheetName val="Sheet3"/>
      <sheetName val="건설성적"/>
      <sheetName val="도로단위당"/>
      <sheetName val="단가표"/>
      <sheetName val="Sheet2"/>
      <sheetName val="설계"/>
      <sheetName val="표지"/>
      <sheetName val="산수배수"/>
      <sheetName val="3BL공동구_수량"/>
      <sheetName val="2F_회의실견적_5_14_일대_"/>
      <sheetName val="3_공통공사대비"/>
      <sheetName val="_견적서"/>
      <sheetName val="기존단가_(2)"/>
      <sheetName val="물가시세"/>
      <sheetName val="물량표"/>
      <sheetName val="조사_1"/>
      <sheetName val="대가_1"/>
      <sheetName val="2F_회의실견적(5_14_일대)1"/>
      <sheetName val="Galaxy_소비자가격표1"/>
      <sheetName val="_HIT-&gt;HMC_견적(3900)1"/>
      <sheetName val="PROJECT_BRIEF(EX_NEW)1"/>
      <sheetName val="견적대비_견적서"/>
      <sheetName val="바_한일양산"/>
      <sheetName val="순공사비"/>
      <sheetName val="견"/>
      <sheetName val="실행철강하도"/>
      <sheetName val="을"/>
      <sheetName val="관람석제출"/>
      <sheetName val="작업시작"/>
      <sheetName val="Carepack"/>
      <sheetName val="OPT"/>
      <sheetName val="SV"/>
      <sheetName val="AS복구"/>
      <sheetName val="중기터파기"/>
      <sheetName val="변수값"/>
      <sheetName val="중기상차"/>
      <sheetName val="단중표"/>
      <sheetName val="공통(20-91)"/>
      <sheetName val="일위목차"/>
      <sheetName val="원가계산서"/>
      <sheetName val="단가표 (2)"/>
      <sheetName val="일위CODE"/>
      <sheetName val="LH3 동양시스템"/>
      <sheetName val="특별교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수량산출"/>
      <sheetName val="중량산출"/>
      <sheetName val="PANEL 중량산출"/>
      <sheetName val="내역서"/>
      <sheetName val="견적대비표"/>
      <sheetName val="단가대비표"/>
      <sheetName val="과천MAIN"/>
      <sheetName val="부하계산서"/>
      <sheetName val="CT "/>
      <sheetName val="발신정보"/>
      <sheetName val="노임"/>
      <sheetName val="ABUT수량-A1"/>
      <sheetName val="기본일위"/>
      <sheetName val="2F 회의실견적(5_14 일대)"/>
      <sheetName val="TOTAL"/>
      <sheetName val="NOMUBI"/>
      <sheetName val="sw1"/>
      <sheetName val="J直材4"/>
      <sheetName val="실행철강하도"/>
      <sheetName val="단가비교표"/>
      <sheetName val="동원(3)"/>
      <sheetName val="예정(3)"/>
      <sheetName val="I一般比"/>
      <sheetName val="인건-측정"/>
      <sheetName val="조도계산서 (도서)"/>
      <sheetName val="Sheet1"/>
      <sheetName val="동력부하(도산)"/>
      <sheetName val="명세서"/>
      <sheetName val="유기공정"/>
      <sheetName val="TABLE"/>
      <sheetName val="96물가 CODE"/>
      <sheetName val="CP-E2 (품셈표)"/>
      <sheetName val="노임단가"/>
      <sheetName val="U-TYPE(1)"/>
      <sheetName val="터널조도"/>
      <sheetName val="설비"/>
      <sheetName val="종배수관"/>
      <sheetName val="감가상각"/>
      <sheetName val="연부97-1"/>
      <sheetName val="갑지1"/>
      <sheetName val="조도계산(1)"/>
      <sheetName val="품목납기"/>
      <sheetName val="N賃率-職"/>
      <sheetName val="일위대가목록"/>
      <sheetName val="전차선로 물량표"/>
      <sheetName val="와동25-3(변경)"/>
      <sheetName val="인건비"/>
      <sheetName val="001"/>
      <sheetName val="60명당사(총괄)"/>
      <sheetName val="반중력식옹벽3.5"/>
      <sheetName val="중기사용료"/>
      <sheetName val="70%"/>
      <sheetName val="김재복부장님"/>
      <sheetName val="Sheet3"/>
      <sheetName val="TEL"/>
      <sheetName val="부대대비"/>
      <sheetName val="냉연집계"/>
      <sheetName val="신우"/>
      <sheetName val="대비"/>
      <sheetName val="내역서(총)"/>
      <sheetName val="교각계산"/>
      <sheetName val="plan&amp;section of foundation"/>
      <sheetName val="노원열병합  건축공사기성내역서"/>
      <sheetName val="민속촌메뉴"/>
      <sheetName val="수량산출서"/>
      <sheetName val="일위대가"/>
      <sheetName val="업무"/>
      <sheetName val="code"/>
      <sheetName val="공사현황"/>
      <sheetName val="설계조건"/>
      <sheetName val="직노"/>
      <sheetName val="직재"/>
      <sheetName val="20관리비율"/>
      <sheetName val="경산"/>
      <sheetName val="Sheet2"/>
      <sheetName val="C-노임단가"/>
      <sheetName val="1.설계조건"/>
      <sheetName val="기초대가"/>
      <sheetName val="97"/>
      <sheetName val="WORK"/>
      <sheetName val="Macro1"/>
      <sheetName val="Macro2"/>
      <sheetName val="전기단가조사서"/>
      <sheetName val="K1자재(3차등)"/>
      <sheetName val="자재단가"/>
      <sheetName val="덕전리"/>
      <sheetName val="선급금신청서"/>
      <sheetName val="ilch"/>
      <sheetName val="실행비교"/>
      <sheetName val="PANEL_중량산출"/>
      <sheetName val="CT_"/>
      <sheetName val="2F_회의실견적(5_14_일대)"/>
      <sheetName val="조도계산서_(도서)"/>
      <sheetName val="96물가_CODE"/>
      <sheetName val="CP-E2_(품셈표)"/>
      <sheetName val="여과지동"/>
      <sheetName val="기초자료"/>
      <sheetName val="CONCRETE"/>
      <sheetName val="부하LOAD"/>
      <sheetName val="DATA"/>
      <sheetName val="데이타"/>
      <sheetName val="일위대가(1)"/>
      <sheetName val="11월 가격"/>
      <sheetName val="1000 DB구축 부표"/>
      <sheetName val="연수동"/>
      <sheetName val="청천내"/>
      <sheetName val="일위"/>
      <sheetName val="6PILE  (돌출)"/>
      <sheetName val="차액보증"/>
      <sheetName val="정부노임단가"/>
      <sheetName val="DATE"/>
      <sheetName val="sheets"/>
      <sheetName val="예산M12A"/>
      <sheetName val="일위대가목차"/>
      <sheetName val="경비_원본"/>
      <sheetName val="설직재-1"/>
      <sheetName val="FANDBS"/>
      <sheetName val="GRDATA"/>
      <sheetName val="SHAFTDBSE"/>
      <sheetName val="공사원가계산서"/>
      <sheetName val="소상 &quot;1&quot;"/>
      <sheetName val="견적서"/>
      <sheetName val="내역"/>
      <sheetName val="원형1호맨홀토공수량"/>
      <sheetName val="10월가격"/>
      <sheetName val="주소록"/>
      <sheetName val="노원열병합__건축공사기성내역서"/>
      <sheetName val="plan&amp;section_of_foundation"/>
      <sheetName val="단가조사"/>
      <sheetName val="건축내역"/>
      <sheetName val="입찰안"/>
      <sheetName val="실행내역서 "/>
      <sheetName val="danga"/>
      <sheetName val="Sheet14"/>
      <sheetName val="Sheet13"/>
      <sheetName val="유림골조"/>
      <sheetName val="소비자가"/>
      <sheetName val="6호기"/>
      <sheetName val="재집"/>
      <sheetName val="자재단가비교표"/>
      <sheetName val="을"/>
      <sheetName val="제36-40호표"/>
      <sheetName val="#REF"/>
      <sheetName val="총괄집계표"/>
      <sheetName val="노무비"/>
      <sheetName val="공조기휀"/>
      <sheetName val="재료"/>
      <sheetName val="설치자재"/>
      <sheetName val="기본사항"/>
      <sheetName val="환산"/>
      <sheetName val="노임이"/>
      <sheetName val="단가산출2"/>
      <sheetName val="조명시설"/>
      <sheetName val="예산변경사항"/>
      <sheetName val="개요"/>
      <sheetName val="세부내역"/>
      <sheetName val="정공공사"/>
      <sheetName val="Sheet5"/>
      <sheetName val="갑지"/>
      <sheetName val="DB단가"/>
      <sheetName val="도"/>
      <sheetName val="공사내역"/>
      <sheetName val="전기일위대가"/>
      <sheetName val="BID"/>
      <sheetName val="갑지(추정)"/>
      <sheetName val="LEGEND"/>
      <sheetName val="조경"/>
      <sheetName val="최종갑지"/>
      <sheetName val="sum1 (2)"/>
      <sheetName val="견적정보"/>
      <sheetName val="1단계"/>
      <sheetName val="FB25JN"/>
      <sheetName val="년도별실"/>
      <sheetName val="을지"/>
      <sheetName val="DB"/>
      <sheetName val="본장"/>
      <sheetName val="도체종-상수표"/>
      <sheetName val="계산서(곡선부)"/>
      <sheetName val="-치수표(곡선부)"/>
      <sheetName val="원가계산서"/>
      <sheetName val="합천내역"/>
      <sheetName val="LOPCALC"/>
      <sheetName val="프로그램"/>
      <sheetName val="예산서"/>
      <sheetName val="운반비"/>
      <sheetName val="단가(1)"/>
      <sheetName val="단가(2)"/>
      <sheetName val="배관(TON)"/>
      <sheetName val="물량집계"/>
      <sheetName val="물량비교"/>
      <sheetName val="배관비교"/>
      <sheetName val="리스트"/>
      <sheetName val="용량-침사"/>
      <sheetName val="용량-펌프"/>
      <sheetName val="장애코드"/>
      <sheetName val="현금예금"/>
      <sheetName val="OPT7"/>
      <sheetName val="일위단가"/>
      <sheetName val="Sheet9"/>
      <sheetName val="화재 탐지 설비"/>
      <sheetName val="工완성공사율"/>
      <sheetName val="Y-WORK"/>
      <sheetName val="UserData"/>
      <sheetName val="환율"/>
      <sheetName val="EACT10"/>
      <sheetName val="음료실행"/>
      <sheetName val="APT내역"/>
      <sheetName val="부대시설"/>
      <sheetName val="기둥(원형)"/>
      <sheetName val="1안"/>
      <sheetName val="신규 수주분(사용자 정의)"/>
      <sheetName val="기계경비산출기준"/>
      <sheetName val="제-노임"/>
      <sheetName val="제직재"/>
      <sheetName val="철거산출근거"/>
      <sheetName val="원본(갑지)"/>
      <sheetName val="판매96"/>
      <sheetName val="단가산출(변경없음)"/>
      <sheetName val="직공비"/>
      <sheetName val="매입세율"/>
      <sheetName val="공사개요"/>
      <sheetName val="Sheet7"/>
      <sheetName val="부속동"/>
      <sheetName val="공사개요(좌)"/>
      <sheetName val="어음광고주"/>
      <sheetName val="통신원가"/>
      <sheetName val="금액집계"/>
      <sheetName val="기성금내역서"/>
      <sheetName val="터파기및재료"/>
      <sheetName val="GAEYO"/>
      <sheetName val="타견적1"/>
      <sheetName val="타견적2"/>
      <sheetName val="타견적3"/>
      <sheetName val="원가"/>
      <sheetName val="운반"/>
      <sheetName val="UR2-Calculation"/>
      <sheetName val="Oper Amount"/>
      <sheetName val="실적단가"/>
      <sheetName val="일위대가_복합"/>
      <sheetName val="일위대가_서비스"/>
      <sheetName val="11.단가비교표_"/>
      <sheetName val="16.기계경비산출내역_"/>
      <sheetName val="밸브설치"/>
      <sheetName val="장비집계"/>
      <sheetName val="내역서1999.8최종"/>
      <sheetName val="단가표"/>
      <sheetName val="사통"/>
      <sheetName val="단"/>
      <sheetName val="FPA"/>
      <sheetName val="순수개발"/>
      <sheetName val="Data Vol"/>
      <sheetName val="차수"/>
      <sheetName val="공통가설"/>
      <sheetName val="전체"/>
      <sheetName val="Galaxy 소비자가격표"/>
      <sheetName val="8.PILE  (돌출)"/>
      <sheetName val="백암비스타내역"/>
      <sheetName val="교각1"/>
      <sheetName val="토공(우물통,기타) "/>
      <sheetName val="wall"/>
      <sheetName val="COPING"/>
      <sheetName val="AA3000"/>
      <sheetName val="AA3100"/>
      <sheetName val="비계"/>
      <sheetName val="AA3200"/>
      <sheetName val="동바리"/>
      <sheetName val="AA3300"/>
      <sheetName val="특수거푸집"/>
      <sheetName val="AA3400"/>
      <sheetName val="집계표"/>
      <sheetName val="9GNG운반"/>
      <sheetName val="준검 내역서"/>
      <sheetName val="T13(P68~72,78)"/>
      <sheetName val="2"/>
      <sheetName val="여방토공 "/>
      <sheetName val="임차품의(농조)"/>
      <sheetName val="copy"/>
      <sheetName val="심사물량"/>
      <sheetName val="심사계산"/>
      <sheetName val="조도계산서 _도서_"/>
      <sheetName val="원가 (2)"/>
      <sheetName val="단가산출"/>
      <sheetName val="실정공사비단가표"/>
      <sheetName val="입출재고현황 (2)"/>
      <sheetName val="견적대비 견적서"/>
      <sheetName val="CTEMCOST"/>
      <sheetName val="실행내역"/>
      <sheetName val="기계내역"/>
      <sheetName val="가로등기초"/>
      <sheetName val="BASIC (2)"/>
      <sheetName val="PROCESS"/>
      <sheetName val="일위대가(계측기설치)"/>
      <sheetName val="기계경비(시간당)"/>
      <sheetName val="램머"/>
      <sheetName val="내역서 (2)"/>
      <sheetName val="총괄내역서"/>
      <sheetName val="교대(A1-A2)"/>
      <sheetName val="공사비집계"/>
      <sheetName val="건축"/>
      <sheetName val="제잡비"/>
      <sheetName val="B(함)일반수량"/>
      <sheetName val="플랜트 설치"/>
      <sheetName val="산출근거"/>
      <sheetName val="산출내역서집계표"/>
      <sheetName val="환경평가"/>
      <sheetName val="인구"/>
      <sheetName val="배수관공"/>
      <sheetName val="Sheet1 (2)"/>
      <sheetName val="대치판정"/>
      <sheetName val="기성"/>
      <sheetName val="rate"/>
      <sheetName val="7.1 자재단가표(케이블)"/>
      <sheetName val="화재_탐지_설비"/>
      <sheetName val="소상_&quot;1&quot;"/>
      <sheetName val="토공정보"/>
      <sheetName val="예산M5A"/>
      <sheetName val="예산M2"/>
      <sheetName val="표지"/>
      <sheetName val="남양시작동자105노65기1.3화1.2"/>
      <sheetName val="지급자재"/>
      <sheetName val="계약내역서(을지)"/>
      <sheetName val="장비분석"/>
      <sheetName val="공조기"/>
      <sheetName val="STORAGE"/>
      <sheetName val="토목주소"/>
      <sheetName val="프랜트면허"/>
      <sheetName val="별표 "/>
      <sheetName val="조명율표"/>
      <sheetName val="단가조사-2"/>
      <sheetName val="전기"/>
      <sheetName val="날개벽수량표"/>
      <sheetName val="첨부파일"/>
      <sheetName val="일반수량총괄"/>
      <sheetName val="토공총괄"/>
      <sheetName val="골재수량"/>
      <sheetName val="레미콘집계"/>
      <sheetName val="주요자재"/>
      <sheetName val="타공종이기"/>
      <sheetName val="(C)원내역"/>
      <sheetName val="원가계산"/>
      <sheetName val="사급자재"/>
      <sheetName val="이토변실(A3-LINE)"/>
      <sheetName val="98수문일위"/>
      <sheetName val="진주방향"/>
      <sheetName val="유통망계획"/>
      <sheetName val="기준자료"/>
      <sheetName val="제품"/>
      <sheetName val="견적계산"/>
      <sheetName val="담장산출"/>
      <sheetName val="부하(성남)"/>
      <sheetName val="표지판단위"/>
      <sheetName val="설계"/>
      <sheetName val=" HIT-&gt;HMC 견적(3900)"/>
      <sheetName val="내부부하"/>
      <sheetName val="단면가정"/>
      <sheetName val="토공계산서(부체도로)"/>
      <sheetName val="dt0301"/>
      <sheetName val="dtt0301"/>
      <sheetName val="VE절감"/>
      <sheetName val="물량표S"/>
      <sheetName val="금액내역서"/>
      <sheetName val="물가시세"/>
      <sheetName val="ITEM"/>
      <sheetName val="type-F"/>
      <sheetName val="실행"/>
      <sheetName val="협조전"/>
      <sheetName val="말뚝지지력산정"/>
      <sheetName val="예산대비"/>
      <sheetName val="공문"/>
      <sheetName val="NEYOK"/>
      <sheetName val="TRE TABLE"/>
      <sheetName val="CB"/>
      <sheetName val="본체"/>
      <sheetName val="단위수량"/>
      <sheetName val="호표"/>
      <sheetName val="횡 연장"/>
      <sheetName val="sub"/>
      <sheetName val="(A)내역서"/>
      <sheetName val="값"/>
      <sheetName val="48일위"/>
      <sheetName val="48수량"/>
      <sheetName val="22수량"/>
      <sheetName val="49일위"/>
      <sheetName val="22일위"/>
      <sheetName val="49수량"/>
      <sheetName val="자재집계"/>
      <sheetName val="골재랑"/>
      <sheetName val="기초총괄"/>
      <sheetName val="구체총괄"/>
      <sheetName val="구체+기초총괄"/>
      <sheetName val="교대집계"/>
      <sheetName val="교대철근(구체)"/>
      <sheetName val="교대철근(기초)"/>
      <sheetName val="교대철근(구체+기초)"/>
      <sheetName val="교각집계"/>
      <sheetName val="교각철근(구체)"/>
      <sheetName val="교각철근 (기초)"/>
      <sheetName val="교각철근 (구체+기초)"/>
      <sheetName val="현장타설말뚝"/>
      <sheetName val="강재집계표"/>
      <sheetName val="원동교강재집계표"/>
      <sheetName val="설계명세서(선로)"/>
      <sheetName val="전기,계장"/>
      <sheetName val="품셈"/>
      <sheetName val="구조물공집계"/>
      <sheetName val="암거집계 "/>
      <sheetName val="암거구체수량"/>
      <sheetName val="암거구체"/>
      <sheetName val="날개벽집계표"/>
      <sheetName val="날개벽단위"/>
      <sheetName val="차수벽집계표"/>
      <sheetName val="차수벽"/>
      <sheetName val="시행후면적"/>
      <sheetName val="수지예산"/>
      <sheetName val="단가대비"/>
      <sheetName val="소요자재"/>
      <sheetName val="건축내역서"/>
      <sheetName val="ROOF(ALKALI)"/>
      <sheetName val="LOAD-46"/>
      <sheetName val="BOX"/>
      <sheetName val="일위대가(4층원격)"/>
      <sheetName val="dtxl"/>
      <sheetName val="품산출서"/>
      <sheetName val="1-1"/>
      <sheetName val="차도조도계산"/>
      <sheetName val="목록"/>
      <sheetName val="외주가공"/>
      <sheetName val="7단가"/>
      <sheetName val="자료"/>
      <sheetName val="우각부보강"/>
      <sheetName val="건축집계표"/>
      <sheetName val="단가표 "/>
      <sheetName val="견내"/>
      <sheetName val="매립"/>
      <sheetName val="FACTOR"/>
      <sheetName val="Cost bd-&quot;A&quot;"/>
      <sheetName val="cost"/>
      <sheetName val="총괄"/>
      <sheetName val="공사비"/>
      <sheetName val="OPT"/>
      <sheetName val="SV"/>
      <sheetName val="단가목록"/>
      <sheetName val="대창(장성)"/>
      <sheetName val="자재운반단가일람표"/>
      <sheetName val="설계내역(2001)"/>
      <sheetName val="토목"/>
      <sheetName val="건축원가계산서"/>
      <sheetName val="DRUM"/>
      <sheetName val="1공구(을)"/>
      <sheetName val="시화점실행"/>
      <sheetName val="99총공사내역서"/>
      <sheetName val="변압기 및 발전기 용량"/>
      <sheetName val="DLA"/>
      <sheetName val=" 견적서"/>
      <sheetName val="XL4Poppy"/>
      <sheetName val="List"/>
      <sheetName val="CHITIET VL-NC"/>
      <sheetName val="DON GIA"/>
      <sheetName val="MOTOR"/>
      <sheetName val="참고"/>
      <sheetName val="부대내역"/>
      <sheetName val="7.경제성결과"/>
      <sheetName val="FRP내역서"/>
      <sheetName val="__MAIN"/>
      <sheetName val="회로내역(승인)"/>
      <sheetName val="안정검토(온1)"/>
      <sheetName val="노무비 근거"/>
      <sheetName val="입상내역"/>
      <sheetName val="단가"/>
      <sheetName val="품목"/>
      <sheetName val="AV시스템"/>
      <sheetName val="C1"/>
      <sheetName val="기성내역서표지"/>
      <sheetName val="공사비명세서"/>
      <sheetName val="지수"/>
      <sheetName val="일위대가표"/>
      <sheetName val="약품공급2"/>
      <sheetName val="변경갑지"/>
      <sheetName val="증감(갑지)"/>
      <sheetName val="손익차9월2"/>
      <sheetName val="실행내역서_"/>
      <sheetName val="3련 BOX"/>
      <sheetName val="관급"/>
      <sheetName val="투찰(하수)"/>
      <sheetName val="해상PCB"/>
      <sheetName val="Site Expenses"/>
      <sheetName val="L형 옹벽"/>
      <sheetName val="수안보-MBR1"/>
      <sheetName val="기력고압전동기"/>
      <sheetName val="일보"/>
      <sheetName val="현장지지물물량"/>
      <sheetName val="물량산출근거"/>
      <sheetName val="COVER"/>
      <sheetName val="Ekog10"/>
      <sheetName val="코드표"/>
      <sheetName val="1을"/>
      <sheetName val="PIPE"/>
      <sheetName val="FLANGE"/>
      <sheetName val="VALVE"/>
      <sheetName val="OH공량old"/>
      <sheetName val="7내역"/>
      <sheetName val="BUS제원1"/>
      <sheetName val="단가조사서"/>
      <sheetName val="목차"/>
      <sheetName val="자판실행"/>
      <sheetName val="간선계산"/>
      <sheetName val="소업1교"/>
      <sheetName val="간지"/>
      <sheetName val="배수내역 (2)"/>
      <sheetName val="DHEQSUPT"/>
      <sheetName val="DATA1"/>
      <sheetName val="도근좌표"/>
      <sheetName val="교통대책내역"/>
      <sheetName val="청주(철골발주의뢰서)"/>
      <sheetName val="정렬"/>
      <sheetName val="분전함신설"/>
      <sheetName val="접지1종"/>
      <sheetName val="전선 및 전선관"/>
      <sheetName val="자재테이블"/>
      <sheetName val="산출금액내역"/>
      <sheetName val="A-4"/>
      <sheetName val="원가입력"/>
      <sheetName val="견적"/>
      <sheetName val="EQUIPMENT -2"/>
      <sheetName val="대림경상68억"/>
      <sheetName val="F1"/>
      <sheetName val="포장공자재집계표"/>
      <sheetName val="일반수량"/>
      <sheetName val="자재일람"/>
      <sheetName val="교대(A1)"/>
      <sheetName val="대가표(품셈)"/>
      <sheetName val="단가산출서"/>
      <sheetName val="토목공사"/>
      <sheetName val="위치"/>
      <sheetName val="총공사내역서"/>
      <sheetName val="다곡2교"/>
      <sheetName val="EPro"/>
      <sheetName val="오존실배관내역"/>
      <sheetName val="기초단가"/>
      <sheetName val="수량집계"/>
      <sheetName val="수량산출서 (2)"/>
      <sheetName val="맨홀토공"/>
      <sheetName val="목표세부명세"/>
      <sheetName val="집계"/>
      <sheetName val="전체현황"/>
      <sheetName val="FAB별"/>
      <sheetName val="자재조사표(참고용)"/>
      <sheetName val="품셈집계표"/>
      <sheetName val="일반부표집계표"/>
      <sheetName val="설계예산서(2016년 보안등 신설공사 단가계약-).xls"/>
      <sheetName val="I.설계조건"/>
      <sheetName val="재1"/>
      <sheetName val="수량산출서 갑지"/>
      <sheetName val="주요측점"/>
      <sheetName val="안정검토"/>
      <sheetName val="15100"/>
      <sheetName val="시행예산"/>
      <sheetName val="두앙"/>
      <sheetName val="재료비"/>
      <sheetName val="보온자재단가표"/>
      <sheetName val="9호관로"/>
      <sheetName val="상승노임"/>
      <sheetName val="실행간접비용"/>
      <sheetName val="공종별내역서"/>
      <sheetName val="CAL"/>
      <sheetName val="공주-교대(A1)"/>
      <sheetName val="COVER-P"/>
      <sheetName val="3BL공동구 수량"/>
      <sheetName val="기계경비"/>
      <sheetName val="작업일정"/>
      <sheetName val="INPUT"/>
      <sheetName val="Macro(차단기)"/>
      <sheetName val="BQ(실행)"/>
      <sheetName val="JUCK"/>
      <sheetName val="암거"/>
      <sheetName val="포장공"/>
      <sheetName val="배수공"/>
      <sheetName val="요약&amp;결과"/>
      <sheetName val="배관배선 단가조사"/>
      <sheetName val="일위대가집계"/>
      <sheetName val="4안전율"/>
      <sheetName val="사다리"/>
      <sheetName val="AA2000"/>
      <sheetName val="AA2100"/>
      <sheetName val="토류시설"/>
      <sheetName val="AA2200"/>
      <sheetName val="배수및물푸기시설집계"/>
      <sheetName val="가배수관"/>
      <sheetName val="가도수로"/>
      <sheetName val="절성경계도수로현황"/>
      <sheetName val="물푸기집계"/>
      <sheetName val="AA2300"/>
      <sheetName val="AA2400"/>
      <sheetName val="AA2500"/>
      <sheetName val="방호시설집계"/>
      <sheetName val="AA2600"/>
      <sheetName val="교통안전시설공집계"/>
      <sheetName val="교통처리가도수량집계"/>
      <sheetName val="국지도70호선-수량"/>
      <sheetName val="국지도70호선-현황"/>
      <sheetName val="남춘천IC접속부-수량"/>
      <sheetName val="남춘천IC접속부-현황"/>
      <sheetName val="군자4교하부-수량"/>
      <sheetName val="군자4교하부-현황"/>
      <sheetName val="AA2700"/>
      <sheetName val="낙하물방지공"/>
      <sheetName val="AA2800"/>
      <sheetName val="작업용가시설"/>
      <sheetName val="AA2900"/>
      <sheetName val="교량환기시설"/>
      <sheetName val="환기시설 (1)"/>
      <sheetName val="환기시설 (2)"/>
      <sheetName val="상-교대(A1-A2)"/>
      <sheetName val="연령현황"/>
      <sheetName val="__"/>
      <sheetName val="DIAPHRAGM"/>
      <sheetName val="TYPE-A"/>
      <sheetName val="단위중량"/>
      <sheetName val="견적(갑지)"/>
      <sheetName val="Controls"/>
      <sheetName val="11"/>
      <sheetName val="계약내력"/>
      <sheetName val="예시 (수정 및 삭제금지)"/>
      <sheetName val="sun"/>
      <sheetName val="최종견"/>
      <sheetName val="경사수로"/>
      <sheetName val="D16"/>
      <sheetName val="D25"/>
      <sheetName val="D22"/>
      <sheetName val="예산M11A"/>
      <sheetName val="자료입력"/>
      <sheetName val="H-pile(298x299)"/>
      <sheetName val="H-pile(250x250)"/>
      <sheetName val="일위_파일"/>
      <sheetName val="연결임시"/>
      <sheetName val="안정계산"/>
      <sheetName val="단면검토"/>
      <sheetName val="_산근2_"/>
      <sheetName val="_산근4_"/>
      <sheetName val="_산근5_"/>
      <sheetName val="총요약서"/>
      <sheetName val="암거공"/>
      <sheetName val="Macro(전선)"/>
      <sheetName val="원계약서"/>
      <sheetName val="총괄내역"/>
      <sheetName val="특별교실"/>
      <sheetName val="CATV"/>
      <sheetName val="변화치수"/>
      <sheetName val="우수"/>
      <sheetName val="토사(PE)"/>
      <sheetName val="소운반"/>
      <sheetName val="물가연동제"/>
      <sheetName val="1. 설계조건 2.단면가정 3. 하중계산"/>
      <sheetName val="DATA 입력란"/>
      <sheetName val="자재"/>
      <sheetName val="콘_재료분리(1)"/>
      <sheetName val="원형맨홀수량"/>
      <sheetName val="기기리스트"/>
      <sheetName val="01"/>
      <sheetName val="연돌일위집계"/>
      <sheetName val="VENDOR LIST"/>
      <sheetName val="BQ_Utl_Off"/>
      <sheetName val="BREAKDOWN(철거설치)"/>
      <sheetName val="Customer Databas"/>
      <sheetName val="기초자료입력"/>
      <sheetName val="Baby일위대가"/>
      <sheetName val="단가대비표 표지"/>
      <sheetName val="2000시행"/>
      <sheetName val="배수통관(좌)"/>
      <sheetName val="예산내역서"/>
      <sheetName val="가격표"/>
      <sheetName val="유림총괄"/>
      <sheetName val="샘플표지"/>
      <sheetName val="금융비용"/>
      <sheetName val="주안3차A-A"/>
      <sheetName val=" 냉각수펌프"/>
      <sheetName val="단면치수"/>
      <sheetName val="교차구"/>
      <sheetName val="위치조서"/>
      <sheetName val="입찰견적보고서"/>
      <sheetName val="일반공사"/>
      <sheetName val="데리네이타현황"/>
      <sheetName val="사  업  비  수  지  예  산  서"/>
      <sheetName val="암거(내역)"/>
      <sheetName val="공통(20-91)"/>
      <sheetName val="일위내역"/>
      <sheetName val="골재집계"/>
      <sheetName val="공종별 집계"/>
      <sheetName val="호안공"/>
      <sheetName val="설명"/>
      <sheetName val="H-PILE수량집계"/>
      <sheetName val="98지급계획"/>
      <sheetName val="안정성검토"/>
      <sheetName val="하중계산"/>
      <sheetName val="설계기준"/>
      <sheetName val="총괄표"/>
      <sheetName val="대상공사(조달청)"/>
      <sheetName val="자료(통합)"/>
      <sheetName val="횡배수관집현황(2공구)"/>
      <sheetName val="JUCKEYK"/>
      <sheetName val="수목표준대가"/>
      <sheetName val="웅진교-S2"/>
      <sheetName val="하부철근수량"/>
      <sheetName val="2000년1차"/>
      <sheetName val="적용기준"/>
      <sheetName val="실행내역 "/>
      <sheetName val="단가_1_"/>
      <sheetName val="토공(우물통,기타)_"/>
      <sheetName val="내역서_(2)"/>
      <sheetName val="횡_연장"/>
      <sheetName val="토공(우물통,기타)_2"/>
      <sheetName val="내역서_(2)2"/>
      <sheetName val="횡_연장2"/>
      <sheetName val="토공(우물통,기타)_1"/>
      <sheetName val="내역서_(2)1"/>
      <sheetName val="횡_연장1"/>
      <sheetName val="기초안정검토"/>
      <sheetName val="우배수"/>
      <sheetName val="98비정기소모"/>
      <sheetName val="교각별수량"/>
      <sheetName val="wing"/>
      <sheetName val="TYPE1"/>
      <sheetName val="입력자료모음"/>
      <sheetName val="원가계산서(공사)"/>
      <sheetName val="구조물철거타공정이월"/>
      <sheetName val="수목데이타 "/>
      <sheetName val="DS기성최종"/>
      <sheetName val="DS설변내역서"/>
      <sheetName val="E.P.T수량산출서"/>
      <sheetName val="ⴭⴭⴭⴭⴭ"/>
      <sheetName val="단가적용기준"/>
      <sheetName val="몰탈재료산출"/>
      <sheetName val="G.R300경비"/>
      <sheetName val="식재가격"/>
      <sheetName val="식재총괄"/>
      <sheetName val="일위목록"/>
      <sheetName val="대로근거"/>
      <sheetName val="일위대가(건축)"/>
      <sheetName val="6. 직접경비"/>
      <sheetName val="지주토목내역서"/>
      <sheetName val="맨홀수량산출"/>
      <sheetName val="단가일람"/>
      <sheetName val="돈암사업"/>
      <sheetName val="산근1"/>
      <sheetName val="장비"/>
      <sheetName val="노무"/>
      <sheetName val="요율"/>
      <sheetName val="하도관리"/>
      <sheetName val="확약서"/>
      <sheetName val="석축설면"/>
      <sheetName val="초기화면"/>
      <sheetName val="중기단가목록"/>
      <sheetName val="설계내역서"/>
      <sheetName val="BOQ(전체)"/>
      <sheetName val="사전공사"/>
      <sheetName val="분류작업"/>
      <sheetName val="기본자료"/>
      <sheetName val="2002상반기노임기준"/>
      <sheetName val="궤간정정"/>
      <sheetName val="면(37)"/>
      <sheetName val="면맞춤593-693"/>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721-739"/>
      <sheetName val="시중노임(공사)"/>
      <sheetName val="식재"/>
      <sheetName val="시설물"/>
      <sheetName val="식재출력용"/>
      <sheetName val="유지관리"/>
      <sheetName val="단위수량산출"/>
      <sheetName val="1,2공구원가계산서"/>
      <sheetName val="2공구산출내역"/>
      <sheetName val="1공구산출내역서"/>
      <sheetName val="AHU집계"/>
      <sheetName val="본실행경비"/>
      <sheetName val="지주목시비량산출서"/>
      <sheetName val="직접인건비"/>
      <sheetName val="SW개발대상목록(기능점수)"/>
      <sheetName val="맨홀토공산출"/>
      <sheetName val="대전-교대(A1-A2)"/>
      <sheetName val="8-1"/>
      <sheetName val="물가"/>
      <sheetName val="2001년 건설노임"/>
      <sheetName val="매크로"/>
      <sheetName val="1-3.조건,바닥판 "/>
      <sheetName val="설계명세서"/>
      <sheetName val="옹벽1"/>
      <sheetName val="BSD (2)"/>
      <sheetName val="Proposal"/>
      <sheetName val="CALCULATION"/>
      <sheetName val="토적표"/>
      <sheetName val="Front"/>
      <sheetName val="월말"/>
      <sheetName val="출입자명단"/>
      <sheetName val="000000"/>
      <sheetName val="총내역서"/>
      <sheetName val="경관내역"/>
      <sheetName val="가로등내역"/>
      <sheetName val="영상수량산출"/>
      <sheetName val="경관수량산출"/>
      <sheetName val="가로등수량산출"/>
      <sheetName val="영상단가대비표 "/>
      <sheetName val="경관단가대비표"/>
      <sheetName val="배관"/>
      <sheetName val="일위대가1"/>
      <sheetName val="사용성검토"/>
      <sheetName val="배수공 시멘트 및 골재량 산출"/>
      <sheetName val="95년12월말"/>
      <sheetName val="basic_info"/>
      <sheetName val="PANEL_중량산출1"/>
      <sheetName val="plan&amp;section_of_foundation1"/>
      <sheetName val="노원열병합__건축공사기성내역서1"/>
      <sheetName val="CT_1"/>
      <sheetName val="2F_회의실견적(5_14_일대)1"/>
      <sheetName val="조도계산서_(도서)1"/>
      <sheetName val="96물가_CODE1"/>
      <sheetName val="sum1_(2)"/>
      <sheetName val="1_설계조건"/>
      <sheetName val="CP-E2_(품셈표)1"/>
      <sheetName val="전차선로_물량표"/>
      <sheetName val="반중력식옹벽3_5"/>
      <sheetName val="6PILE__(돌출)"/>
      <sheetName val="신규_수주분(사용자_정의)"/>
      <sheetName val="화재_탐지_설비1"/>
      <sheetName val="소상_&quot;1&quot;1"/>
      <sheetName val="11월_가격"/>
      <sheetName val="1000_DB구축_부표"/>
      <sheetName val="준검_내역서"/>
      <sheetName val="여방토공_"/>
      <sheetName val="내역서1999_8최종"/>
      <sheetName val="Data_Vol"/>
      <sheetName val="11_단가비교표_"/>
      <sheetName val="16_기계경비산출내역_"/>
      <sheetName val="Galaxy_소비자가격표"/>
      <sheetName val="Oper_Amount"/>
      <sheetName val="8_PILE__(돌출)"/>
      <sheetName val="입출재고현황_(2)"/>
      <sheetName val="조도계산서__도서_"/>
      <sheetName val="교각철근_(기초)"/>
      <sheetName val="교각철근_(구체+기초)"/>
      <sheetName val="플랜트_설치"/>
      <sheetName val="암거집계_"/>
      <sheetName val="견적대비_견적서"/>
      <sheetName val="BASIC_(2)"/>
      <sheetName val="원가_(2)"/>
      <sheetName val="남양시작동자105노65기1_3화1_2"/>
      <sheetName val="별표_"/>
      <sheetName val="3련_BOX"/>
      <sheetName val="7_1_자재단가표(케이블)"/>
      <sheetName val="변압기_및_발전기_용량"/>
      <sheetName val="Sheet1_(2)"/>
      <sheetName val="TRE_TABLE"/>
      <sheetName val="노무비_근거"/>
      <sheetName val="_HIT-&gt;HMC_견적(3900)"/>
      <sheetName val="단가표_"/>
      <sheetName val="Cost_bd-&quot;A&quot;"/>
      <sheetName val="전선_및_전선관"/>
      <sheetName val="_견적서"/>
      <sheetName val="깨기수량"/>
      <sheetName val="보험료산출"/>
      <sheetName val="PIPE내역(FCN)"/>
      <sheetName val="설비내역서"/>
      <sheetName val="전기내역서"/>
      <sheetName val="원형측구(B-type)"/>
      <sheetName val="8-3기계경비"/>
      <sheetName val="데이터"/>
      <sheetName val="일위목차"/>
      <sheetName val=" 내역"/>
      <sheetName val="뚝토공"/>
      <sheetName val="24.보증금(전신전화가입권)"/>
      <sheetName val="계정code"/>
      <sheetName val="시산표"/>
      <sheetName val="비교1"/>
      <sheetName val="참조"/>
      <sheetName val="제품별"/>
      <sheetName val="기초공"/>
      <sheetName val="마산방향"/>
      <sheetName val="사리부설"/>
      <sheetName val="횡배수관재료-"/>
      <sheetName val="계산서(직선부)"/>
      <sheetName val="포장재료집계표"/>
      <sheetName val="콘크리트측구연장"/>
      <sheetName val="-몰탈콘크리트"/>
      <sheetName val="-배수구조물공토공"/>
      <sheetName val="산수배수"/>
      <sheetName val="일위집계(기존)"/>
      <sheetName val="제경비"/>
      <sheetName val="guard(mac)"/>
      <sheetName val="가정오수"/>
      <sheetName val="잔수량(작성)"/>
      <sheetName val="토공총괄표"/>
      <sheetName val="물건도(원본)"/>
      <sheetName val="적용단위길이"/>
      <sheetName val="피벗테이블데이터분석"/>
      <sheetName val="특수기호강도거푸집"/>
      <sheetName val="종배수관면벽신"/>
      <sheetName val="종배수관(신)"/>
      <sheetName val="기본"/>
      <sheetName val="견적대비"/>
      <sheetName val="내역서(삼호)"/>
      <sheetName val="규격"/>
      <sheetName val="입고장부 (4)"/>
      <sheetName val="견적보고(총액)"/>
      <sheetName val="원가계산하도"/>
      <sheetName val="추가예산"/>
      <sheetName val="공사손익실적"/>
      <sheetName val="TABLE DB"/>
      <sheetName val="쌍용 data base"/>
      <sheetName val="잔공사현황"/>
      <sheetName val="지급자재조서"/>
      <sheetName val="경비2내역"/>
      <sheetName val="9.1지하2층하부보"/>
      <sheetName val="anchor"/>
      <sheetName val="서울대규장각_가시설흙막이_"/>
      <sheetName val="각종양식"/>
      <sheetName val="군자4교하부-Ö_x0000_"/>
      <sheetName val="물량표"/>
      <sheetName val="평가데이터"/>
      <sheetName val="회사기초자료"/>
      <sheetName val="23"/>
      <sheetName val="6공구(당초)"/>
      <sheetName val="3.공통공사대비"/>
      <sheetName val="Sheet4"/>
      <sheetName val="기본DATA"/>
      <sheetName val="통합"/>
      <sheetName val="C.배수관공"/>
      <sheetName val="비용"/>
      <sheetName val="4.2.1 마루높이 검토"/>
      <sheetName val="타견적(을)"/>
      <sheetName val="기성내역서"/>
      <sheetName val="SANTOGO"/>
      <sheetName val="SANBAISU"/>
      <sheetName val="3.현장배치"/>
      <sheetName val="역T형교대(말뚝기초)"/>
      <sheetName val="기계경비일람"/>
      <sheetName val="96노임기준"/>
      <sheetName val="깨기"/>
      <sheetName val="공사명입력"/>
      <sheetName val="근로자자료입력"/>
      <sheetName val="참고자료"/>
      <sheetName val="도급예산내역서봉투"/>
      <sheetName val="도급예산내역서총괄표"/>
      <sheetName val="설계산출표지"/>
      <sheetName val="을부담운반비"/>
      <sheetName val="운반비산출"/>
      <sheetName val="AS포장복구 "/>
      <sheetName val="우수공"/>
      <sheetName val="STEEL BOX 단면설계(SEC.8)"/>
      <sheetName val="식재품셈"/>
      <sheetName val="구조물터파기수량집계"/>
      <sheetName val="표지 (2)"/>
      <sheetName val="진행 DATA (2)"/>
      <sheetName val="품의양"/>
      <sheetName val="TARGET"/>
      <sheetName val="40총괄"/>
      <sheetName val="40집계"/>
      <sheetName val="첨부1-1"/>
      <sheetName val="이름정의"/>
      <sheetName val="anaysis_sheet"/>
      <sheetName val="양식"/>
      <sheetName val="계산DATA입력"/>
      <sheetName val="상세 계산 내역"/>
      <sheetName val="계산정보"/>
      <sheetName val="적용토목"/>
      <sheetName val="지하"/>
      <sheetName val="구동"/>
      <sheetName val="소요자재명세서2"/>
      <sheetName val="[TOTAL.xls]______D_2001_______3"/>
      <sheetName val="[TOTAL.xls]______D_2001_______2"/>
      <sheetName val="[TOTAL.xls]______D_2001_______4"/>
      <sheetName val="[TOTAL.xls]______D_2001_______5"/>
      <sheetName val="시점교대"/>
      <sheetName val="총괄BOQ"/>
      <sheetName val="철근량"/>
      <sheetName val="직접경비"/>
      <sheetName val="단 box"/>
      <sheetName val="총 괄 표"/>
      <sheetName val="일반수량총괄집계"/>
      <sheetName val="총蚨ϖ"/>
      <sheetName val="총蓨ώ"/>
      <sheetName val="총벝l"/>
      <sheetName val="총벝ê"/>
      <sheetName val="우棌"/>
      <sheetName val="총_x0000_ϭ"/>
      <sheetName val="우륀"/>
      <sheetName val="식재ط"/>
      <sheetName val="총_x0002__x0000_"/>
      <sheetName val="1. 설계서-갑지"/>
      <sheetName val="2. 설계서-을지"/>
      <sheetName val="3. 산출기계"/>
      <sheetName val="4. 산출전기"/>
      <sheetName val="5. 일위대가목록"/>
      <sheetName val="6. 일위대가 "/>
      <sheetName val="7. 물가조사"/>
      <sheetName val="8. 견적대비"/>
      <sheetName val="9. 시중노임"/>
      <sheetName val="단漰_x001d_潼"/>
      <sheetName val="1.2.1 마루높이결정"/>
      <sheetName val="F4-F7"/>
      <sheetName val="현장식당(1)"/>
      <sheetName val="가시설단위수량"/>
      <sheetName val="eq_data"/>
      <sheetName val="현장관리비"/>
      <sheetName val="부적합유형"/>
      <sheetName val="부적합 유형"/>
      <sheetName val="증감내역서"/>
      <sheetName val="교량data"/>
      <sheetName val="11.자재단가"/>
      <sheetName val="NEGO"/>
      <sheetName val="본사공가현황"/>
      <sheetName val="실행예산서"/>
      <sheetName val="구천"/>
      <sheetName val="실행내역서_1"/>
      <sheetName val="예시_(수정_및_삭제금지)"/>
      <sheetName val="CHITIET_VL-NC"/>
      <sheetName val="DON_GIA"/>
      <sheetName val="7_경제성결과"/>
      <sheetName val="I_설계조건"/>
      <sheetName val="배수내역_(2)"/>
      <sheetName val="1__설계조건_2_단면가정_3__하중계산"/>
      <sheetName val="DATA_입력란"/>
      <sheetName val="수량산출서_(2)"/>
      <sheetName val="배수공_시멘트_및_골재량_산출"/>
      <sheetName val="배관배선_단가조사"/>
      <sheetName val="환기시설_(1)"/>
      <sheetName val="환기시설_(2)"/>
      <sheetName val="EQUIPMENT_-2"/>
      <sheetName val="수량산출서_갑지"/>
      <sheetName val="영상단가대비표_"/>
      <sheetName val="_냉각수펌프"/>
      <sheetName val="설계예산서(2016년_보안등_신설공사_단가계약-)_xls"/>
      <sheetName val="3BL공동구_수량"/>
      <sheetName val="L형_옹벽"/>
      <sheetName val="빗물받이(910-510-410)"/>
      <sheetName val="물가자료"/>
      <sheetName val="부대집계1"/>
      <sheetName val="가도단위"/>
      <sheetName val="관로공표지"/>
      <sheetName val="FOOTING단면력"/>
      <sheetName val="종합단가표"/>
      <sheetName val="범례표"/>
      <sheetName val="투찰"/>
      <sheetName val="전기자료"/>
      <sheetName val="내역_ver1.0"/>
      <sheetName val="일위총괄표"/>
      <sheetName val="05년"/>
      <sheetName val="Calcs"/>
      <sheetName val="시설물일위"/>
      <sheetName val="woo(mac)"/>
      <sheetName val="근생APT-신마감"/>
      <sheetName val="복지관_FIART"/>
      <sheetName val="근생APT-FIART"/>
      <sheetName val="근생-FIART"/>
      <sheetName val="설계내역"/>
      <sheetName val="[TOTAL.xls]______D_2001_______6"/>
      <sheetName val="[TOTAL.xls]______D_2001_______7"/>
      <sheetName val="단락전류-A"/>
      <sheetName val="1.개요"/>
      <sheetName val="수목단가"/>
      <sheetName val="시설수량표"/>
      <sheetName val="식재수량표"/>
      <sheetName val="설계서을"/>
      <sheetName val="가압장구체수량산출서"/>
      <sheetName val="CVT산정"/>
      <sheetName val="DOGI"/>
      <sheetName val="원가서"/>
      <sheetName val="물가시세표"/>
      <sheetName val="사업수지"/>
      <sheetName val="감액총괄표"/>
      <sheetName val="내역(영일)"/>
      <sheetName val="원본"/>
      <sheetName val="총_x0010__x0000_"/>
      <sheetName val="총肸"/>
      <sheetName val="총Ῐᅯ"/>
      <sheetName val="총葨ù"/>
      <sheetName val="총_x0005__x0000_"/>
      <sheetName val="3.CCTV설비공사"/>
      <sheetName val="총"/>
      <sheetName val="분양가표"/>
      <sheetName val="토공"/>
      <sheetName val="b"/>
      <sheetName val="Bill 2.2 Villa 2 beds"/>
      <sheetName val="一発シート"/>
      <sheetName val="기초분물량표"/>
      <sheetName val="설치물량표"/>
      <sheetName val="철거분물량표"/>
      <sheetName val="원설계"/>
      <sheetName val="수량"/>
      <sheetName val="부표단가,총괄표"/>
      <sheetName val="진고설계"/>
      <sheetName val="벽산건설"/>
      <sheetName val="FORM-0"/>
      <sheetName val="노무비(전지2기)"/>
      <sheetName val="노임단가표"/>
      <sheetName val="소일위대가코드표"/>
      <sheetName val="날개벽(시점좌측)"/>
      <sheetName val="TOTAL.xls"/>
      <sheetName val="c_balju"/>
      <sheetName val="계수시트"/>
      <sheetName val="공통부대비"/>
      <sheetName val="산근"/>
      <sheetName val="전체내역 (2)"/>
      <sheetName val="수량산출서-2"/>
      <sheetName val="내역(전체)"/>
      <sheetName val="양수장"/>
      <sheetName val="양수장내역"/>
      <sheetName val="품셈TABLE"/>
      <sheetName val="유지관_x0000_"/>
      <sheetName val="건축공사 집계표"/>
      <sheetName val="골조"/>
      <sheetName val="외천교"/>
      <sheetName val="지사인원사무실"/>
      <sheetName val="입력"/>
      <sheetName val="sheet10"/>
      <sheetName val="단면 (2)"/>
      <sheetName val="평균H"/>
      <sheetName val="관람석제출"/>
      <sheetName val="총집계표"/>
      <sheetName val="공양식"/>
      <sheetName val="주식"/>
      <sheetName val="제안서입력"/>
      <sheetName val="절감계산"/>
      <sheetName val="EQ-R1"/>
      <sheetName val="VS P-Q"/>
      <sheetName val="7 th"/>
      <sheetName val="C_DATA"/>
      <sheetName val="내역서01"/>
      <sheetName val="은행코드"/>
      <sheetName val="주형"/>
      <sheetName val="단가 (2)"/>
      <sheetName val="INFO"/>
      <sheetName val="지장물C"/>
      <sheetName val="하수급견적대비"/>
      <sheetName val="AS복구"/>
      <sheetName val="중기터파기"/>
      <sheetName val="변수값"/>
      <sheetName val="중기상차"/>
      <sheetName val="산거각호표"/>
      <sheetName val="예산명세서"/>
      <sheetName val="rpcc"/>
      <sheetName val="옹벽"/>
      <sheetName val="아파트 "/>
      <sheetName val="금융"/>
      <sheetName val="골조시행"/>
      <sheetName val="BOX1"/>
      <sheetName val="조정금액결과표 (차수별)"/>
      <sheetName val="총ꊐ˕"/>
      <sheetName val="TEST1"/>
      <sheetName val="설계산출기초"/>
      <sheetName val="재무가정"/>
      <sheetName val="1"/>
      <sheetName val="암거날개벽"/>
      <sheetName val="X68"/>
      <sheetName val="2.대외공문"/>
      <sheetName val="생산DATA"/>
      <sheetName val="판매DATA"/>
      <sheetName val="평가차손90"/>
      <sheetName val="DAT(목표)"/>
      <sheetName val="생산"/>
      <sheetName val="진도현황"/>
      <sheetName val="controll"/>
      <sheetName val="CoA map"/>
      <sheetName val="선급비용"/>
      <sheetName val="대외공문"/>
      <sheetName val="간접"/>
      <sheetName val="회로내역(승인䠎"/>
      <sheetName val="회로내역(승인Ԉ"/>
      <sheetName val="총缀⇐"/>
      <sheetName val="총䮘໪"/>
      <sheetName val="총ꘓÀ"/>
      <sheetName val="총鎠ັ"/>
      <sheetName val="총㳨⎱"/>
      <sheetName val="총౐ʥ"/>
      <sheetName val="총ꊐʮ"/>
      <sheetName val="안정검토(온1"/>
      <sheetName val="안정검토(온1렷"/>
      <sheetName val="총_xdfcc_"/>
      <sheetName val="암거ၒ"/>
      <sheetName val="Trans"/>
      <sheetName val="Assets"/>
      <sheetName val="CC Down load 0716"/>
      <sheetName val="END직무"/>
      <sheetName val="linehaul cost model (2)"/>
      <sheetName val="__Data__"/>
      <sheetName val="Common Wheat"/>
      <sheetName val="トピックス"/>
      <sheetName val="2 카드채권(대출포함)"/>
      <sheetName val="연습"/>
      <sheetName val="개산공사비"/>
      <sheetName val="tower 10ton"/>
      <sheetName val="인건비 "/>
      <sheetName val="Sch7a (토요일)"/>
      <sheetName val="설계예산서"/>
      <sheetName val="노무단가"/>
      <sheetName val="내역(입찰)"/>
      <sheetName val="시중노임단가"/>
      <sheetName val="1-3_조건,바닥판_"/>
      <sheetName val="입고장부_(4)"/>
      <sheetName val="TABLE_DB"/>
      <sheetName val="쌍용_data_base"/>
      <sheetName val="3_현장배치"/>
      <sheetName val="실행내역_"/>
      <sheetName val="AS포장복구_"/>
      <sheetName val="PANEL_중량산출2"/>
      <sheetName val="plan&amp;section_of_foundation2"/>
      <sheetName val="노원열병합__건축공사기성내역서2"/>
      <sheetName val="실행내역서_2"/>
      <sheetName val="CT_2"/>
      <sheetName val="2F_회의실견적(5_14_일대)2"/>
      <sheetName val="조도계산서_(도서)2"/>
      <sheetName val="화재_탐지_설비2"/>
      <sheetName val="변압기_및_발전기_용량1"/>
      <sheetName val="96물가_CODE2"/>
      <sheetName val="sum1_(2)1"/>
      <sheetName val="1_설계조건1"/>
      <sheetName val="CP-E2_(품셈표)2"/>
      <sheetName val="전차선로_물량표1"/>
      <sheetName val="반중력식옹벽3_51"/>
      <sheetName val="신규_수주분(사용자_정의)1"/>
      <sheetName val="소상_&quot;1&quot;2"/>
      <sheetName val="11월_가격1"/>
      <sheetName val="1000_DB구축_부표1"/>
      <sheetName val="6PILE__(돌출)1"/>
      <sheetName val="남양시작동자105노65기1_3화1_21"/>
      <sheetName val="별표_1"/>
      <sheetName val="전선_및_전선관1"/>
      <sheetName val="11_단가비교표_1"/>
      <sheetName val="16_기계경비산출내역_1"/>
      <sheetName val="7_1_자재단가표(케이블)1"/>
      <sheetName val="토공(우물통,기타)_3"/>
      <sheetName val="준검_내역서1"/>
      <sheetName val="여방토공_1"/>
      <sheetName val="내역서1999_8최종1"/>
      <sheetName val="견적대비_견적서1"/>
      <sheetName val="내역서_(2)3"/>
      <sheetName val="Data_Vol1"/>
      <sheetName val="Galaxy_소비자가격표1"/>
      <sheetName val="BASIC_(2)1"/>
      <sheetName val="플랜트_설치1"/>
      <sheetName val="입출재고현황_(2)1"/>
      <sheetName val="Sheet1_(2)1"/>
      <sheetName val="Oper_Amount1"/>
      <sheetName val="8_PILE__(돌출)1"/>
      <sheetName val="_견적서1"/>
      <sheetName val="1__설계조건_2_단면가정_3__하중계산1"/>
      <sheetName val="DATA_입력란1"/>
      <sheetName val="I_설계조건1"/>
      <sheetName val="배수내역_(2)1"/>
      <sheetName val="7_경제성결과1"/>
      <sheetName val="Cost_bd-&quot;A&quot;1"/>
      <sheetName val="교각철근_(기초)1"/>
      <sheetName val="교각철근_(구체+기초)1"/>
      <sheetName val="3련_BOX1"/>
      <sheetName val="조도계산서__도서_1"/>
      <sheetName val="원가_(2)1"/>
      <sheetName val="TRE_TABLE1"/>
      <sheetName val="횡_연장3"/>
      <sheetName val="수량산출서_(2)1"/>
      <sheetName val="_HIT-&gt;HMC_견적(3900)1"/>
      <sheetName val="암거집계_1"/>
      <sheetName val="단가표_1"/>
      <sheetName val="노무비_근거1"/>
      <sheetName val="CHITIET_VL-NC1"/>
      <sheetName val="DON_GIA1"/>
      <sheetName val="배관배선_단가조사1"/>
      <sheetName val="EQUIPMENT_-21"/>
      <sheetName val="수량산출서_갑지1"/>
      <sheetName val="1-3_조건,바닥판_1"/>
      <sheetName val="입고장부_(4)1"/>
      <sheetName val="환기시설_(1)1"/>
      <sheetName val="환기시설_(2)1"/>
      <sheetName val="예시_(수정_및_삭제금지)1"/>
      <sheetName val="3BL공동구_수량1"/>
      <sheetName val="L형_옹벽1"/>
      <sheetName val="설계예산서(2016년_보안등_신설공사_단가계약-)_xl1"/>
      <sheetName val="Site_Expenses"/>
      <sheetName val="TABLE_DB1"/>
      <sheetName val="쌍용_data_base1"/>
      <sheetName val="_냉각수펌프1"/>
      <sheetName val="배수공_시멘트_및_골재량_산출1"/>
      <sheetName val="실행내역_1"/>
      <sheetName val="AS포장복구_1"/>
      <sheetName val="BSD_(2)"/>
      <sheetName val="Customer_Databas"/>
      <sheetName val="C_배수관공"/>
      <sheetName val="4_2_1_마루높이_검토"/>
      <sheetName val="3_현장배치1"/>
      <sheetName val="단가대비표_표지"/>
      <sheetName val="영상단가대비표_1"/>
      <sheetName val="단_box"/>
      <sheetName val="내역_ver1_0"/>
      <sheetName val="사__업__비__수__지__예__산__서"/>
      <sheetName val="VENDOR_LIST"/>
      <sheetName val="G_R300경비"/>
      <sheetName val="수목데이타_"/>
      <sheetName val="6__직접경비"/>
      <sheetName val="2001년_건설노임"/>
      <sheetName val="E_P_T수량산출서"/>
      <sheetName val="11_자재단가"/>
      <sheetName val="9_1지하2층하부보"/>
      <sheetName val="표지_(2)"/>
      <sheetName val="단가_(2)"/>
      <sheetName val="STEEL_BOX_단면설계(SEC_8)"/>
      <sheetName val="1__설계서-갑지"/>
      <sheetName val="2__설계서-을지"/>
      <sheetName val="3__산출기계"/>
      <sheetName val="4__산출전기"/>
      <sheetName val="5__일위대가목록"/>
      <sheetName val="6__일위대가_"/>
      <sheetName val="7__물가조사"/>
      <sheetName val="8__견적대비"/>
      <sheetName val="9__시중노임"/>
      <sheetName val="24_보증금(전신전화가입권)"/>
      <sheetName val="3_공통공사대비"/>
      <sheetName val="단면_(2)"/>
      <sheetName val="단漰潼"/>
      <sheetName val="부적합_유형"/>
      <sheetName val="1_개요"/>
      <sheetName val="인건비_"/>
      <sheetName val="3_CCTV설비공사"/>
      <sheetName val="안_x0000__x0000_"/>
      <sheetName val="costing_ESDV"/>
      <sheetName val="costing_FE"/>
      <sheetName val="costing_MOV"/>
      <sheetName val="costing_Press"/>
      <sheetName val="입찰내역 발주처 양식"/>
      <sheetName val="REINF."/>
      <sheetName val="SKETCH"/>
      <sheetName val="LOADS"/>
      <sheetName val="design criteria"/>
      <sheetName val="CHECK1"/>
      <sheetName val="견적 (2)"/>
      <sheetName val="C.C RIAL접지"/>
      <sheetName val="전선관부설(1)"/>
      <sheetName val="전선관부설(2)"/>
      <sheetName val="조명TOWER보호대기초"/>
      <sheetName val="울타리기둥기초"/>
      <sheetName val="PAD TR보호대기초"/>
      <sheetName val="울타리출입문기초"/>
      <sheetName val="조명탑기초-32m용"/>
      <sheetName val="조명탑기초-20m용"/>
      <sheetName val="PAD TR 기초"/>
      <sheetName val="CCTV POLE기초"/>
      <sheetName val="차량신호등철주기초"/>
      <sheetName val="보행신호등기초"/>
      <sheetName val="조명제어반기초"/>
      <sheetName val="맨홀(&quot;A&quot; TYPE)"/>
      <sheetName val="맨홀(&quot;B&quot; TYPE)"/>
      <sheetName val="맨홀(&quot;C&quot; TYPE)"/>
      <sheetName val="HANDHOLE"/>
      <sheetName val="HANDHOLE(2)"/>
      <sheetName val="예가표"/>
      <sheetName val="토적"/>
      <sheetName val="기계공사"/>
      <sheetName val="업무처리전"/>
      <sheetName val="설비_(FAB)"/>
      <sheetName val="조작대(1연)"/>
      <sheetName val="차선도색수량집계"/>
      <sheetName val="Prices"/>
      <sheetName val="대비표"/>
      <sheetName val="P-J"/>
      <sheetName val="고객리스트 담당자"/>
      <sheetName val="[TOTAL.xls]___________________2"/>
      <sheetName val="인부노임"/>
      <sheetName val="물가대비표"/>
      <sheetName val="견적3"/>
      <sheetName val="매입세"/>
      <sheetName val="식재인부"/>
      <sheetName val="조도계산"/>
      <sheetName val="암거단위-1련"/>
      <sheetName val="J형측구단위수량"/>
      <sheetName val="배수장공사비"/>
      <sheetName val="5.모델링"/>
      <sheetName val="일위산출"/>
      <sheetName val="작업일ၒ"/>
      <sheetName val="가설"/>
      <sheetName val="경상"/>
      <sheetName val="94"/>
      <sheetName val="남춘천IC접속_x0000__x0000__x0005__x0000_"/>
      <sheetName val="공내역"/>
      <sheetName val="집수정(600-700)"/>
      <sheetName val="금주1교"/>
      <sheetName val="신림자금"/>
      <sheetName val=" 총괄표"/>
      <sheetName val="자재목록"/>
      <sheetName val="중기목록"/>
      <sheetName val="일반부표"/>
      <sheetName val="1.설계기준"/>
      <sheetName val="PART_DISCOUNT"/>
      <sheetName val="안정검토(온1瀀"/>
      <sheetName val="안정검토(온1瀕"/>
      <sheetName val="식재퀀濟叏"/>
      <sheetName val="식재က"/>
      <sheetName val="식재Ⴒ꿦휅"/>
      <sheetName val="98NS-N"/>
      <sheetName val="횡배수관집현황_2공구_"/>
      <sheetName val="수량산출서 (ૐƴ"/>
      <sheetName val="수량산출서 (柖"/>
      <sheetName val="수량산출서 (_x0000__x0000_"/>
      <sheetName val="수량산출서 (葔ǯ"/>
      <sheetName val="본댐설계"/>
      <sheetName val="교량"/>
      <sheetName val="산출내역서"/>
      <sheetName val="전기일위목록"/>
      <sheetName val="예산계획"/>
      <sheetName val="교각토공"/>
      <sheetName val="각형맨홀"/>
      <sheetName val="일집"/>
      <sheetName val="투찰금액"/>
      <sheetName val="3BL공동구 수_x0000_"/>
      <sheetName val="3BL공동구 수嚠"/>
      <sheetName val="3BL공동구 수吐"/>
      <sheetName val="eq. mobilization"/>
      <sheetName val="취합표"/>
      <sheetName val="물량산출"/>
      <sheetName val="BREAKDOWN(철거설치_x0011_"/>
      <sheetName val="BREAKDOWN(철거설치Æ"/>
      <sheetName val="대상공사(조_x0011__x0000__x0000_"/>
      <sheetName val="안정검토(온1ȕ"/>
      <sheetName val="도급자재"/>
      <sheetName val="실행(표지,갑,을)"/>
      <sheetName val="의정부문예회관변경내역"/>
      <sheetName val="실행예산"/>
      <sheetName val="BOX날개벽"/>
      <sheetName val="9811"/>
      <sheetName val="변경증감내역서"/>
      <sheetName val="工관리비율"/>
      <sheetName val="1차 내역서"/>
      <sheetName val="일위집계표"/>
      <sheetName val="설계조정율"/>
      <sheetName val="(포장)BOQ-실적공사"/>
      <sheetName val="입찰"/>
      <sheetName val="본공사"/>
      <sheetName val="현경"/>
      <sheetName val="가설개략"/>
      <sheetName val="hvac(제어동)"/>
      <sheetName val="일위대가(목록)"/>
      <sheetName val="내역(2000년)"/>
      <sheetName val="충주"/>
      <sheetName val="특수선일위대가"/>
      <sheetName val="공문(신)"/>
      <sheetName val="건축2"/>
      <sheetName val="유화"/>
      <sheetName val="입찰보고"/>
      <sheetName val="TTL"/>
      <sheetName val="흄관기초"/>
      <sheetName val="2.재료비"/>
      <sheetName val="1.인건비"/>
      <sheetName val="견적내역서"/>
      <sheetName val="인천제철"/>
      <sheetName val="조건 (A)"/>
      <sheetName val="_______________2021______2021_2"/>
      <sheetName val="1.설계기준 "/>
      <sheetName val="업무분장"/>
      <sheetName val="설계명세"/>
      <sheetName val="CAT_5"/>
      <sheetName val="배수내역"/>
      <sheetName val="집 계 표"/>
      <sheetName val="자  재"/>
      <sheetName val="건축외주"/>
      <sheetName val="CPM챠트"/>
      <sheetName val="공사요율"/>
      <sheetName val="b_balju_cho"/>
      <sheetName val="샘플표⁑"/>
      <sheetName val="샘플표⣨"/>
      <sheetName val="샘플표쁑"/>
      <sheetName val="샘플표샨"/>
      <sheetName val="_Users_USER_Downloads_________2"/>
      <sheetName val="쌍송교"/>
      <sheetName val="MEMORY"/>
      <sheetName val="공통비"/>
      <sheetName val="급수공사"/>
      <sheetName val="ITB COST"/>
      <sheetName val="총焘ʒ"/>
      <sheetName val="총̉"/>
      <sheetName val="우_xdb4a_"/>
      <sheetName val="총_x005f_x0000_ϭ"/>
      <sheetName val="총_x005f_x0002__x005f_x0000_"/>
      <sheetName val="총_x005f_x0005__x005f_x0000_"/>
      <sheetName val="유지관_x005f_x0000_"/>
      <sheetName val="총_x005f_xdfcc_"/>
      <sheetName val="총_x005f_x0010__x005f_x0000_"/>
      <sheetName val="군자4교하부-Ö_x005f_x0000_"/>
      <sheetName val="단漰_x005f_x001d_潼"/>
      <sheetName val="TARGȞ$"/>
      <sheetName val="안정검토(온1蠷"/>
      <sheetName val="안정검토(온1ჿ"/>
      <sheetName val="DHEQSU_x0000__x0000_"/>
      <sheetName val="군자4교하부-ז_x0000_"/>
      <sheetName val="현장경비"/>
      <sheetName val="장비가동"/>
      <sheetName val="File_관급"/>
      <sheetName val="2.1  노무비 평균단가산출"/>
      <sheetName val="산출기초"/>
      <sheetName val="인원투입계획"/>
      <sheetName val="공종코드"/>
      <sheetName val="그레이더"/>
      <sheetName val="제요율표"/>
      <sheetName val="DT"/>
      <sheetName val="로더"/>
      <sheetName val="롤러"/>
      <sheetName val="BH"/>
      <sheetName val="BD"/>
      <sheetName val="BD운반거리"/>
      <sheetName val="디젤파일해머"/>
      <sheetName val="인력터파기품"/>
      <sheetName val="+-"/>
      <sheetName val="예산조서"/>
      <sheetName val="샘플표⃨"/>
      <sheetName val="kich thuoc"/>
      <sheetName val="DTHH"/>
      <sheetName val="투자효율분석"/>
      <sheetName val="Bill_2_2_Villa_2_beds"/>
      <sheetName val="중간부"/>
      <sheetName val="횡배수관"/>
      <sheetName val="상세내역서"/>
      <sheetName val="#2-3 일위대가"/>
      <sheetName val="#2-4 단가대비표"/>
      <sheetName val="가도공"/>
      <sheetName val="PROJECT BRIEF(EX.NEW)"/>
      <sheetName val="순공사비"/>
      <sheetName val="안"/>
      <sheetName val="토적계산서"/>
      <sheetName val="인부신상자료"/>
      <sheetName val="음봉방향"/>
      <sheetName val="GI-LIST"/>
      <sheetName val="가설건물"/>
      <sheetName val="7.PILE  (돌출)"/>
      <sheetName val="TARG＠ͷ"/>
      <sheetName val="설䨕쟛ꀀ"/>
      <sheetName val="연락처"/>
      <sheetName val="총Ć_x0000_"/>
      <sheetName val="SCH"/>
      <sheetName val="공종별_집계"/>
      <sheetName val="VS_P-Q"/>
      <sheetName val="1_2_1_마루높이결정"/>
      <sheetName val="2_대외공문"/>
      <sheetName val="CoA_map"/>
      <sheetName val="7_th"/>
      <sheetName val="건축공사_집계표"/>
      <sheetName val="진행_DATA_(2)"/>
      <sheetName val="CC_Down_load_0716"/>
      <sheetName val="linehaul_cost_model_(2)"/>
      <sheetName val="Common_Wheat"/>
      <sheetName val="2_카드채권(대출포함)"/>
      <sheetName val="견적_(2)"/>
      <sheetName val="아파트_"/>
      <sheetName val="tower_10ton"/>
      <sheetName val="전체내역_(2)"/>
      <sheetName val="입찰내역_발주처_양식"/>
      <sheetName val="Sch7a_(토요일)"/>
      <sheetName val="총_괄_표"/>
      <sheetName val="현장지지물_x0000__x0000_"/>
      <sheetName val="토량산출서"/>
      <sheetName val="법인카드정산내역서7월"/>
      <sheetName val="법인카드정산내역서7월 (2)"/>
      <sheetName val="법인카드정산내역서8월 (3)"/>
      <sheetName val="법인카드정산내역서8월"/>
      <sheetName val="TOTAL_BOQ"/>
      <sheetName val="G.R300경颳"/>
      <sheetName val="노임단가명세표"/>
      <sheetName val="0226"/>
      <sheetName val="3BL공동구 수_x0005_"/>
      <sheetName val="계산서(직선부_x0000_"/>
      <sheetName val="DAN"/>
      <sheetName val="백호우계수"/>
      <sheetName val="노무비단가"/>
      <sheetName val="FRP배관단가(만수)"/>
      <sheetName val="만수배관단가"/>
      <sheetName val="계측-정부노임단가"/>
      <sheetName val="파일"/>
      <sheetName val="지원5월"/>
      <sheetName val="CAPVC"/>
      <sheetName val="보차도경계석"/>
      <sheetName val="연령_x0000__x0000_"/>
      <sheetName val="GEN"/>
      <sheetName val="시멘트"/>
      <sheetName val="_내역"/>
      <sheetName val="_총괄표"/>
      <sheetName val="[TOTAL.xls]__4_c_1_________TO_2"/>
      <sheetName val="제잡비계산"/>
      <sheetName val="제수"/>
      <sheetName val="Adimi bldg"/>
      <sheetName val="Pump House"/>
      <sheetName val="Fuel Regu Station"/>
      <sheetName val="DATASHT2"/>
      <sheetName val="수자재단위당"/>
      <sheetName val="지불내역(장비비)"/>
      <sheetName val="실내건축일위대가"/>
      <sheetName val="Advertising21044"/>
      <sheetName val="C &amp; G RHS"/>
      <sheetName val="총괄뀀"/>
      <sheetName val="단중표"/>
      <sheetName val="노면및방향"/>
      <sheetName val="초기화면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sheetData sheetId="407"/>
      <sheetData sheetId="408"/>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sheetData sheetId="1025"/>
      <sheetData sheetId="1026"/>
      <sheetData sheetId="1027"/>
      <sheetData sheetId="1028"/>
      <sheetData sheetId="1029" refreshError="1"/>
      <sheetData sheetId="1030"/>
      <sheetData sheetId="1031"/>
      <sheetData sheetId="1032"/>
      <sheetData sheetId="1033" refreshError="1"/>
      <sheetData sheetId="1034"/>
      <sheetData sheetId="1035"/>
      <sheetData sheetId="1036"/>
      <sheetData sheetId="1037"/>
      <sheetData sheetId="1038" refreshError="1"/>
      <sheetData sheetId="1039" refreshError="1"/>
      <sheetData sheetId="1040"/>
      <sheetData sheetId="1041" refreshError="1"/>
      <sheetData sheetId="1042" refreshError="1"/>
      <sheetData sheetId="1043" refreshError="1"/>
      <sheetData sheetId="1044"/>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ow r="1">
          <cell r="A1" t="str">
            <v>단  종</v>
          </cell>
        </row>
      </sheetData>
      <sheetData sheetId="1209">
        <row r="1">
          <cell r="A1" t="str">
            <v>단  종</v>
          </cell>
        </row>
      </sheetData>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row r="1">
          <cell r="A1" t="str">
            <v>단  종</v>
          </cell>
        </row>
      </sheetData>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row r="1">
          <cell r="A1" t="str">
            <v>단  종</v>
          </cell>
        </row>
      </sheetData>
      <sheetData sheetId="1264"/>
      <sheetData sheetId="1265">
        <row r="1">
          <cell r="A1" t="str">
            <v>단  종</v>
          </cell>
        </row>
      </sheetData>
      <sheetData sheetId="1266">
        <row r="1">
          <cell r="A1" t="str">
            <v>단  종</v>
          </cell>
        </row>
      </sheetData>
      <sheetData sheetId="1267">
        <row r="1">
          <cell r="A1" t="str">
            <v>단  종</v>
          </cell>
        </row>
      </sheetData>
      <sheetData sheetId="1268">
        <row r="1">
          <cell r="A1" t="str">
            <v>단  종</v>
          </cell>
        </row>
      </sheetData>
      <sheetData sheetId="1269">
        <row r="1">
          <cell r="A1" t="str">
            <v>단  종</v>
          </cell>
        </row>
      </sheetData>
      <sheetData sheetId="1270">
        <row r="1">
          <cell r="A1" t="str">
            <v>단  종</v>
          </cell>
        </row>
      </sheetData>
      <sheetData sheetId="1271">
        <row r="1">
          <cell r="A1" t="str">
            <v>단  종</v>
          </cell>
        </row>
      </sheetData>
      <sheetData sheetId="1272">
        <row r="1">
          <cell r="A1" t="str">
            <v>단  종</v>
          </cell>
        </row>
      </sheetData>
      <sheetData sheetId="1273">
        <row r="1">
          <cell r="A1" t="str">
            <v>단  종</v>
          </cell>
        </row>
      </sheetData>
      <sheetData sheetId="1274">
        <row r="1">
          <cell r="A1" t="str">
            <v>단  종</v>
          </cell>
        </row>
      </sheetData>
      <sheetData sheetId="1275">
        <row r="1">
          <cell r="A1" t="str">
            <v>단  종</v>
          </cell>
        </row>
      </sheetData>
      <sheetData sheetId="1276">
        <row r="1">
          <cell r="A1" t="str">
            <v>단  종</v>
          </cell>
        </row>
      </sheetData>
      <sheetData sheetId="1277">
        <row r="1">
          <cell r="A1" t="str">
            <v>단  종</v>
          </cell>
        </row>
      </sheetData>
      <sheetData sheetId="1278">
        <row r="1">
          <cell r="A1" t="str">
            <v>단  종</v>
          </cell>
        </row>
      </sheetData>
      <sheetData sheetId="1279">
        <row r="1">
          <cell r="A1" t="str">
            <v>단  종</v>
          </cell>
        </row>
      </sheetData>
      <sheetData sheetId="1280">
        <row r="1">
          <cell r="A1" t="str">
            <v>단  종</v>
          </cell>
        </row>
      </sheetData>
      <sheetData sheetId="1281">
        <row r="1">
          <cell r="A1" t="str">
            <v>단  종</v>
          </cell>
        </row>
      </sheetData>
      <sheetData sheetId="1282">
        <row r="1">
          <cell r="A1" t="str">
            <v>단  종</v>
          </cell>
        </row>
      </sheetData>
      <sheetData sheetId="1283">
        <row r="1">
          <cell r="A1" t="str">
            <v>단  종</v>
          </cell>
        </row>
      </sheetData>
      <sheetData sheetId="1284">
        <row r="1">
          <cell r="A1" t="str">
            <v>단  종</v>
          </cell>
        </row>
      </sheetData>
      <sheetData sheetId="1285">
        <row r="1">
          <cell r="A1" t="str">
            <v>단  종</v>
          </cell>
        </row>
      </sheetData>
      <sheetData sheetId="1286">
        <row r="1">
          <cell r="A1" t="str">
            <v>단  종</v>
          </cell>
        </row>
      </sheetData>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row r="1">
          <cell r="A1" t="str">
            <v>단  종</v>
          </cell>
        </row>
      </sheetData>
      <sheetData sheetId="1301">
        <row r="1">
          <cell r="A1" t="str">
            <v>단  종</v>
          </cell>
        </row>
      </sheetData>
      <sheetData sheetId="1302">
        <row r="1">
          <cell r="A1" t="str">
            <v>단  종</v>
          </cell>
        </row>
      </sheetData>
      <sheetData sheetId="1303">
        <row r="1">
          <cell r="A1" t="str">
            <v>단  종</v>
          </cell>
        </row>
      </sheetData>
      <sheetData sheetId="1304">
        <row r="1">
          <cell r="A1" t="str">
            <v>단  종</v>
          </cell>
        </row>
      </sheetData>
      <sheetData sheetId="1305">
        <row r="1">
          <cell r="A1" t="str">
            <v>단  종</v>
          </cell>
        </row>
      </sheetData>
      <sheetData sheetId="1306"/>
      <sheetData sheetId="1307"/>
      <sheetData sheetId="1308"/>
      <sheetData sheetId="1309"/>
      <sheetData sheetId="1310"/>
      <sheetData sheetId="1311"/>
      <sheetData sheetId="1312">
        <row r="1">
          <cell r="A1" t="str">
            <v>단  종</v>
          </cell>
        </row>
      </sheetData>
      <sheetData sheetId="1313"/>
      <sheetData sheetId="1314">
        <row r="1">
          <cell r="A1" t="str">
            <v>단  종</v>
          </cell>
        </row>
      </sheetData>
      <sheetData sheetId="1315">
        <row r="1">
          <cell r="A1" t="str">
            <v>단  종</v>
          </cell>
        </row>
      </sheetData>
      <sheetData sheetId="1316">
        <row r="1">
          <cell r="A1" t="str">
            <v>단  종</v>
          </cell>
        </row>
      </sheetData>
      <sheetData sheetId="1317">
        <row r="1">
          <cell r="A1" t="str">
            <v>단  종</v>
          </cell>
        </row>
      </sheetData>
      <sheetData sheetId="1318">
        <row r="1">
          <cell r="A1" t="str">
            <v>단  종</v>
          </cell>
        </row>
      </sheetData>
      <sheetData sheetId="1319"/>
      <sheetData sheetId="1320"/>
      <sheetData sheetId="1321"/>
      <sheetData sheetId="1322">
        <row r="1">
          <cell r="A1" t="str">
            <v>단  종</v>
          </cell>
        </row>
      </sheetData>
      <sheetData sheetId="1323">
        <row r="1">
          <cell r="A1" t="str">
            <v>단  종</v>
          </cell>
        </row>
      </sheetData>
      <sheetData sheetId="1324">
        <row r="1">
          <cell r="A1" t="str">
            <v>단  종</v>
          </cell>
        </row>
      </sheetData>
      <sheetData sheetId="1325">
        <row r="1">
          <cell r="A1" t="str">
            <v>단  종</v>
          </cell>
        </row>
      </sheetData>
      <sheetData sheetId="1326">
        <row r="1">
          <cell r="A1" t="str">
            <v>단  종</v>
          </cell>
        </row>
      </sheetData>
      <sheetData sheetId="1327">
        <row r="1">
          <cell r="A1" t="str">
            <v>단  종</v>
          </cell>
        </row>
      </sheetData>
      <sheetData sheetId="1328">
        <row r="1">
          <cell r="A1" t="str">
            <v>단  종</v>
          </cell>
        </row>
      </sheetData>
      <sheetData sheetId="1329">
        <row r="1">
          <cell r="A1" t="str">
            <v>단  종</v>
          </cell>
        </row>
      </sheetData>
      <sheetData sheetId="1330">
        <row r="1">
          <cell r="A1" t="str">
            <v>단  종</v>
          </cell>
        </row>
      </sheetData>
      <sheetData sheetId="1331">
        <row r="1">
          <cell r="A1" t="str">
            <v>단  종</v>
          </cell>
        </row>
      </sheetData>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ow r="1">
          <cell r="A1" t="str">
            <v>단  종</v>
          </cell>
        </row>
      </sheetData>
      <sheetData sheetId="1345">
        <row r="1">
          <cell r="A1" t="str">
            <v>단  종</v>
          </cell>
        </row>
      </sheetData>
      <sheetData sheetId="1346">
        <row r="1">
          <cell r="A1" t="str">
            <v>단  종</v>
          </cell>
        </row>
      </sheetData>
      <sheetData sheetId="1347">
        <row r="1">
          <cell r="A1" t="str">
            <v>단  종</v>
          </cell>
        </row>
      </sheetData>
      <sheetData sheetId="1348">
        <row r="1">
          <cell r="A1" t="str">
            <v>단  종</v>
          </cell>
        </row>
      </sheetData>
      <sheetData sheetId="1349">
        <row r="1">
          <cell r="A1" t="str">
            <v>단  종</v>
          </cell>
        </row>
      </sheetData>
      <sheetData sheetId="1350">
        <row r="1">
          <cell r="A1" t="str">
            <v>단  종</v>
          </cell>
        </row>
      </sheetData>
      <sheetData sheetId="1351">
        <row r="1">
          <cell r="A1" t="str">
            <v>단  종</v>
          </cell>
        </row>
      </sheetData>
      <sheetData sheetId="1352">
        <row r="1">
          <cell r="A1" t="str">
            <v>단  종</v>
          </cell>
        </row>
      </sheetData>
      <sheetData sheetId="1353">
        <row r="1">
          <cell r="A1" t="str">
            <v>단  종</v>
          </cell>
        </row>
      </sheetData>
      <sheetData sheetId="1354">
        <row r="1">
          <cell r="A1" t="str">
            <v>단  종</v>
          </cell>
        </row>
      </sheetData>
      <sheetData sheetId="1355">
        <row r="1">
          <cell r="A1" t="str">
            <v>단  종</v>
          </cell>
        </row>
      </sheetData>
      <sheetData sheetId="1356">
        <row r="1">
          <cell r="A1" t="str">
            <v>단  종</v>
          </cell>
        </row>
      </sheetData>
      <sheetData sheetId="1357">
        <row r="1">
          <cell r="A1" t="str">
            <v>단  종</v>
          </cell>
        </row>
      </sheetData>
      <sheetData sheetId="1358">
        <row r="1">
          <cell r="A1" t="str">
            <v>단  종</v>
          </cell>
        </row>
      </sheetData>
      <sheetData sheetId="1359">
        <row r="1">
          <cell r="A1" t="str">
            <v>단  종</v>
          </cell>
        </row>
      </sheetData>
      <sheetData sheetId="1360">
        <row r="1">
          <cell r="A1" t="str">
            <v>단  종</v>
          </cell>
        </row>
      </sheetData>
      <sheetData sheetId="1361">
        <row r="1">
          <cell r="A1" t="str">
            <v>단  종</v>
          </cell>
        </row>
      </sheetData>
      <sheetData sheetId="1362">
        <row r="1">
          <cell r="A1" t="str">
            <v>단  종</v>
          </cell>
        </row>
      </sheetData>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sheetData sheetId="1534" refreshError="1"/>
      <sheetData sheetId="1535" refreshError="1"/>
      <sheetData sheetId="1536" refreshError="1"/>
      <sheetData sheetId="1537" refreshError="1"/>
      <sheetData sheetId="1538" refreshError="1"/>
      <sheetData sheetId="1539"/>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타견적1"/>
      <sheetName val="타견적2"/>
      <sheetName val="타견적3"/>
      <sheetName val="견적대비표"/>
      <sheetName val="내역서"/>
      <sheetName val="단가대비표"/>
      <sheetName val="PANEL 중량산출"/>
      <sheetName val="중량산출"/>
      <sheetName val="수량산출"/>
      <sheetName val="샘플표지"/>
      <sheetName val="1안"/>
      <sheetName val="N賃率-職"/>
      <sheetName val="일위"/>
      <sheetName val="매립"/>
      <sheetName val="단가비교표"/>
      <sheetName val="I一般比"/>
      <sheetName val="과천MAIN"/>
      <sheetName val="원가 (2)"/>
      <sheetName val="ABUT수량-A1"/>
      <sheetName val="노임"/>
      <sheetName val="내역서1999.8최종"/>
      <sheetName val="J直材4"/>
      <sheetName val="예가표"/>
      <sheetName val="96갑지"/>
      <sheetName val="2F 회의실견적(5_14 일대)"/>
      <sheetName val="품목납기"/>
      <sheetName val="Sheet2"/>
      <sheetName val="신우"/>
      <sheetName val="송라초중학교(final)"/>
      <sheetName val="일위대가목차"/>
      <sheetName val="집계표"/>
      <sheetName val="제-노임"/>
      <sheetName val="제직재"/>
      <sheetName val="전차선로 물량표"/>
      <sheetName val="감가상각"/>
      <sheetName val="여과지동"/>
      <sheetName val="기초자료"/>
      <sheetName val="#REF"/>
      <sheetName val="인건-측정"/>
      <sheetName val="Macro1"/>
      <sheetName val="S0"/>
      <sheetName val="기본일위"/>
      <sheetName val="Sheet1"/>
      <sheetName val="sw1"/>
      <sheetName val="NOMUBI"/>
      <sheetName val="자재단가"/>
      <sheetName val="정부노임단가"/>
      <sheetName val="노무비"/>
      <sheetName val="동원(3)"/>
      <sheetName val="예정(3)"/>
      <sheetName val="PANEL_중량산출"/>
      <sheetName val="원가_(2)"/>
      <sheetName val="터널조도"/>
      <sheetName val="조도계산서 (도서)"/>
      <sheetName val="6PILE  (돌출)"/>
      <sheetName val="대치판정"/>
      <sheetName val="CT "/>
      <sheetName val="copy"/>
      <sheetName val="실행내역서 "/>
      <sheetName val="내역"/>
      <sheetName val="갑지"/>
      <sheetName val="일_4_"/>
      <sheetName val="N賃率_職"/>
      <sheetName val="총_구조물공"/>
      <sheetName val="내역서1-2"/>
      <sheetName val="내역서2안"/>
      <sheetName val="2.대외공문"/>
      <sheetName val="설계명세서"/>
      <sheetName val="일(4)"/>
      <sheetName val="수량산출(음암)"/>
      <sheetName val="00노임기준"/>
      <sheetName val="일위대가"/>
      <sheetName val="관리자"/>
      <sheetName val="재료비"/>
      <sheetName val="데이타"/>
      <sheetName val="식재인부"/>
      <sheetName val="금액내역서"/>
      <sheetName val="설직재-1"/>
      <sheetName val="1.토공집계표"/>
      <sheetName val="H-PILE수량집계"/>
      <sheetName val="참조"/>
      <sheetName val="직노"/>
      <sheetName val="실행내역"/>
      <sheetName val="토목공사일반"/>
      <sheetName val="집계"/>
      <sheetName val="패널"/>
      <sheetName val="99노임기준"/>
      <sheetName val="구체"/>
      <sheetName val="좌측날개벽"/>
      <sheetName val="우측날개벽"/>
      <sheetName val="실측자료"/>
      <sheetName val="setup"/>
      <sheetName val="연습"/>
      <sheetName val="식재수량표"/>
      <sheetName val="노임단가"/>
      <sheetName val="9GNG운반"/>
      <sheetName val="합천내역"/>
      <sheetName val="제출내역 (2)"/>
      <sheetName val="工완성공사율"/>
      <sheetName val="단가 (2)"/>
      <sheetName val="약품설비"/>
      <sheetName val="부대공Ⅱ"/>
      <sheetName val="설계명세서(선로)"/>
      <sheetName val="설비"/>
      <sheetName val="부산4"/>
      <sheetName val="이월가격"/>
      <sheetName val="시행후면적"/>
      <sheetName val="수지예산"/>
      <sheetName val="전신환매도율"/>
      <sheetName val="원본(갑지)"/>
      <sheetName val="중기사용료"/>
      <sheetName val="하조서"/>
      <sheetName val="내역(영일)"/>
      <sheetName val="산출내역서집계표"/>
      <sheetName val="내역을"/>
      <sheetName val="안전장치"/>
      <sheetName val="임시정보시트"/>
      <sheetName val="임율"/>
      <sheetName val="전시사인집계"/>
      <sheetName val="수량"/>
      <sheetName val="목록"/>
      <sheetName val="단가"/>
      <sheetName val="G.R300경비"/>
      <sheetName val="관급_File"/>
      <sheetName val="인건비"/>
      <sheetName val="부하LOAD"/>
      <sheetName val="ITEM"/>
      <sheetName val="부하(성남)"/>
      <sheetName val="부대내역"/>
      <sheetName val="OPT7"/>
      <sheetName val="외천교"/>
      <sheetName val="종배수관"/>
      <sheetName val="Total"/>
      <sheetName val="실정공사비단가표"/>
      <sheetName val=" 총괄표"/>
      <sheetName val="단가 및 재료비"/>
      <sheetName val="중기사용료산출근거"/>
      <sheetName val="단가표"/>
      <sheetName val="설계기준"/>
      <sheetName val="내역1"/>
      <sheetName val="역T형교대(말뚝기초)"/>
      <sheetName val="토적표"/>
      <sheetName val="발신정보"/>
      <sheetName val="1.일위대가"/>
      <sheetName val="날개벽"/>
      <sheetName val="정공공사"/>
      <sheetName val="갑"/>
      <sheetName val="호남2"/>
      <sheetName val="소요자재"/>
      <sheetName val="10월가격"/>
      <sheetName val="기타유틸리티설비"/>
      <sheetName val="명세서"/>
      <sheetName val="일위대가목록"/>
      <sheetName val="한전고리-을"/>
      <sheetName val="2F_회의실견적(5_14_일대)"/>
      <sheetName val="실행철강하도"/>
      <sheetName val="COVER"/>
      <sheetName val="산출내역서"/>
      <sheetName val="직공비"/>
      <sheetName val="Piping Design Data"/>
      <sheetName val="SCH"/>
      <sheetName val="저리조양"/>
      <sheetName val="SBarch산근"/>
      <sheetName val="예총"/>
      <sheetName val="CTEMCOST"/>
      <sheetName val="일위총괄표"/>
      <sheetName val="소방"/>
      <sheetName val="건축-물가변동"/>
      <sheetName val="공량서"/>
      <sheetName val="기관"/>
      <sheetName val="257A1"/>
      <sheetName val="교환노무"/>
      <sheetName val="K1자재(3차등)"/>
      <sheetName val="Sheet3"/>
      <sheetName val="금호"/>
      <sheetName val="약품공급2"/>
      <sheetName val="운동장 (2)"/>
      <sheetName val="Sheet4"/>
      <sheetName val="유기공정"/>
      <sheetName val="DATE"/>
      <sheetName val="업무분장 "/>
      <sheetName val="공통"/>
      <sheetName val="총괄"/>
      <sheetName val="판매96"/>
      <sheetName val="직재"/>
      <sheetName val="price"/>
      <sheetName val="우각부보강"/>
      <sheetName val="배수공 시멘트 및 골재량 산출"/>
      <sheetName val="WORK"/>
      <sheetName val="DATA"/>
      <sheetName val="원가계산서"/>
      <sheetName val="물량산출근거"/>
      <sheetName val="단위수량"/>
      <sheetName val="가시설수량"/>
      <sheetName val="관급자재대"/>
      <sheetName val="입찰안"/>
      <sheetName val="도급"/>
      <sheetName val="사통"/>
      <sheetName val="공통가설"/>
      <sheetName val="Macro(차단기)"/>
      <sheetName val="순공사비"/>
      <sheetName val="실행비교"/>
      <sheetName val="Project Brief"/>
      <sheetName val="각형맨홀"/>
      <sheetName val="가설건물"/>
      <sheetName val="SANBAISU"/>
      <sheetName val="SANTOGO"/>
      <sheetName val="차액보증"/>
      <sheetName val="JUCK"/>
      <sheetName val="인사자료총집계"/>
      <sheetName val="노원열병합  건축공사기성내역서"/>
      <sheetName val="PANEL_중량산출1"/>
      <sheetName val="조도계산서_(도서)"/>
      <sheetName val="원가_(2)1"/>
      <sheetName val="내역서1999_8최종"/>
      <sheetName val="전차선로_물량표"/>
      <sheetName val="Piping_Design_Data"/>
      <sheetName val="6PILE__(돌출)"/>
      <sheetName val="CT_"/>
      <sheetName val="실행내역서_"/>
      <sheetName val="2_대외공문"/>
      <sheetName val="1_토공집계표"/>
      <sheetName val="제출내역_(2)"/>
      <sheetName val="단가_(2)"/>
      <sheetName val="표지"/>
      <sheetName val="소비자가"/>
      <sheetName val="부하계산서"/>
      <sheetName val="산출근거#2-3"/>
      <sheetName val="일보"/>
      <sheetName val="현장지지물물량"/>
      <sheetName val="사업장공제"/>
      <sheetName val="산근"/>
      <sheetName val="단면치수"/>
      <sheetName val="기판현황  "/>
      <sheetName val="OH공량old"/>
      <sheetName val="PROCESS"/>
      <sheetName val="6호기"/>
      <sheetName val="재무가정"/>
      <sheetName val="anaysis_sheet"/>
      <sheetName val="8.PILE  (돌출)"/>
      <sheetName val="001"/>
      <sheetName val="PROJECT BRIEF(EX.NEW)"/>
      <sheetName val="공사개요"/>
      <sheetName val="참고"/>
      <sheetName val="List"/>
      <sheetName val="갑지(추정)"/>
      <sheetName val="소상 &quot;1&quot;"/>
      <sheetName val="MFAB"/>
      <sheetName val="MFRT"/>
      <sheetName val="MPKG"/>
      <sheetName val="MPRD"/>
      <sheetName val="인제내역"/>
      <sheetName val="교통대책내역"/>
      <sheetName val="재집"/>
      <sheetName val="유림골조"/>
      <sheetName val="설계내역서"/>
      <sheetName val="인테리어세부내역"/>
      <sheetName val="한강운반비"/>
      <sheetName val="T13(P68~72,78)"/>
      <sheetName val="예산결제란"/>
      <sheetName val="관급"/>
      <sheetName val="WIND"/>
      <sheetName val="공통(20-91)"/>
      <sheetName val="pbs_lambda"/>
      <sheetName val="Matériel embarqué PVC"/>
      <sheetName val="MOTOR"/>
      <sheetName val="투찰"/>
      <sheetName val="해체"/>
      <sheetName val="danga"/>
      <sheetName val="ilch"/>
      <sheetName val="날개벽수량표"/>
      <sheetName val=" HIT-&gt;HMC 견적(3900)"/>
      <sheetName val="견적3"/>
      <sheetName val="맨홀"/>
      <sheetName val="YES-T"/>
      <sheetName val="견적내용입력"/>
      <sheetName val="cost"/>
      <sheetName val="A-4"/>
      <sheetName val="구조물철거타공정이월"/>
      <sheetName val="분석"/>
      <sheetName val="시나리오2"/>
      <sheetName val="1기 비용"/>
      <sheetName val="시나리오"/>
      <sheetName val="xxxxxx"/>
      <sheetName val="VXXXXXXX"/>
      <sheetName val="표지판단위"/>
      <sheetName val="배수공"/>
      <sheetName val="암거"/>
      <sheetName val="포장공"/>
      <sheetName val="골재집계"/>
      <sheetName val="공종별 집계"/>
      <sheetName val="호안공"/>
      <sheetName val="토사(PE)"/>
      <sheetName val="2F_회의실견적(5_14_일대)1"/>
      <sheetName val="배수공_시멘트_및_골재량_산출"/>
      <sheetName val="G_R300경비"/>
      <sheetName val="_총괄표"/>
      <sheetName val="단가_및_재료비"/>
      <sheetName val="1_일위대가"/>
      <sheetName val="운동장_(2)"/>
      <sheetName val="업무분장_"/>
      <sheetName val="PANEL_중량산출2"/>
      <sheetName val="원가_(2)2"/>
      <sheetName val="내역서1999_8최종1"/>
      <sheetName val="2F_회의실견적(5_14_일대)2"/>
      <sheetName val="실행내역서_1"/>
      <sheetName val="전차선로_물량표1"/>
      <sheetName val="6PILE__(돌출)1"/>
      <sheetName val="조도계산서_(도서)1"/>
      <sheetName val="CT_1"/>
      <sheetName val="2_대외공문1"/>
      <sheetName val="1_토공집계표1"/>
      <sheetName val="제출내역_(2)1"/>
      <sheetName val="단가_(2)1"/>
      <sheetName val="배수공_시멘트_및_골재량_산출1"/>
      <sheetName val="G_R300경비1"/>
      <sheetName val="_총괄표1"/>
      <sheetName val="단가_및_재료비1"/>
      <sheetName val="1_일위대가1"/>
      <sheetName val="운동장_(2)1"/>
      <sheetName val="업무분장_1"/>
      <sheetName val="Piping_Design_Data1"/>
      <sheetName val="XL4Poppy"/>
      <sheetName val="L형측구단위수량"/>
      <sheetName val="L형측구연장조서"/>
      <sheetName val="도로경계블럭단위수량"/>
      <sheetName val="도로경계블럭단위토공"/>
      <sheetName val="대비"/>
      <sheetName val="코드표"/>
      <sheetName val="원형1호맨홀토공수량"/>
      <sheetName val="주차구획선수량"/>
      <sheetName val="Tool"/>
      <sheetName val="1을"/>
      <sheetName val="저장품 토탈2월"/>
      <sheetName val="외화계약"/>
      <sheetName val="5.모델링"/>
      <sheetName val="8-3기계경비"/>
      <sheetName val="배수내역 (2)"/>
      <sheetName val="플랜트 설치"/>
      <sheetName val="고창방향"/>
      <sheetName val="공비대비"/>
      <sheetName val="기술자료 (연수)"/>
      <sheetName val="와동25-3(변경)"/>
      <sheetName val="경산"/>
      <sheetName val="배관단가조사서"/>
      <sheetName val="소야공정계획표"/>
      <sheetName val="위치조서"/>
      <sheetName val="ASP"/>
      <sheetName val="CONCRETE"/>
      <sheetName val="평3"/>
      <sheetName val="노원열병합__건축공사기성내역서"/>
      <sheetName val="부속동"/>
      <sheetName val="Sheet13"/>
      <sheetName val="Sheet14"/>
      <sheetName val="P-J"/>
      <sheetName val="Project_Brief"/>
      <sheetName val="8_PILE__(돌출)"/>
      <sheetName val="본관동"/>
      <sheetName val="후관동"/>
      <sheetName val="수량산출서"/>
      <sheetName val="견적을"/>
      <sheetName val="전력구구조물산근"/>
      <sheetName val="양식"/>
      <sheetName val="이름정의"/>
      <sheetName val="공사완료입력"/>
      <sheetName val="사업성분석"/>
      <sheetName val="시설물일위"/>
      <sheetName val="가설공사"/>
      <sheetName val="단가결정"/>
      <sheetName val="내역아"/>
      <sheetName val="울타리"/>
      <sheetName val="발전세부(GTST.붙#2-1)"/>
      <sheetName val="9월정산(붙#1)"/>
      <sheetName val="발전세부(시차.붙#2-2)"/>
      <sheetName val="분기정산(붙#2)"/>
      <sheetName val="설계 조정율"/>
      <sheetName val="공사비 명세서"/>
      <sheetName val="분1"/>
      <sheetName val="준공조서"/>
      <sheetName val="공사준공계"/>
      <sheetName val="준공검사보고서"/>
      <sheetName val="건축일위"/>
      <sheetName val="그라우팅일위"/>
      <sheetName val="암센터"/>
      <sheetName val="백암비스타내역"/>
      <sheetName val="출금실적"/>
      <sheetName val="1.수인터널"/>
      <sheetName val="개산공사비"/>
      <sheetName val="노임이"/>
      <sheetName val="코드"/>
      <sheetName val="거래처등록"/>
      <sheetName val="참고자료"/>
      <sheetName val="내역(포장)"/>
      <sheetName val="1.설계조건"/>
      <sheetName val="Front"/>
      <sheetName val="wall"/>
      <sheetName val="간접재료비산출표-27-30"/>
      <sheetName val="자압1"/>
      <sheetName val="설계"/>
      <sheetName val="덕전리"/>
      <sheetName val="대로근거"/>
      <sheetName val="자료"/>
      <sheetName val="취합표"/>
      <sheetName val="물량산출"/>
      <sheetName val="음료실행"/>
      <sheetName val="Piping Cost"/>
      <sheetName val="PipWT"/>
      <sheetName val="수안보-MBR1"/>
      <sheetName val="조명시설"/>
      <sheetName val="주현(해보)"/>
      <sheetName val="주현(영광)"/>
      <sheetName val="60명당사(총괄)"/>
      <sheetName val="교각계산"/>
      <sheetName val="단중표"/>
      <sheetName val="model master"/>
      <sheetName val="CP-E2 (품셈표)"/>
      <sheetName val="IN"/>
      <sheetName val="단"/>
      <sheetName val="견적내역서"/>
      <sheetName val="일위_파일"/>
      <sheetName val="을"/>
      <sheetName val="일위대가표"/>
      <sheetName val="H PILE수량"/>
      <sheetName val="공사원가계산서"/>
      <sheetName val="철집"/>
      <sheetName val="합의경상"/>
      <sheetName val="UNIT"/>
      <sheetName val="가격"/>
      <sheetName val="공통비총괄표"/>
      <sheetName val="방배동내역(리라)"/>
      <sheetName val="부대공사총괄"/>
      <sheetName val="현장경비"/>
      <sheetName val="건축공사집계표"/>
      <sheetName val="방배동내역 (총괄)"/>
      <sheetName val="용수량(생활용수)"/>
      <sheetName val="토적집계"/>
      <sheetName val="평균단가"/>
      <sheetName val="전체내역 (2)"/>
      <sheetName val="자압"/>
      <sheetName val="입적표"/>
      <sheetName val="품셈TABLE"/>
      <sheetName val="방송(체육관)"/>
      <sheetName val="2000노임기준"/>
      <sheetName val="식재일위대가"/>
      <sheetName val="물량내역서"/>
      <sheetName val="COPING-1"/>
      <sheetName val="Sheet1 (2)"/>
      <sheetName val="식재"/>
      <sheetName val="시설물"/>
      <sheetName val="식재출력용"/>
      <sheetName val="유지관리"/>
      <sheetName val="건설사업관리 공제요율"/>
      <sheetName val="공사비"/>
      <sheetName val="건설공사 감리원 배치기준"/>
      <sheetName val="책임감리 공제요율"/>
      <sheetName val="요율"/>
      <sheetName val="기안"/>
      <sheetName val="공내역"/>
      <sheetName val="인월수 산정"/>
      <sheetName val="개요"/>
      <sheetName val="마케팅"/>
      <sheetName val="목차"/>
      <sheetName val="추정손익"/>
      <sheetName val="할당"/>
      <sheetName val="실적"/>
      <sheetName val="원가"/>
      <sheetName val="제목"/>
      <sheetName val="원가,목표"/>
      <sheetName val="판매"/>
      <sheetName val="판촉"/>
      <sheetName val="협조"/>
      <sheetName val="간지"/>
      <sheetName val="내역서1"/>
      <sheetName val="설계조건"/>
      <sheetName val="안정계산"/>
      <sheetName val="단면검토"/>
      <sheetName val="TIE-INS"/>
      <sheetName val="E.P.T수량산출서"/>
      <sheetName val="강교(Sub)"/>
      <sheetName val="일반토공견적"/>
      <sheetName val="공종"/>
      <sheetName val="장비경비"/>
      <sheetName val="제원및배치"/>
      <sheetName val="상승노임"/>
      <sheetName val="5.총괄"/>
      <sheetName val="산기_기계"/>
      <sheetName val="5.1케이블"/>
      <sheetName val="5.2 38"/>
      <sheetName val="3.자가망"/>
      <sheetName val="산기목록"/>
      <sheetName val="산기"/>
      <sheetName val="일목_선로"/>
      <sheetName val="일목_장비"/>
      <sheetName val="013199"/>
      <sheetName val="집수A"/>
      <sheetName val="설계예산서"/>
      <sheetName val="총계"/>
      <sheetName val="예산내역서"/>
      <sheetName val="우수"/>
      <sheetName val="기판현황__"/>
      <sheetName val="소상_&quot;1&quot;"/>
      <sheetName val="5_모델링"/>
      <sheetName val="PROJECT_BRIEF(EX_NEW)"/>
      <sheetName val="Matériel_embarqué_PVC"/>
      <sheetName val="저장품_토탈2월"/>
      <sheetName val="______D_Program_Files_AutoCAD_2"/>
      <sheetName val="현금및현금등가물"/>
      <sheetName val="Sheet1_(2)"/>
      <sheetName val="건설사업관리_공제요율"/>
      <sheetName val="건설공사_감리원_배치기준"/>
      <sheetName val="책임감리_공제요율"/>
      <sheetName val="인월수_산정"/>
      <sheetName val="20관리비율"/>
      <sheetName val="laroux"/>
      <sheetName val="OE"/>
      <sheetName val="전도금정산서(27)"/>
      <sheetName val="(작업중)일위대가(0630)"/>
      <sheetName val="물량표"/>
      <sheetName val="8.석축단위(H=1.5M)"/>
      <sheetName val="견적"/>
      <sheetName val="화재 탐지 설비"/>
      <sheetName val="98지급계획"/>
      <sheetName val="TEL"/>
      <sheetName val="Sheet5"/>
      <sheetName val="입력"/>
      <sheetName val="HARDWARE  견적서"/>
      <sheetName val="Tables"/>
      <sheetName val="예산서"/>
      <sheetName val="조건표"/>
      <sheetName val="FAB별"/>
      <sheetName val="단가산출"/>
      <sheetName val="기계경비"/>
      <sheetName val="미드수량"/>
      <sheetName val="가설"/>
      <sheetName val="예산내역서(총괄)"/>
      <sheetName val="공제대산출"/>
      <sheetName val="운반공사,공구손료"/>
      <sheetName val="부대공수량산출"/>
      <sheetName val="부관맨홀(D200) 단위수량"/>
      <sheetName val="1. 설계조건 2.단면가정 3. 하중계산"/>
      <sheetName val="대창(함평)"/>
      <sheetName val="대창(장성)"/>
      <sheetName val="대창(함평)-창열"/>
      <sheetName val="94"/>
      <sheetName val="신청서"/>
      <sheetName val="건축집계"/>
      <sheetName val="인사고과"/>
      <sheetName val="대상1"/>
      <sheetName val="진급대상"/>
      <sheetName val="업적평가"/>
      <sheetName val="우수공"/>
      <sheetName val="현장유지관리비"/>
      <sheetName val="데리네이타현황"/>
      <sheetName val="수도권센터"/>
      <sheetName val="강원센터"/>
      <sheetName val="충북본부"/>
      <sheetName val="대전충남센터"/>
      <sheetName val="전북센터"/>
      <sheetName val="광주전남센터"/>
      <sheetName val="대구경북센터"/>
      <sheetName val="부산경남센터"/>
      <sheetName val="주임 총괄"/>
      <sheetName val="현금예금"/>
      <sheetName val="상 부"/>
      <sheetName val="골조"/>
      <sheetName val="BID"/>
      <sheetName val="Macro2"/>
      <sheetName val="6공구(당초)"/>
      <sheetName val="토공"/>
      <sheetName val="TB-내역서"/>
      <sheetName val="SILICATE"/>
      <sheetName val="Option"/>
      <sheetName val="BLR-S"/>
      <sheetName val="건축"/>
      <sheetName val="Y-WORK"/>
      <sheetName val="cash"/>
      <sheetName val="매입세율"/>
      <sheetName val="아파트 "/>
      <sheetName val="일반공사"/>
      <sheetName val="OFF_NIS"/>
      <sheetName val="2-2.매출분석"/>
      <sheetName val="용소리교"/>
      <sheetName val="PANEL_중량산출3"/>
      <sheetName val="원가_(2)3"/>
      <sheetName val="내역서1999_8최종2"/>
      <sheetName val="2F_회의실견적(5_14_일대)3"/>
      <sheetName val="전차선로_물량표2"/>
      <sheetName val="실행내역서_2"/>
      <sheetName val="조도계산서_(도서)2"/>
      <sheetName val="6PILE__(돌출)2"/>
      <sheetName val="CT_2"/>
      <sheetName val="배수공_시멘트_및_골재량_산출2"/>
      <sheetName val="2_대외공문2"/>
      <sheetName val="1_토공집계표2"/>
      <sheetName val="제출내역_(2)2"/>
      <sheetName val="단가_(2)2"/>
      <sheetName val="G_R300경비2"/>
      <sheetName val="_총괄표2"/>
      <sheetName val="단가_및_재료비2"/>
      <sheetName val="1_일위대가2"/>
      <sheetName val="운동장_(2)2"/>
      <sheetName val="Piping_Design_Data2"/>
      <sheetName val="업무분장_2"/>
      <sheetName val="공종집계"/>
      <sheetName val="총괄표"/>
      <sheetName val="하도급계획"/>
      <sheetName val="총괄실행예산서"/>
      <sheetName val="내역서(총)"/>
      <sheetName val="수량산출기초(케블등)"/>
      <sheetName val="SCANCHEM"/>
      <sheetName val="01"/>
      <sheetName val="한일양산"/>
      <sheetName val="1단계"/>
      <sheetName val="EP0618"/>
      <sheetName val="수지표"/>
      <sheetName val="셀명"/>
      <sheetName val="공문"/>
      <sheetName val="106C0300"/>
      <sheetName val="1검토보고서"/>
      <sheetName val="중강당 내역"/>
      <sheetName val="공조기"/>
      <sheetName val="AHU집계"/>
      <sheetName val="공조기휀"/>
      <sheetName val="C3"/>
      <sheetName val="FA설치명세"/>
      <sheetName val="증감대비"/>
      <sheetName val="포장집계"/>
      <sheetName val="포장연장"/>
      <sheetName val="일위목록"/>
      <sheetName val="견"/>
      <sheetName val="Ⅲ.설계명세서"/>
      <sheetName val="SUMMARY"/>
      <sheetName val="건축내역"/>
      <sheetName val="입고장부 (4)"/>
      <sheetName val="을부담운반비"/>
      <sheetName val="일위1"/>
      <sheetName val="발전기"/>
      <sheetName val="AILC004"/>
      <sheetName val="간접경상비"/>
      <sheetName val="경비"/>
      <sheetName val="GT 1050x650"/>
      <sheetName val="LeadSchedule"/>
      <sheetName val="오억미만"/>
      <sheetName val="편성절차"/>
      <sheetName val="GAEYO"/>
      <sheetName val="일위대가(가설)"/>
      <sheetName val="자동제어"/>
      <sheetName val="3.하중산정4.지지력"/>
      <sheetName val="BasePriceList"/>
      <sheetName val="도체종-상수표"/>
      <sheetName val="공사설계"/>
      <sheetName val="캔개발배경"/>
      <sheetName val="캔판매목표"/>
      <sheetName val="시장"/>
      <sheetName val="일정표"/>
      <sheetName val="가도공"/>
      <sheetName val="내역표지"/>
      <sheetName val="밸브설치"/>
      <sheetName val="교량하부공"/>
      <sheetName val="내부부하"/>
      <sheetName val="DATA 입력란"/>
      <sheetName val="최초설계"/>
      <sheetName val="월별지출"/>
      <sheetName val="일용직급여"/>
      <sheetName val="일용직"/>
      <sheetName val="수목데이타"/>
      <sheetName val="GI-LIST"/>
      <sheetName val="일위대가(1)"/>
      <sheetName val="노무"/>
      <sheetName val="공사착공계"/>
      <sheetName val="시화점실행"/>
      <sheetName val="품셈표"/>
      <sheetName val="CC16-내역서"/>
      <sheetName val="8.3해석단면 선정"/>
      <sheetName val="횡배수관토공수량"/>
      <sheetName val="옥외"/>
      <sheetName val="공사"/>
      <sheetName val="지급자재"/>
      <sheetName val="h-013211-2"/>
      <sheetName val="1. 설계조건 2.단면가정ԯ_x0000_缀_x0000__x0000__x0000_"/>
      <sheetName val="용수량_생활용수_"/>
      <sheetName val="제경비율"/>
      <sheetName val="자재대"/>
      <sheetName val="노원열병합__건축공사기성내역서1"/>
      <sheetName val="_HIT-&gt;HMC_견적(3900)"/>
      <sheetName val="1기_비용"/>
      <sheetName val="공종별_집계"/>
      <sheetName val="기술자료_(연수)"/>
      <sheetName val="배수내역_(2)"/>
      <sheetName val="플랜트_설치"/>
      <sheetName val="INMD1198"/>
      <sheetName val="장비종합부표"/>
      <sheetName val="집계표_식재"/>
      <sheetName val="부표"/>
      <sheetName val="SLAB&quot;1&quot;"/>
      <sheetName val="SORCE1"/>
      <sheetName val="가시설단위수량"/>
      <sheetName val="조사방법 참조"/>
      <sheetName val="영업.일1"/>
      <sheetName val="Key Data_Y13"/>
      <sheetName val="마북 손익분석(CATIA)"/>
      <sheetName val="공사비산출내역"/>
      <sheetName val="자단"/>
      <sheetName val="C1.공사개요"/>
      <sheetName val="A1.스케쥴"/>
      <sheetName val="터파기및재료"/>
      <sheetName val="관일"/>
      <sheetName val="A2"/>
      <sheetName val="bm-marine"/>
      <sheetName val="총괄내역서"/>
      <sheetName val="AS포장복구 "/>
      <sheetName val="3.설계명세서"/>
      <sheetName val="준공정산"/>
      <sheetName val="pr34"/>
      <sheetName val="재료율"/>
      <sheetName val="HP1AMLIST"/>
      <sheetName val="계열사현황종합"/>
      <sheetName val="제동3"/>
      <sheetName val="B-D"/>
      <sheetName val="집전"/>
      <sheetName val="공압"/>
      <sheetName val="D-G"/>
      <sheetName val="제동2"/>
      <sheetName val="제동1"/>
      <sheetName val="개비온집계"/>
      <sheetName val="개비온 단위"/>
      <sheetName val="설명"/>
      <sheetName val="연결관산출조서"/>
      <sheetName val="RangeObject"/>
      <sheetName val="2000전체분"/>
      <sheetName val="2000년1차"/>
      <sheetName val="Excel"/>
      <sheetName val="순성토"/>
      <sheetName val="충주"/>
      <sheetName val="전기"/>
      <sheetName val="공정표(인원조정시트)"/>
      <sheetName val="조직도"/>
      <sheetName val="내역서(공통가설)"/>
      <sheetName val="지수적용공사비내역서"/>
      <sheetName val="건축2"/>
      <sheetName val="면간거리&amp;사거리"/>
      <sheetName val="기준비용"/>
      <sheetName val="주식"/>
      <sheetName val="배수내역"/>
      <sheetName val="증감내역서"/>
      <sheetName val="추가예산"/>
      <sheetName val="집 계 표"/>
      <sheetName val="갑지1"/>
      <sheetName val="EACT10"/>
      <sheetName val="EXPENSE"/>
      <sheetName val="PANEL_중량산출5"/>
      <sheetName val="조도계산서_(도서)4"/>
      <sheetName val="원가_(2)5"/>
      <sheetName val="2F_회의실견적(5_14_일대)5"/>
      <sheetName val="내역서1999_8최종4"/>
      <sheetName val="전차선로_물량표4"/>
      <sheetName val="실행내역서_4"/>
      <sheetName val="Piping_Design_Data4"/>
      <sheetName val="6PILE__(돌출)4"/>
      <sheetName val="CT_4"/>
      <sheetName val="2_대외공문4"/>
      <sheetName val="1_토공집계표4"/>
      <sheetName val="제출내역_(2)4"/>
      <sheetName val="단가_(2)4"/>
      <sheetName val="G_R300경비4"/>
      <sheetName val="_총괄표4"/>
      <sheetName val="단가_및_재료비4"/>
      <sheetName val="1_일위대가4"/>
      <sheetName val="소상_&quot;1&quot;2"/>
      <sheetName val="노원열병합__건축공사기성내역서3"/>
      <sheetName val="배수공_시멘트_및_골재량_산출4"/>
      <sheetName val="운동장_(2)4"/>
      <sheetName val="업무분장_4"/>
      <sheetName val="Project_Brief2"/>
      <sheetName val="PROJECT_BRIEF(EX_NEW)2"/>
      <sheetName val="기판현황__2"/>
      <sheetName val="8_PILE__(돌출)2"/>
      <sheetName val="Matériel_embarqué_PVC2"/>
      <sheetName val="_HIT-&gt;HMC_견적(3900)2"/>
      <sheetName val="1기_비용2"/>
      <sheetName val="저장품_토탈2월2"/>
      <sheetName val="5_모델링2"/>
      <sheetName val="배수내역_(2)2"/>
      <sheetName val="공종별_집계2"/>
      <sheetName val="플랜트_설치2"/>
      <sheetName val="기술자료_(연수)2"/>
      <sheetName val="H_PILE수량2"/>
      <sheetName val="model_master2"/>
      <sheetName val="방배동내역_(총괄)2"/>
      <sheetName val="H_PILE수량"/>
      <sheetName val="model_master"/>
      <sheetName val="방배동내역_(총괄)"/>
      <sheetName val="PANEL_중량산출4"/>
      <sheetName val="조도계산서_(도서)3"/>
      <sheetName val="원가_(2)4"/>
      <sheetName val="2F_회의실견적(5_14_일대)4"/>
      <sheetName val="내역서1999_8최종3"/>
      <sheetName val="전차선로_물량표3"/>
      <sheetName val="실행내역서_3"/>
      <sheetName val="Piping_Design_Data3"/>
      <sheetName val="6PILE__(돌출)3"/>
      <sheetName val="CT_3"/>
      <sheetName val="2_대외공문3"/>
      <sheetName val="1_토공집계표3"/>
      <sheetName val="제출내역_(2)3"/>
      <sheetName val="단가_(2)3"/>
      <sheetName val="G_R300경비3"/>
      <sheetName val="_총괄표3"/>
      <sheetName val="단가_및_재료비3"/>
      <sheetName val="1_일위대가3"/>
      <sheetName val="소상_&quot;1&quot;1"/>
      <sheetName val="노원열병합__건축공사기성내역서2"/>
      <sheetName val="배수공_시멘트_및_골재량_산출3"/>
      <sheetName val="운동장_(2)3"/>
      <sheetName val="업무분장_3"/>
      <sheetName val="Project_Brief1"/>
      <sheetName val="PROJECT_BRIEF(EX_NEW)1"/>
      <sheetName val="기판현황__1"/>
      <sheetName val="8_PILE__(돌출)1"/>
      <sheetName val="Matériel_embarqué_PVC1"/>
      <sheetName val="_HIT-&gt;HMC_견적(3900)1"/>
      <sheetName val="1기_비용1"/>
      <sheetName val="저장품_토탈2월1"/>
      <sheetName val="5_모델링1"/>
      <sheetName val="배수내역_(2)1"/>
      <sheetName val="공종별_집계1"/>
      <sheetName val="플랜트_설치1"/>
      <sheetName val="기술자료_(연수)1"/>
      <sheetName val="H_PILE수량1"/>
      <sheetName val="model_master1"/>
      <sheetName val="방배동내역_(총괄)1"/>
      <sheetName val="배수통관(좌)"/>
      <sheetName val="전기자료"/>
      <sheetName val="CHITIET VL-NC"/>
      <sheetName val="DON GIA"/>
      <sheetName val="자재"/>
      <sheetName val="기계사급자재"/>
      <sheetName val="골조시행"/>
      <sheetName val="토목주소"/>
      <sheetName val="프랜트면허"/>
      <sheetName val="공종코드"/>
      <sheetName val="세부내역"/>
      <sheetName val="그레이더"/>
      <sheetName val="제요율표"/>
      <sheetName val="DT"/>
      <sheetName val="로더"/>
      <sheetName val="롤러"/>
      <sheetName val="BH"/>
      <sheetName val="BD"/>
      <sheetName val="BD운반거리"/>
      <sheetName val="디젤파일해머"/>
      <sheetName val="인력터파기품"/>
      <sheetName val="+-"/>
      <sheetName val="조경"/>
      <sheetName val="판매시설"/>
      <sheetName val="단면A-A(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v>3</v>
          </cell>
          <cell r="B3" t="str">
            <v>송라 초,중학교 다목적 강당 무대기계장치</v>
          </cell>
        </row>
        <row r="4">
          <cell r="A4">
            <v>4</v>
          </cell>
          <cell r="B4" t="str">
            <v>다목적강당 무대기계장치</v>
          </cell>
          <cell r="C4">
            <v>0</v>
          </cell>
          <cell r="D4" t="str">
            <v>L/S</v>
          </cell>
          <cell r="E4">
            <v>1</v>
          </cell>
          <cell r="F4">
            <v>0</v>
          </cell>
          <cell r="G4" t="str">
            <v>NO.1-00-00</v>
          </cell>
          <cell r="H4" t="str">
            <v>NO.1-00-00</v>
          </cell>
        </row>
        <row r="5">
          <cell r="A5">
            <v>5</v>
          </cell>
          <cell r="B5">
            <v>0</v>
          </cell>
          <cell r="C5">
            <v>0</v>
          </cell>
          <cell r="D5">
            <v>0</v>
          </cell>
          <cell r="E5">
            <v>0</v>
          </cell>
          <cell r="F5">
            <v>0</v>
          </cell>
          <cell r="G5">
            <v>0</v>
          </cell>
          <cell r="H5">
            <v>0</v>
          </cell>
        </row>
        <row r="6">
          <cell r="A6">
            <v>6</v>
          </cell>
          <cell r="B6">
            <v>0</v>
          </cell>
          <cell r="C6">
            <v>0</v>
          </cell>
          <cell r="D6">
            <v>0</v>
          </cell>
          <cell r="E6">
            <v>0</v>
          </cell>
          <cell r="F6">
            <v>0</v>
          </cell>
        </row>
        <row r="7">
          <cell r="A7">
            <v>7</v>
          </cell>
          <cell r="B7">
            <v>0</v>
          </cell>
          <cell r="C7">
            <v>0</v>
          </cell>
          <cell r="D7">
            <v>0</v>
          </cell>
          <cell r="E7">
            <v>0</v>
          </cell>
          <cell r="F7">
            <v>0</v>
          </cell>
        </row>
        <row r="8">
          <cell r="A8">
            <v>8</v>
          </cell>
          <cell r="B8">
            <v>0</v>
          </cell>
          <cell r="C8">
            <v>0</v>
          </cell>
          <cell r="D8">
            <v>0</v>
          </cell>
          <cell r="E8">
            <v>0</v>
          </cell>
          <cell r="F8">
            <v>0</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cell r="B25" t="str">
            <v>다목적강당 무대기계장치</v>
          </cell>
          <cell r="C25">
            <v>0</v>
          </cell>
          <cell r="D25" t="str">
            <v>NO.1-00-00</v>
          </cell>
          <cell r="E25">
            <v>0</v>
          </cell>
          <cell r="F25">
            <v>0</v>
          </cell>
          <cell r="G25">
            <v>0</v>
          </cell>
          <cell r="H25" t="str">
            <v>NO.1-00-00</v>
          </cell>
        </row>
        <row r="26">
          <cell r="B26" t="str">
            <v>PLACARD BATTEN</v>
          </cell>
          <cell r="C26" t="str">
            <v>7,400L</v>
          </cell>
          <cell r="D26" t="str">
            <v>SET</v>
          </cell>
          <cell r="E26">
            <v>1</v>
          </cell>
          <cell r="F26" t="str">
            <v>NO.1-01-00</v>
          </cell>
          <cell r="G26">
            <v>0</v>
          </cell>
          <cell r="H26" t="str">
            <v>NO.1-01-00</v>
          </cell>
        </row>
        <row r="27">
          <cell r="A27">
            <v>26</v>
          </cell>
          <cell r="B27" t="str">
            <v xml:space="preserve">DRAW CURTAIN </v>
          </cell>
          <cell r="C27" t="str">
            <v>8,660 x 3,300H</v>
          </cell>
          <cell r="D27" t="str">
            <v>SET</v>
          </cell>
          <cell r="E27">
            <v>1</v>
          </cell>
          <cell r="F27">
            <v>0</v>
          </cell>
          <cell r="G27" t="str">
            <v>NO.1-02-00</v>
          </cell>
          <cell r="H27" t="str">
            <v>NO.1-02-00</v>
          </cell>
        </row>
        <row r="28">
          <cell r="A28">
            <v>27</v>
          </cell>
          <cell r="B28" t="str">
            <v xml:space="preserve">ROLL SCREEN </v>
          </cell>
          <cell r="C28" t="str">
            <v>1,800L x 1,200H</v>
          </cell>
          <cell r="D28" t="str">
            <v>SET</v>
          </cell>
          <cell r="E28">
            <v>1</v>
          </cell>
          <cell r="F28">
            <v>0</v>
          </cell>
          <cell r="G28" t="str">
            <v>NO.1-03-00</v>
          </cell>
          <cell r="H28" t="str">
            <v>NO.1-03-00</v>
          </cell>
        </row>
        <row r="29">
          <cell r="A29">
            <v>28</v>
          </cell>
          <cell r="B29" t="str">
            <v>ROLL FLAG</v>
          </cell>
          <cell r="C29" t="str">
            <v>3,500L x 2,500H</v>
          </cell>
          <cell r="D29" t="str">
            <v>SET</v>
          </cell>
          <cell r="E29">
            <v>1</v>
          </cell>
          <cell r="F29" t="str">
            <v>NO.1-04-00</v>
          </cell>
          <cell r="G29">
            <v>0</v>
          </cell>
          <cell r="H29" t="str">
            <v>NO.1-04-00</v>
          </cell>
        </row>
        <row r="30">
          <cell r="A30">
            <v>29</v>
          </cell>
          <cell r="B30" t="str">
            <v>COVER CURTAIN</v>
          </cell>
          <cell r="C30" t="str">
            <v>8,800 x 3,500H</v>
          </cell>
          <cell r="D30" t="str">
            <v>SET</v>
          </cell>
          <cell r="E30">
            <v>1</v>
          </cell>
          <cell r="F30" t="str">
            <v>NO.1-05-00</v>
          </cell>
          <cell r="G30">
            <v>0</v>
          </cell>
          <cell r="H30" t="str">
            <v>NO.1-05-00</v>
          </cell>
        </row>
        <row r="31">
          <cell r="A31">
            <v>30</v>
          </cell>
          <cell r="B31" t="str">
            <v>WINDOW DARKEN CURTAIN</v>
          </cell>
          <cell r="C31" t="str">
            <v>4,050L x 3,500H</v>
          </cell>
          <cell r="D31" t="str">
            <v>SET</v>
          </cell>
          <cell r="E31">
            <v>6</v>
          </cell>
          <cell r="F31" t="str">
            <v>NO.1-06-00</v>
          </cell>
          <cell r="G31">
            <v>0</v>
          </cell>
          <cell r="H31" t="str">
            <v>NO.1-06-00</v>
          </cell>
        </row>
        <row r="32">
          <cell r="A32">
            <v>31</v>
          </cell>
          <cell r="B32" t="str">
            <v>DOOR DARKEN CURTAIN</v>
          </cell>
          <cell r="C32" t="str">
            <v>4,050L x 3,500H</v>
          </cell>
          <cell r="D32" t="str">
            <v>SET</v>
          </cell>
          <cell r="E32">
            <v>2</v>
          </cell>
          <cell r="F32" t="str">
            <v>NO.1-06-00</v>
          </cell>
          <cell r="G32">
            <v>0</v>
          </cell>
          <cell r="H32" t="str">
            <v>NO.1-06-00</v>
          </cell>
        </row>
        <row r="33">
          <cell r="A33">
            <v>32</v>
          </cell>
          <cell r="B33" t="str">
            <v>GRID IRON</v>
          </cell>
          <cell r="C33" t="str">
            <v>8600L x 900D</v>
          </cell>
          <cell r="D33" t="str">
            <v>L/S</v>
          </cell>
          <cell r="E33">
            <v>1</v>
          </cell>
          <cell r="F33" t="str">
            <v>NO.1-07-00</v>
          </cell>
          <cell r="G33">
            <v>0</v>
          </cell>
          <cell r="H33" t="str">
            <v>NO.1-07-00</v>
          </cell>
        </row>
        <row r="34">
          <cell r="A34">
            <v>33</v>
          </cell>
          <cell r="B34" t="str">
            <v>CONTROL PANEL</v>
          </cell>
          <cell r="C34" t="str">
            <v>600L x 1,000H x 250W</v>
          </cell>
          <cell r="D34" t="str">
            <v>SET</v>
          </cell>
          <cell r="E34">
            <v>1</v>
          </cell>
          <cell r="F34" t="str">
            <v>NO.1-08-00</v>
          </cell>
          <cell r="G34">
            <v>0</v>
          </cell>
          <cell r="H34" t="str">
            <v>NO.1-08-00</v>
          </cell>
        </row>
        <row r="35">
          <cell r="A35">
            <v>34</v>
          </cell>
          <cell r="B35" t="str">
            <v>CONTROL BOARD</v>
          </cell>
          <cell r="C35">
            <v>0</v>
          </cell>
          <cell r="D35" t="str">
            <v>SET</v>
          </cell>
          <cell r="E35">
            <v>1</v>
          </cell>
          <cell r="F35" t="str">
            <v>NO.1-09-00</v>
          </cell>
          <cell r="G35">
            <v>0</v>
          </cell>
          <cell r="H35" t="str">
            <v>NO.1-09-00</v>
          </cell>
        </row>
        <row r="36">
          <cell r="A36">
            <v>35</v>
          </cell>
          <cell r="B36" t="str">
            <v>배관 및 배선</v>
          </cell>
          <cell r="C36">
            <v>0</v>
          </cell>
          <cell r="D36" t="str">
            <v>식</v>
          </cell>
          <cell r="E36">
            <v>1</v>
          </cell>
          <cell r="F36" t="str">
            <v>NO.1-10-00</v>
          </cell>
          <cell r="G36">
            <v>0</v>
          </cell>
          <cell r="H36" t="str">
            <v>NO.1-10-00</v>
          </cell>
        </row>
        <row r="37">
          <cell r="A37">
            <v>36</v>
          </cell>
        </row>
        <row r="38">
          <cell r="A38">
            <v>37</v>
          </cell>
        </row>
        <row r="39">
          <cell r="A39">
            <v>38</v>
          </cell>
          <cell r="B39">
            <v>0</v>
          </cell>
          <cell r="C39">
            <v>0</v>
          </cell>
          <cell r="D39">
            <v>0</v>
          </cell>
          <cell r="E39">
            <v>0</v>
          </cell>
          <cell r="F39">
            <v>0</v>
          </cell>
          <cell r="G39">
            <v>0</v>
          </cell>
          <cell r="H39">
            <v>0</v>
          </cell>
        </row>
        <row r="40">
          <cell r="A40">
            <v>39</v>
          </cell>
          <cell r="B40">
            <v>0</v>
          </cell>
          <cell r="C40">
            <v>0</v>
          </cell>
          <cell r="D40">
            <v>0</v>
          </cell>
          <cell r="E40">
            <v>0</v>
          </cell>
          <cell r="F40">
            <v>0</v>
          </cell>
          <cell r="G40">
            <v>0</v>
          </cell>
          <cell r="H40">
            <v>0</v>
          </cell>
        </row>
        <row r="41">
          <cell r="A41">
            <v>40</v>
          </cell>
        </row>
        <row r="42">
          <cell r="A42">
            <v>41</v>
          </cell>
        </row>
        <row r="43">
          <cell r="A43">
            <v>42</v>
          </cell>
        </row>
        <row r="44">
          <cell r="A44" t="e">
            <v>#REF!</v>
          </cell>
        </row>
        <row r="45">
          <cell r="A45" t="e">
            <v>#REF!</v>
          </cell>
        </row>
        <row r="46">
          <cell r="A46" t="e">
            <v>#REF!</v>
          </cell>
        </row>
        <row r="47">
          <cell r="A47" t="e">
            <v>#REF!</v>
          </cell>
          <cell r="B47" t="str">
            <v>공사명: PLACARD BATTEN (7,400L)</v>
          </cell>
          <cell r="C47" t="str">
            <v>NO.1-1-00</v>
          </cell>
          <cell r="D47">
            <v>0</v>
          </cell>
          <cell r="E47">
            <v>0</v>
          </cell>
          <cell r="F47">
            <v>0</v>
          </cell>
          <cell r="G47">
            <v>0</v>
          </cell>
          <cell r="H47" t="str">
            <v>NO.1-1-00</v>
          </cell>
        </row>
        <row r="48">
          <cell r="A48" t="e">
            <v>#REF!</v>
          </cell>
          <cell r="B48" t="str">
            <v>MACHINE PART</v>
          </cell>
          <cell r="C48" t="str">
            <v>1.5KW x 4P用</v>
          </cell>
          <cell r="D48" t="str">
            <v>SET</v>
          </cell>
          <cell r="E48">
            <v>1</v>
          </cell>
          <cell r="F48">
            <v>0</v>
          </cell>
          <cell r="G48" t="str">
            <v>일위대가-1</v>
          </cell>
          <cell r="H48" t="str">
            <v>일위대가-1</v>
          </cell>
        </row>
        <row r="49">
          <cell r="A49" t="e">
            <v>#REF!</v>
          </cell>
          <cell r="B49" t="str">
            <v>AL - DRUM</v>
          </cell>
          <cell r="C49" t="str">
            <v>Ø300 x 4줄</v>
          </cell>
          <cell r="D49" t="str">
            <v>EA</v>
          </cell>
          <cell r="E49">
            <v>1</v>
          </cell>
          <cell r="F49" t="str">
            <v>WIRE POINT 4줄</v>
          </cell>
        </row>
        <row r="50">
          <cell r="A50" t="e">
            <v>#REF!</v>
          </cell>
          <cell r="B50" t="str">
            <v>MACHINE FRAME</v>
          </cell>
          <cell r="C50" t="str">
            <v>1.5KW x 4P用</v>
          </cell>
          <cell r="D50" t="str">
            <v>EA</v>
          </cell>
          <cell r="E50">
            <v>1</v>
          </cell>
          <cell r="F50" t="str">
            <v>MACHINE PART 고정용</v>
          </cell>
        </row>
        <row r="51">
          <cell r="A51" t="e">
            <v>#REF!</v>
          </cell>
          <cell r="B51" t="str">
            <v>BOLT, NUT, W/S, S/W</v>
          </cell>
          <cell r="C51" t="str">
            <v>M16 x 50L</v>
          </cell>
          <cell r="D51" t="str">
            <v>SET</v>
          </cell>
          <cell r="E51">
            <v>6</v>
          </cell>
          <cell r="F51" t="str">
            <v xml:space="preserve">M/C FRME 1SET당 6SET이므로 </v>
          </cell>
        </row>
        <row r="52">
          <cell r="A52" t="e">
            <v>#REF!</v>
          </cell>
          <cell r="B52" t="str">
            <v>VERTICAL ROLLER</v>
          </cell>
          <cell r="C52" t="str">
            <v>Ø200 x 22L</v>
          </cell>
          <cell r="D52" t="str">
            <v>EA</v>
          </cell>
          <cell r="E52">
            <v>3</v>
          </cell>
          <cell r="F52" t="str">
            <v xml:space="preserve">WIRE ROPE 1줄당 1SET이므로 </v>
          </cell>
        </row>
        <row r="53">
          <cell r="A53" t="e">
            <v>#REF!</v>
          </cell>
          <cell r="B53" t="str">
            <v>VERTICAL ROLLER</v>
          </cell>
          <cell r="C53" t="str">
            <v>Ø220 x 35L</v>
          </cell>
          <cell r="D53" t="str">
            <v>EA</v>
          </cell>
          <cell r="E53">
            <v>1</v>
          </cell>
          <cell r="F53" t="str">
            <v xml:space="preserve">WIRE ROPE 1줄당 1SET이므로 </v>
          </cell>
        </row>
        <row r="54">
          <cell r="A54" t="e">
            <v>#REF!</v>
          </cell>
          <cell r="B54" t="str">
            <v>BOLT, NUT, W/S, S/W</v>
          </cell>
          <cell r="C54" t="str">
            <v>M16 x 40L</v>
          </cell>
          <cell r="D54" t="str">
            <v>SET</v>
          </cell>
          <cell r="E54">
            <v>16</v>
          </cell>
          <cell r="F54" t="str">
            <v>VERTICAL ROLLER 1SET당 4SET이므로 4줄x4SET = 16SET</v>
          </cell>
        </row>
        <row r="55">
          <cell r="A55" t="e">
            <v>#REF!</v>
          </cell>
          <cell r="B55" t="str">
            <v>WIRE ROPE</v>
          </cell>
          <cell r="C55" t="str">
            <v>Ø6 x 7 x 19</v>
          </cell>
          <cell r="D55" t="str">
            <v>M</v>
          </cell>
          <cell r="E55">
            <v>62</v>
          </cell>
          <cell r="F55" t="str">
            <v>WIRE 1줄당 (7M+7M)=14M, 14x4줄= 56x1.1(할증10%)=61.6M 약 61.6M</v>
          </cell>
          <cell r="G55" t="str">
            <v>10%</v>
          </cell>
        </row>
        <row r="56">
          <cell r="A56" t="e">
            <v>#REF!</v>
          </cell>
          <cell r="B56" t="str">
            <v>WIRE CLIP</v>
          </cell>
          <cell r="C56" t="str">
            <v>Ø6용</v>
          </cell>
          <cell r="D56" t="str">
            <v>EA</v>
          </cell>
          <cell r="E56">
            <v>16</v>
          </cell>
          <cell r="F56" t="str">
            <v>WIRE 1줄당 4EA이므로, 4EAx4줄= 16EA</v>
          </cell>
          <cell r="G56">
            <v>0</v>
          </cell>
        </row>
        <row r="57">
          <cell r="A57" t="e">
            <v>#REF!</v>
          </cell>
          <cell r="B57" t="str">
            <v>THIMBLE</v>
          </cell>
          <cell r="C57" t="str">
            <v>Ø6용</v>
          </cell>
          <cell r="D57" t="str">
            <v>EA</v>
          </cell>
          <cell r="E57">
            <v>4</v>
          </cell>
          <cell r="F57" t="str">
            <v>WIRE 1줄당 1EA이므로, 1EAx4줄= 4EA</v>
          </cell>
        </row>
        <row r="58">
          <cell r="A58" t="e">
            <v>#REF!</v>
          </cell>
          <cell r="B58" t="str">
            <v>SHACKLE</v>
          </cell>
          <cell r="C58" t="str">
            <v>#10</v>
          </cell>
          <cell r="D58" t="str">
            <v>EA</v>
          </cell>
          <cell r="E58">
            <v>4</v>
          </cell>
          <cell r="F58" t="str">
            <v>WIRE 1줄당 1EA이므로, 1EAx4줄= 4EA</v>
          </cell>
        </row>
        <row r="59">
          <cell r="A59" t="e">
            <v>#REF!</v>
          </cell>
          <cell r="B59" t="str">
            <v>PIPE BAND</v>
          </cell>
          <cell r="C59" t="str">
            <v>Ø48.6 용</v>
          </cell>
          <cell r="D59" t="str">
            <v>EA</v>
          </cell>
          <cell r="E59">
            <v>4</v>
          </cell>
          <cell r="F59" t="str">
            <v>WIRE 1줄당 1EA이므로, 1EAx4줄= 4EA</v>
          </cell>
        </row>
        <row r="60">
          <cell r="A60" t="e">
            <v>#REF!</v>
          </cell>
          <cell r="B60" t="str">
            <v>BOLT,NUT,W/S,S/W</v>
          </cell>
          <cell r="C60" t="str">
            <v>M10 x 30L</v>
          </cell>
          <cell r="D60" t="str">
            <v>SET</v>
          </cell>
          <cell r="E60">
            <v>8</v>
          </cell>
          <cell r="F60" t="str">
            <v>WIRE 1줄당 2EA이므로, 2EAx4줄= 8EA</v>
          </cell>
        </row>
        <row r="61">
          <cell r="A61" t="e">
            <v>#REF!</v>
          </cell>
          <cell r="B61" t="str">
            <v>PIPE</v>
          </cell>
          <cell r="C61" t="str">
            <v>Ø48.6</v>
          </cell>
          <cell r="D61" t="str">
            <v>본</v>
          </cell>
          <cell r="E61">
            <v>2</v>
          </cell>
          <cell r="F61" t="str">
            <v>PIPE 本당 6M이므로 7.4/6= 1.23本  약 2本</v>
          </cell>
        </row>
        <row r="62">
          <cell r="A62" t="e">
            <v>#REF!</v>
          </cell>
          <cell r="B62" t="str">
            <v>PIPE CAP</v>
          </cell>
          <cell r="C62" t="str">
            <v>Ø48.6용</v>
          </cell>
          <cell r="D62" t="str">
            <v>EA</v>
          </cell>
          <cell r="E62">
            <v>2</v>
          </cell>
          <cell r="F62" t="str">
            <v>양끝단 처리</v>
          </cell>
        </row>
        <row r="63">
          <cell r="A63" t="e">
            <v>#REF!</v>
          </cell>
          <cell r="B63" t="str">
            <v>PIPE JOINT</v>
          </cell>
          <cell r="C63" t="str">
            <v>Ø48.6용</v>
          </cell>
          <cell r="D63" t="str">
            <v>EA</v>
          </cell>
          <cell r="E63">
            <v>1</v>
          </cell>
          <cell r="F63" t="str">
            <v>PIPE 2本이므로 연결부분 1SET</v>
          </cell>
          <cell r="G63">
            <v>0</v>
          </cell>
          <cell r="H63">
            <v>0</v>
          </cell>
        </row>
        <row r="64">
          <cell r="A64" t="e">
            <v>#REF!</v>
          </cell>
          <cell r="B64" t="str">
            <v>도 장 비</v>
          </cell>
          <cell r="C64" t="str">
            <v>각 2회</v>
          </cell>
          <cell r="D64" t="str">
            <v>M2</v>
          </cell>
          <cell r="E64">
            <v>8</v>
          </cell>
          <cell r="F64" t="str">
            <v>FRAME(1.4)+ROLLER.22L(1.2x3SET)+ROLLER.35L(1.4)</v>
          </cell>
        </row>
        <row r="65">
          <cell r="F65" t="str">
            <v>+P.BAND(0.2x4SET)+PIPE(1.13) = 8.33M2 약 8M2</v>
          </cell>
        </row>
        <row r="68">
          <cell r="A68" t="e">
            <v>#REF!</v>
          </cell>
        </row>
        <row r="69">
          <cell r="A69" t="e">
            <v>#REF!</v>
          </cell>
          <cell r="B69" t="str">
            <v>공사명: DRAW CURTAIN (8,660L x 3,300H)</v>
          </cell>
          <cell r="C69" t="str">
            <v>NO.1-02-00</v>
          </cell>
          <cell r="D69">
            <v>0</v>
          </cell>
          <cell r="E69">
            <v>0</v>
          </cell>
          <cell r="F69">
            <v>0</v>
          </cell>
          <cell r="G69">
            <v>0</v>
          </cell>
          <cell r="H69" t="str">
            <v>NO.1-02-00</v>
          </cell>
        </row>
        <row r="70">
          <cell r="A70" t="e">
            <v>#REF!</v>
          </cell>
          <cell r="B70" t="str">
            <v>소형MOTOR</v>
          </cell>
          <cell r="C70" t="str">
            <v>40W</v>
          </cell>
          <cell r="D70" t="str">
            <v>SET</v>
          </cell>
          <cell r="E70">
            <v>1</v>
          </cell>
          <cell r="F70">
            <v>0</v>
          </cell>
        </row>
        <row r="71">
          <cell r="B71" t="str">
            <v>MOTOR BRACKET</v>
          </cell>
          <cell r="C71" t="str">
            <v>SET</v>
          </cell>
          <cell r="D71" t="str">
            <v>SET</v>
          </cell>
          <cell r="E71">
            <v>1</v>
          </cell>
        </row>
        <row r="72">
          <cell r="B72" t="str">
            <v>REDUCER</v>
          </cell>
          <cell r="C72" t="str">
            <v>15:1</v>
          </cell>
          <cell r="D72" t="str">
            <v>SET</v>
          </cell>
          <cell r="E72">
            <v>1</v>
          </cell>
        </row>
        <row r="73">
          <cell r="B73" t="str">
            <v>S.Q PIPE</v>
          </cell>
          <cell r="C73" t="str">
            <v>ㅁ-50 x 50 x 2.3t</v>
          </cell>
          <cell r="D73" t="str">
            <v>本</v>
          </cell>
          <cell r="E73">
            <v>2</v>
          </cell>
          <cell r="F73" t="str">
            <v>8.66/6M=1.44 약 2本</v>
          </cell>
        </row>
        <row r="74">
          <cell r="B74" t="str">
            <v>AL RAIL</v>
          </cell>
          <cell r="C74" t="str">
            <v>주문 제작</v>
          </cell>
          <cell r="D74" t="str">
            <v>M</v>
          </cell>
          <cell r="E74">
            <v>9</v>
          </cell>
          <cell r="F74" t="str">
            <v>8.66M 약 9M</v>
          </cell>
        </row>
        <row r="75">
          <cell r="B75" t="str">
            <v>DRIVE PULLEY</v>
          </cell>
          <cell r="C75" t="str">
            <v>Ø60</v>
          </cell>
          <cell r="D75" t="str">
            <v>EA</v>
          </cell>
          <cell r="E75">
            <v>1</v>
          </cell>
        </row>
        <row r="76">
          <cell r="B76" t="str">
            <v>ADJUST BRACKET</v>
          </cell>
          <cell r="C76" t="str">
            <v>EA</v>
          </cell>
          <cell r="D76" t="str">
            <v>EA</v>
          </cell>
          <cell r="E76">
            <v>1</v>
          </cell>
        </row>
        <row r="77">
          <cell r="B77" t="str">
            <v>MASTER CARRIER</v>
          </cell>
          <cell r="C77" t="str">
            <v>주문 제작</v>
          </cell>
          <cell r="D77" t="str">
            <v>EA</v>
          </cell>
          <cell r="E77">
            <v>2</v>
          </cell>
          <cell r="F77" t="str">
            <v>좌,우 최선단에</v>
          </cell>
        </row>
        <row r="78">
          <cell r="B78" t="str">
            <v>SINGLE CARRIER</v>
          </cell>
          <cell r="C78" t="str">
            <v>주문 제작</v>
          </cell>
          <cell r="D78" t="str">
            <v>EA</v>
          </cell>
          <cell r="E78">
            <v>44</v>
          </cell>
          <cell r="F78" t="str">
            <v>(8.66/0.2)x2=43.43EA 약 44EA</v>
          </cell>
        </row>
        <row r="79">
          <cell r="B79" t="str">
            <v>ROPE</v>
          </cell>
          <cell r="C79" t="str">
            <v>SUSØ1.6</v>
          </cell>
          <cell r="D79" t="str">
            <v>M</v>
          </cell>
          <cell r="E79">
            <v>17</v>
          </cell>
          <cell r="F79" t="str">
            <v>8.6x2=17.2M</v>
          </cell>
        </row>
        <row r="80">
          <cell r="B80" t="str">
            <v>LIMIT SWITCH</v>
          </cell>
          <cell r="C80" t="str">
            <v>EA</v>
          </cell>
          <cell r="D80" t="str">
            <v>EA</v>
          </cell>
          <cell r="E80">
            <v>1</v>
          </cell>
        </row>
        <row r="81">
          <cell r="B81" t="str">
            <v>CURTAIN</v>
          </cell>
          <cell r="C81" t="str">
            <v>(VELVET선방염지)</v>
          </cell>
          <cell r="D81" t="str">
            <v>M2</v>
          </cell>
          <cell r="E81">
            <v>109</v>
          </cell>
          <cell r="F81" t="str">
            <v>(8.66x할증350%)=30.31, 3.3+가공여유(0.3)=3.6, 30.31x3.6=109.11M2 약 109M2</v>
          </cell>
          <cell r="G81">
            <v>3.5</v>
          </cell>
        </row>
        <row r="82">
          <cell r="B82" t="str">
            <v>PIPE</v>
          </cell>
          <cell r="C82" t="str">
            <v>Ø27.2</v>
          </cell>
          <cell r="D82" t="str">
            <v>本</v>
          </cell>
          <cell r="E82">
            <v>2</v>
          </cell>
          <cell r="F82" t="str">
            <v>8.66/6M=1.44 약 2本</v>
          </cell>
        </row>
        <row r="83">
          <cell r="B83" t="str">
            <v>PIPE CAP</v>
          </cell>
          <cell r="C83" t="str">
            <v>Ø27.2</v>
          </cell>
          <cell r="D83" t="str">
            <v>EA</v>
          </cell>
          <cell r="E83">
            <v>2</v>
          </cell>
          <cell r="F83" t="str">
            <v>양끝단 처리</v>
          </cell>
        </row>
        <row r="84">
          <cell r="B84" t="str">
            <v>PIPE JOINT</v>
          </cell>
          <cell r="C84" t="str">
            <v>Ø27.2</v>
          </cell>
          <cell r="D84" t="str">
            <v>EA</v>
          </cell>
          <cell r="E84">
            <v>1</v>
          </cell>
          <cell r="F84" t="str">
            <v>PIPE 2本이므로 연결부분 1SET</v>
          </cell>
          <cell r="G84">
            <v>0</v>
          </cell>
          <cell r="H84">
            <v>0</v>
          </cell>
        </row>
        <row r="85">
          <cell r="B85" t="str">
            <v>HEAD CURTAIN</v>
          </cell>
          <cell r="C85" t="str">
            <v>(VELVET선방염지)</v>
          </cell>
          <cell r="D85" t="str">
            <v>M2</v>
          </cell>
          <cell r="E85">
            <v>17</v>
          </cell>
          <cell r="F85" t="str">
            <v>(8.66x할증250%)=21.65, 0.5+가공여유(0.3)=0.8, 21.65x0.8=17.32 약 17M2</v>
          </cell>
          <cell r="G85">
            <v>2.5</v>
          </cell>
        </row>
        <row r="86">
          <cell r="B86" t="str">
            <v>도장비</v>
          </cell>
          <cell r="C86" t="str">
            <v>M2</v>
          </cell>
          <cell r="D86" t="str">
            <v>M2</v>
          </cell>
          <cell r="E86">
            <v>2.5</v>
          </cell>
          <cell r="F86" t="str">
            <v>ㅁ50x50 (1.73)+ Ø27.2 (0.73)=약 2.46M2</v>
          </cell>
        </row>
        <row r="88">
          <cell r="E88">
            <v>0</v>
          </cell>
        </row>
        <row r="90">
          <cell r="A90" t="e">
            <v>#REF!</v>
          </cell>
        </row>
        <row r="91">
          <cell r="A91" t="e">
            <v>#REF!</v>
          </cell>
          <cell r="B91" t="str">
            <v xml:space="preserve">공사명 : ROLL SCREEN (4,000L x 3,000H)        </v>
          </cell>
          <cell r="C91">
            <v>0</v>
          </cell>
          <cell r="D91">
            <v>0</v>
          </cell>
          <cell r="E91">
            <v>0</v>
          </cell>
          <cell r="F91">
            <v>0</v>
          </cell>
          <cell r="G91">
            <v>0</v>
          </cell>
          <cell r="H91" t="str">
            <v>NO.1-03-00</v>
          </cell>
        </row>
        <row r="92">
          <cell r="A92" t="e">
            <v>#REF!</v>
          </cell>
          <cell r="B92" t="str">
            <v>원추형 MOTOR</v>
          </cell>
          <cell r="C92" t="str">
            <v>190W</v>
          </cell>
          <cell r="D92" t="str">
            <v>SET</v>
          </cell>
          <cell r="E92">
            <v>1</v>
          </cell>
          <cell r="F92">
            <v>0</v>
          </cell>
        </row>
        <row r="93">
          <cell r="A93" t="e">
            <v>#REF!</v>
          </cell>
          <cell r="B93" t="str">
            <v>LIMIT SWITCH BOX</v>
          </cell>
          <cell r="C93">
            <v>0</v>
          </cell>
          <cell r="D93" t="str">
            <v>SET</v>
          </cell>
          <cell r="E93">
            <v>1</v>
          </cell>
          <cell r="F93">
            <v>0</v>
          </cell>
        </row>
        <row r="94">
          <cell r="A94" t="e">
            <v>#REF!</v>
          </cell>
          <cell r="B94" t="str">
            <v>BUSHING</v>
          </cell>
          <cell r="C94">
            <v>0</v>
          </cell>
          <cell r="D94" t="str">
            <v>EA</v>
          </cell>
          <cell r="E94">
            <v>2</v>
          </cell>
          <cell r="F94" t="str">
            <v xml:space="preserve">ROLL SCREEN 2곳 </v>
          </cell>
        </row>
        <row r="95">
          <cell r="A95" t="e">
            <v>#REF!</v>
          </cell>
          <cell r="B95" t="str">
            <v>BEARING DIE</v>
          </cell>
          <cell r="C95">
            <v>0</v>
          </cell>
          <cell r="D95" t="str">
            <v>EA</v>
          </cell>
          <cell r="E95">
            <v>2</v>
          </cell>
          <cell r="F95">
            <v>0</v>
          </cell>
        </row>
        <row r="96">
          <cell r="A96" t="e">
            <v>#REF!</v>
          </cell>
          <cell r="B96" t="str">
            <v>주물 PIPE</v>
          </cell>
          <cell r="C96" t="str">
            <v>Ø53</v>
          </cell>
          <cell r="D96" t="str">
            <v>M</v>
          </cell>
          <cell r="E96">
            <v>4</v>
          </cell>
          <cell r="F96">
            <v>0</v>
          </cell>
        </row>
        <row r="97">
          <cell r="A97" t="e">
            <v>#REF!</v>
          </cell>
          <cell r="B97" t="str">
            <v>BALANCE PIPE</v>
          </cell>
          <cell r="C97" t="str">
            <v>Ø27.2</v>
          </cell>
          <cell r="D97" t="str">
            <v>本</v>
          </cell>
          <cell r="E97">
            <v>1</v>
          </cell>
          <cell r="F97" t="str">
            <v xml:space="preserve">1本 = 6M </v>
          </cell>
        </row>
        <row r="98">
          <cell r="A98" t="e">
            <v>#REF!</v>
          </cell>
          <cell r="B98" t="str">
            <v>SCREEN</v>
          </cell>
          <cell r="C98" t="str">
            <v>ULTRA MATE</v>
          </cell>
          <cell r="D98" t="str">
            <v>M2</v>
          </cell>
          <cell r="E98">
            <v>15</v>
          </cell>
          <cell r="F98" t="str">
            <v>4M x (3M+0.8(가공여유)) = 15.2M2 약 15M2</v>
          </cell>
        </row>
        <row r="99">
          <cell r="A99" t="e">
            <v>#REF!</v>
          </cell>
          <cell r="B99" t="str">
            <v>SCREEN BOX A'SSY</v>
          </cell>
          <cell r="C99">
            <v>0</v>
          </cell>
          <cell r="D99" t="str">
            <v>SET</v>
          </cell>
          <cell r="E99">
            <v>1</v>
          </cell>
          <cell r="F99">
            <v>0</v>
          </cell>
        </row>
        <row r="100">
          <cell r="A100" t="e">
            <v>#REF!</v>
          </cell>
          <cell r="B100" t="str">
            <v>도 장 비</v>
          </cell>
          <cell r="C100" t="str">
            <v>각 2회</v>
          </cell>
          <cell r="D100" t="str">
            <v>M2</v>
          </cell>
          <cell r="E100">
            <v>5</v>
          </cell>
          <cell r="F100" t="str">
            <v>BOX(2)+BUSHING.DIE(0.8x2)+PIPE(0.66)+Ø27.2(0.34)= 4.6M2 약 5M2</v>
          </cell>
        </row>
        <row r="101">
          <cell r="A101" t="e">
            <v>#REF!</v>
          </cell>
          <cell r="B101">
            <v>0</v>
          </cell>
          <cell r="C101">
            <v>0</v>
          </cell>
          <cell r="D101">
            <v>0</v>
          </cell>
          <cell r="E101">
            <v>0</v>
          </cell>
          <cell r="F101">
            <v>0</v>
          </cell>
        </row>
        <row r="102">
          <cell r="A102" t="e">
            <v>#REF!</v>
          </cell>
          <cell r="B102">
            <v>0</v>
          </cell>
          <cell r="C102">
            <v>0</v>
          </cell>
          <cell r="D102">
            <v>0</v>
          </cell>
          <cell r="E102">
            <v>0</v>
          </cell>
          <cell r="F102">
            <v>0</v>
          </cell>
        </row>
        <row r="103">
          <cell r="A103" t="e">
            <v>#REF!</v>
          </cell>
        </row>
        <row r="104">
          <cell r="A104" t="e">
            <v>#REF!</v>
          </cell>
        </row>
        <row r="105">
          <cell r="A105" t="e">
            <v>#REF!</v>
          </cell>
        </row>
        <row r="106">
          <cell r="A106" t="e">
            <v>#REF!</v>
          </cell>
        </row>
        <row r="107">
          <cell r="A107" t="e">
            <v>#REF!</v>
          </cell>
        </row>
        <row r="108">
          <cell r="A108" t="e">
            <v>#REF!</v>
          </cell>
        </row>
        <row r="109">
          <cell r="A109" t="e">
            <v>#REF!</v>
          </cell>
        </row>
        <row r="110">
          <cell r="A110" t="e">
            <v>#REF!</v>
          </cell>
        </row>
        <row r="111">
          <cell r="A111" t="e">
            <v>#REF!</v>
          </cell>
        </row>
        <row r="112">
          <cell r="A112" t="e">
            <v>#REF!</v>
          </cell>
        </row>
        <row r="113">
          <cell r="A113" t="e">
            <v>#REF!</v>
          </cell>
          <cell r="B113" t="str">
            <v xml:space="preserve">공사명 : ROLL FLAG  (2,100L x 3,000H)   </v>
          </cell>
          <cell r="C113">
            <v>0</v>
          </cell>
          <cell r="D113" t="str">
            <v>NO.1-04-00</v>
          </cell>
          <cell r="E113">
            <v>0</v>
          </cell>
          <cell r="F113">
            <v>0</v>
          </cell>
          <cell r="G113">
            <v>0</v>
          </cell>
          <cell r="H113" t="str">
            <v>NO.1-04-00</v>
          </cell>
        </row>
        <row r="114">
          <cell r="A114" t="e">
            <v>#REF!</v>
          </cell>
          <cell r="B114" t="str">
            <v>원추형 MOTOR</v>
          </cell>
          <cell r="C114" t="str">
            <v>100W</v>
          </cell>
          <cell r="D114" t="str">
            <v>SET</v>
          </cell>
          <cell r="E114">
            <v>1</v>
          </cell>
          <cell r="F114">
            <v>0</v>
          </cell>
        </row>
        <row r="115">
          <cell r="A115" t="e">
            <v>#REF!</v>
          </cell>
          <cell r="B115" t="str">
            <v>LIMIT SWITCH BOX</v>
          </cell>
          <cell r="C115">
            <v>0</v>
          </cell>
          <cell r="D115" t="str">
            <v>SET</v>
          </cell>
          <cell r="E115">
            <v>1</v>
          </cell>
          <cell r="F115">
            <v>0</v>
          </cell>
        </row>
        <row r="116">
          <cell r="A116" t="e">
            <v>#REF!</v>
          </cell>
          <cell r="B116" t="str">
            <v>BUSHING</v>
          </cell>
          <cell r="C116">
            <v>0</v>
          </cell>
          <cell r="D116" t="str">
            <v>EA</v>
          </cell>
          <cell r="E116">
            <v>2</v>
          </cell>
          <cell r="F116" t="str">
            <v xml:space="preserve">ROLL SCREEN 2곳 </v>
          </cell>
        </row>
        <row r="117">
          <cell r="A117" t="e">
            <v>#REF!</v>
          </cell>
          <cell r="B117" t="str">
            <v>BEARING DIE</v>
          </cell>
          <cell r="C117">
            <v>0</v>
          </cell>
          <cell r="D117" t="str">
            <v>EA</v>
          </cell>
          <cell r="E117">
            <v>2</v>
          </cell>
          <cell r="F117">
            <v>0</v>
          </cell>
        </row>
        <row r="118">
          <cell r="A118" t="e">
            <v>#REF!</v>
          </cell>
          <cell r="B118" t="str">
            <v>주물PIPE</v>
          </cell>
          <cell r="C118" t="str">
            <v>Ø53</v>
          </cell>
          <cell r="D118" t="str">
            <v>M</v>
          </cell>
          <cell r="E118">
            <v>2.1</v>
          </cell>
          <cell r="F118">
            <v>0</v>
          </cell>
        </row>
        <row r="119">
          <cell r="A119" t="e">
            <v>#REF!</v>
          </cell>
          <cell r="B119" t="str">
            <v>BALANCE PIPE</v>
          </cell>
          <cell r="C119" t="str">
            <v>Ø27.2</v>
          </cell>
          <cell r="D119" t="str">
            <v>M</v>
          </cell>
          <cell r="E119">
            <v>2.1</v>
          </cell>
          <cell r="F119">
            <v>0</v>
          </cell>
        </row>
        <row r="120">
          <cell r="A120" t="e">
            <v>#REF!</v>
          </cell>
          <cell r="B120" t="str">
            <v>FLAG</v>
          </cell>
          <cell r="C120" t="str">
            <v>ULTRA-MATE</v>
          </cell>
          <cell r="D120" t="str">
            <v>M2</v>
          </cell>
          <cell r="E120">
            <v>6</v>
          </cell>
          <cell r="F120" t="str">
            <v>2.1M x (3M+0.8(가공여유)) = 5.9M2 약 6M2</v>
          </cell>
        </row>
        <row r="121">
          <cell r="A121" t="e">
            <v>#REF!</v>
          </cell>
          <cell r="B121" t="str">
            <v>씰크 인쇄</v>
          </cell>
          <cell r="C121">
            <v>0</v>
          </cell>
          <cell r="D121" t="str">
            <v>SET</v>
          </cell>
          <cell r="E121">
            <v>1</v>
          </cell>
          <cell r="F121">
            <v>0</v>
          </cell>
        </row>
        <row r="122">
          <cell r="A122" t="e">
            <v>#REF!</v>
          </cell>
          <cell r="B122" t="str">
            <v>FLAG BOX A'SSY</v>
          </cell>
          <cell r="C122">
            <v>0</v>
          </cell>
          <cell r="D122" t="str">
            <v>SET</v>
          </cell>
          <cell r="E122">
            <v>1</v>
          </cell>
          <cell r="F122">
            <v>0</v>
          </cell>
        </row>
        <row r="123">
          <cell r="A123" t="e">
            <v>#REF!</v>
          </cell>
          <cell r="B123" t="str">
            <v>도 장 비</v>
          </cell>
          <cell r="C123" t="str">
            <v>각 2회</v>
          </cell>
          <cell r="D123" t="str">
            <v>M2</v>
          </cell>
          <cell r="E123">
            <v>4</v>
          </cell>
          <cell r="F123" t="str">
            <v>BOX(2)+BUSHING.DIE(0.8x2)+PIPE(0.34)+Ø27.2(0.17)= 4.11M2 약 4M2</v>
          </cell>
        </row>
        <row r="124">
          <cell r="A124" t="e">
            <v>#REF!</v>
          </cell>
          <cell r="B124">
            <v>0</v>
          </cell>
          <cell r="C124">
            <v>0</v>
          </cell>
          <cell r="D124">
            <v>0</v>
          </cell>
          <cell r="E124">
            <v>0</v>
          </cell>
          <cell r="F124">
            <v>0</v>
          </cell>
          <cell r="G124">
            <v>0</v>
          </cell>
        </row>
        <row r="125">
          <cell r="A125" t="e">
            <v>#REF!</v>
          </cell>
        </row>
        <row r="126">
          <cell r="A126" t="e">
            <v>#REF!</v>
          </cell>
        </row>
        <row r="127">
          <cell r="A127" t="e">
            <v>#REF!</v>
          </cell>
        </row>
        <row r="128">
          <cell r="A128" t="e">
            <v>#REF!</v>
          </cell>
          <cell r="B128">
            <v>0</v>
          </cell>
          <cell r="C128">
            <v>0</v>
          </cell>
          <cell r="D128">
            <v>0</v>
          </cell>
          <cell r="E128">
            <v>0</v>
          </cell>
        </row>
        <row r="129">
          <cell r="A129" t="e">
            <v>#REF!</v>
          </cell>
        </row>
        <row r="130">
          <cell r="A130" t="e">
            <v>#REF!</v>
          </cell>
        </row>
        <row r="131">
          <cell r="A131" t="e">
            <v>#REF!</v>
          </cell>
        </row>
        <row r="132">
          <cell r="A132" t="e">
            <v>#REF!</v>
          </cell>
          <cell r="B132">
            <v>0</v>
          </cell>
          <cell r="C132">
            <v>0</v>
          </cell>
          <cell r="D132">
            <v>0</v>
          </cell>
          <cell r="E132">
            <v>0</v>
          </cell>
        </row>
        <row r="133">
          <cell r="A133" t="e">
            <v>#REF!</v>
          </cell>
        </row>
        <row r="135">
          <cell r="B135" t="str">
            <v>공사명: COVER CURTAIN (8,800L x 3,500H)</v>
          </cell>
          <cell r="C135" t="str">
            <v>NO.1-05-00</v>
          </cell>
          <cell r="D135">
            <v>0</v>
          </cell>
          <cell r="E135">
            <v>0</v>
          </cell>
          <cell r="F135">
            <v>0</v>
          </cell>
          <cell r="G135">
            <v>0</v>
          </cell>
          <cell r="H135" t="str">
            <v>NO.1-05-00</v>
          </cell>
        </row>
        <row r="136">
          <cell r="B136" t="str">
            <v>소형MOTOR</v>
          </cell>
          <cell r="C136" t="str">
            <v>40W</v>
          </cell>
          <cell r="D136" t="str">
            <v>SET</v>
          </cell>
          <cell r="E136">
            <v>1</v>
          </cell>
          <cell r="F136">
            <v>0</v>
          </cell>
        </row>
        <row r="137">
          <cell r="A137" t="e">
            <v>#REF!</v>
          </cell>
          <cell r="B137" t="str">
            <v>MOTOR BRACKET</v>
          </cell>
          <cell r="C137" t="str">
            <v>SET</v>
          </cell>
          <cell r="D137" t="str">
            <v>SET</v>
          </cell>
          <cell r="E137">
            <v>1</v>
          </cell>
        </row>
        <row r="138">
          <cell r="A138" t="e">
            <v>#REF!</v>
          </cell>
          <cell r="B138" t="str">
            <v>REDUCER</v>
          </cell>
          <cell r="C138" t="str">
            <v>15:1</v>
          </cell>
          <cell r="D138" t="str">
            <v>SET</v>
          </cell>
          <cell r="E138">
            <v>1</v>
          </cell>
        </row>
        <row r="139">
          <cell r="A139" t="e">
            <v>#REF!</v>
          </cell>
          <cell r="B139" t="str">
            <v>S.Q PIPE</v>
          </cell>
          <cell r="C139" t="str">
            <v>ㅁ-50 x 50 x 2.3t</v>
          </cell>
          <cell r="D139" t="str">
            <v>本</v>
          </cell>
          <cell r="E139">
            <v>2</v>
          </cell>
          <cell r="F139" t="str">
            <v>8.8/6M=1.46 약 2本</v>
          </cell>
        </row>
        <row r="140">
          <cell r="A140" t="e">
            <v>#REF!</v>
          </cell>
          <cell r="B140" t="str">
            <v>AL RAIL</v>
          </cell>
          <cell r="C140" t="str">
            <v>주문 제작</v>
          </cell>
          <cell r="D140" t="str">
            <v>M</v>
          </cell>
          <cell r="E140">
            <v>9</v>
          </cell>
          <cell r="F140" t="str">
            <v>8.8M 약 9M</v>
          </cell>
        </row>
        <row r="141">
          <cell r="A141" t="e">
            <v>#REF!</v>
          </cell>
          <cell r="B141" t="str">
            <v>DRIVE PULLEY</v>
          </cell>
          <cell r="C141" t="str">
            <v>Ø60</v>
          </cell>
          <cell r="D141" t="str">
            <v>EA</v>
          </cell>
          <cell r="E141">
            <v>1</v>
          </cell>
        </row>
        <row r="142">
          <cell r="A142" t="e">
            <v>#REF!</v>
          </cell>
          <cell r="B142" t="str">
            <v>ADJUST BRACKET</v>
          </cell>
          <cell r="C142" t="str">
            <v>EA</v>
          </cell>
          <cell r="D142" t="str">
            <v>EA</v>
          </cell>
          <cell r="E142">
            <v>1</v>
          </cell>
        </row>
        <row r="143">
          <cell r="A143" t="e">
            <v>#REF!</v>
          </cell>
          <cell r="B143" t="str">
            <v>MASTER CARRIER</v>
          </cell>
          <cell r="C143" t="str">
            <v>주문 제작</v>
          </cell>
          <cell r="D143" t="str">
            <v>EA</v>
          </cell>
          <cell r="E143">
            <v>2</v>
          </cell>
          <cell r="F143" t="str">
            <v>좌,우 최선단에</v>
          </cell>
        </row>
        <row r="144">
          <cell r="A144" t="e">
            <v>#REF!</v>
          </cell>
          <cell r="B144" t="str">
            <v>SINGLE CARRIER</v>
          </cell>
          <cell r="C144" t="str">
            <v>주문 제작</v>
          </cell>
          <cell r="D144" t="str">
            <v>EA</v>
          </cell>
          <cell r="E144">
            <v>44</v>
          </cell>
          <cell r="F144" t="str">
            <v>(8.8/0.2)x2=44EA 약 44EA</v>
          </cell>
        </row>
        <row r="145">
          <cell r="A145" t="e">
            <v>#REF!</v>
          </cell>
          <cell r="B145" t="str">
            <v>ROPE</v>
          </cell>
          <cell r="C145" t="str">
            <v>SUSØ1.6</v>
          </cell>
          <cell r="D145" t="str">
            <v>M</v>
          </cell>
          <cell r="E145">
            <v>18</v>
          </cell>
          <cell r="F145" t="str">
            <v>8.8x2=17.6M 약 18M</v>
          </cell>
        </row>
        <row r="146">
          <cell r="A146" t="e">
            <v>#REF!</v>
          </cell>
          <cell r="B146" t="str">
            <v>LIMIT SWITCH</v>
          </cell>
          <cell r="C146" t="str">
            <v>EA</v>
          </cell>
          <cell r="D146" t="str">
            <v>EA</v>
          </cell>
          <cell r="E146">
            <v>1</v>
          </cell>
        </row>
        <row r="147">
          <cell r="A147" t="e">
            <v>#REF!</v>
          </cell>
          <cell r="B147" t="str">
            <v>LIMIT SWITCH</v>
          </cell>
          <cell r="C147" t="str">
            <v>EA</v>
          </cell>
          <cell r="D147" t="str">
            <v>EA</v>
          </cell>
          <cell r="E147">
            <v>1</v>
          </cell>
        </row>
        <row r="148">
          <cell r="A148" t="e">
            <v>#REF!</v>
          </cell>
          <cell r="B148" t="str">
            <v>CURTAIN</v>
          </cell>
          <cell r="C148" t="str">
            <v>(암막지 선방염)</v>
          </cell>
          <cell r="D148" t="str">
            <v>M2</v>
          </cell>
          <cell r="E148">
            <v>117</v>
          </cell>
          <cell r="F148" t="str">
            <v>(8.8x할증350%)=30.8, 3.5+가공여유(0.3)=3.8, 30.8x3.8=117.04M2 약 117M2</v>
          </cell>
          <cell r="G148">
            <v>3.5</v>
          </cell>
        </row>
        <row r="149">
          <cell r="A149" t="e">
            <v>#REF!</v>
          </cell>
          <cell r="B149" t="str">
            <v>도장비</v>
          </cell>
          <cell r="C149" t="str">
            <v>M2</v>
          </cell>
          <cell r="D149" t="str">
            <v>M2</v>
          </cell>
          <cell r="E149">
            <v>2</v>
          </cell>
          <cell r="F149" t="str">
            <v>PIPE(1.76)=약 2M2</v>
          </cell>
        </row>
        <row r="150">
          <cell r="A150" t="e">
            <v>#REF!</v>
          </cell>
        </row>
        <row r="151">
          <cell r="A151" t="e">
            <v>#REF!</v>
          </cell>
          <cell r="B151">
            <v>0</v>
          </cell>
          <cell r="C151">
            <v>0</v>
          </cell>
          <cell r="D151">
            <v>0</v>
          </cell>
          <cell r="E151">
            <v>0</v>
          </cell>
        </row>
        <row r="152">
          <cell r="A152" t="e">
            <v>#REF!</v>
          </cell>
        </row>
        <row r="153">
          <cell r="F153">
            <v>0</v>
          </cell>
        </row>
        <row r="154">
          <cell r="A154" t="e">
            <v>#REF!</v>
          </cell>
        </row>
        <row r="155">
          <cell r="A155" t="e">
            <v>#REF!</v>
          </cell>
        </row>
        <row r="156">
          <cell r="A156" t="e">
            <v>#REF!</v>
          </cell>
        </row>
        <row r="157">
          <cell r="B157" t="str">
            <v>공사명:WINDOW DARKEN CURTAIN(4,050L x 3,500H)</v>
          </cell>
          <cell r="C157" t="str">
            <v>NO.1-06-00</v>
          </cell>
          <cell r="D157">
            <v>0</v>
          </cell>
          <cell r="E157">
            <v>0</v>
          </cell>
          <cell r="F157">
            <v>0</v>
          </cell>
          <cell r="G157">
            <v>0</v>
          </cell>
          <cell r="H157" t="str">
            <v>NO.1-06-00</v>
          </cell>
        </row>
        <row r="158">
          <cell r="B158" t="str">
            <v>소형 MOTOR</v>
          </cell>
          <cell r="C158" t="str">
            <v>25W</v>
          </cell>
          <cell r="D158" t="str">
            <v>SET</v>
          </cell>
          <cell r="E158">
            <v>1</v>
          </cell>
          <cell r="F158">
            <v>0</v>
          </cell>
        </row>
        <row r="159">
          <cell r="A159" t="e">
            <v>#REF!</v>
          </cell>
          <cell r="B159" t="str">
            <v>MOTOR BRACKET</v>
          </cell>
          <cell r="C159" t="str">
            <v>SET</v>
          </cell>
          <cell r="D159" t="str">
            <v>SET</v>
          </cell>
          <cell r="E159">
            <v>1</v>
          </cell>
        </row>
        <row r="160">
          <cell r="A160" t="e">
            <v>#REF!</v>
          </cell>
          <cell r="B160" t="str">
            <v>REDUCER</v>
          </cell>
          <cell r="C160" t="str">
            <v>15:1</v>
          </cell>
          <cell r="D160" t="str">
            <v>SET</v>
          </cell>
          <cell r="E160">
            <v>1</v>
          </cell>
        </row>
        <row r="161">
          <cell r="A161" t="e">
            <v>#REF!</v>
          </cell>
          <cell r="B161" t="str">
            <v>S.Q PIPE</v>
          </cell>
          <cell r="C161" t="str">
            <v>ㅁ-50 x 50 x 2.3t</v>
          </cell>
          <cell r="D161" t="str">
            <v>本</v>
          </cell>
          <cell r="E161">
            <v>2</v>
          </cell>
          <cell r="F161" t="str">
            <v>4.05/6M=0.675M 약 1本</v>
          </cell>
        </row>
        <row r="162">
          <cell r="A162" t="e">
            <v>#REF!</v>
          </cell>
          <cell r="B162" t="str">
            <v>AL RAIL</v>
          </cell>
          <cell r="C162" t="str">
            <v>주문 제작</v>
          </cell>
          <cell r="D162" t="str">
            <v>M</v>
          </cell>
          <cell r="E162">
            <v>4</v>
          </cell>
          <cell r="F162" t="str">
            <v>4.05M 약 4M</v>
          </cell>
        </row>
        <row r="163">
          <cell r="A163" t="e">
            <v>#REF!</v>
          </cell>
          <cell r="B163" t="str">
            <v>DRIVE PULLEY</v>
          </cell>
          <cell r="C163" t="str">
            <v>Ø60</v>
          </cell>
          <cell r="D163" t="str">
            <v>EA</v>
          </cell>
          <cell r="E163">
            <v>1</v>
          </cell>
        </row>
        <row r="164">
          <cell r="A164" t="e">
            <v>#REF!</v>
          </cell>
          <cell r="B164" t="str">
            <v>ADJUST BRACKET</v>
          </cell>
          <cell r="C164" t="str">
            <v>EA</v>
          </cell>
          <cell r="D164" t="str">
            <v>EA</v>
          </cell>
          <cell r="E164">
            <v>1</v>
          </cell>
        </row>
        <row r="165">
          <cell r="A165" t="e">
            <v>#REF!</v>
          </cell>
          <cell r="B165" t="str">
            <v>MASTER CARRIER</v>
          </cell>
          <cell r="C165" t="str">
            <v>주문 제작</v>
          </cell>
          <cell r="D165" t="str">
            <v>EA</v>
          </cell>
          <cell r="E165">
            <v>2</v>
          </cell>
          <cell r="F165" t="str">
            <v>좌,우 최선단에</v>
          </cell>
        </row>
        <row r="166">
          <cell r="A166" t="e">
            <v>#REF!</v>
          </cell>
          <cell r="B166" t="str">
            <v>SINGLE CARRIER</v>
          </cell>
          <cell r="C166" t="str">
            <v>주문 제작</v>
          </cell>
          <cell r="D166" t="str">
            <v>EA</v>
          </cell>
          <cell r="E166">
            <v>20</v>
          </cell>
          <cell r="F166" t="str">
            <v>(4.05/0.2)x2=20.25EA 약 20EA</v>
          </cell>
        </row>
        <row r="167">
          <cell r="A167" t="e">
            <v>#REF!</v>
          </cell>
          <cell r="B167" t="str">
            <v>ROPE</v>
          </cell>
          <cell r="C167" t="str">
            <v>SUSØ1.6</v>
          </cell>
          <cell r="D167" t="str">
            <v>M</v>
          </cell>
          <cell r="E167">
            <v>8</v>
          </cell>
          <cell r="F167" t="str">
            <v>4.05x2=8.1M 약 8M</v>
          </cell>
        </row>
        <row r="168">
          <cell r="A168" t="e">
            <v>#REF!</v>
          </cell>
          <cell r="B168" t="str">
            <v>LIMIT SWITCH</v>
          </cell>
          <cell r="C168" t="str">
            <v>EA</v>
          </cell>
          <cell r="D168" t="str">
            <v>EA</v>
          </cell>
          <cell r="E168">
            <v>1</v>
          </cell>
        </row>
        <row r="169">
          <cell r="A169" t="e">
            <v>#REF!</v>
          </cell>
          <cell r="B169" t="str">
            <v>CURTAIN</v>
          </cell>
          <cell r="C169" t="str">
            <v>(암막지 선방염)</v>
          </cell>
          <cell r="D169" t="str">
            <v>M2</v>
          </cell>
          <cell r="E169">
            <v>54</v>
          </cell>
          <cell r="F169" t="str">
            <v>(4.05x할증350%)=14.175, 3.5+가공여유(0.3)=3.8, 14.175x3.8=53.865 약 54M2</v>
          </cell>
          <cell r="G169">
            <v>3.5</v>
          </cell>
        </row>
        <row r="170">
          <cell r="A170" t="e">
            <v>#REF!</v>
          </cell>
          <cell r="B170" t="str">
            <v>도장비</v>
          </cell>
          <cell r="C170" t="str">
            <v>M2</v>
          </cell>
          <cell r="D170" t="str">
            <v>M2</v>
          </cell>
          <cell r="E170">
            <v>1</v>
          </cell>
          <cell r="F170" t="str">
            <v>PIPE(0.8)=약 1M2</v>
          </cell>
        </row>
        <row r="171">
          <cell r="A171" t="e">
            <v>#REF!</v>
          </cell>
        </row>
        <row r="172">
          <cell r="A172" t="e">
            <v>#REF!</v>
          </cell>
          <cell r="B172">
            <v>0</v>
          </cell>
          <cell r="C172">
            <v>0</v>
          </cell>
          <cell r="D172">
            <v>0</v>
          </cell>
          <cell r="E172">
            <v>0</v>
          </cell>
        </row>
        <row r="173">
          <cell r="A173" t="e">
            <v>#REF!</v>
          </cell>
        </row>
        <row r="174">
          <cell r="A174" t="e">
            <v>#REF!</v>
          </cell>
        </row>
        <row r="175">
          <cell r="A175" t="e">
            <v>#REF!</v>
          </cell>
        </row>
        <row r="176">
          <cell r="A176" t="e">
            <v>#REF!</v>
          </cell>
          <cell r="B176">
            <v>0</v>
          </cell>
          <cell r="C176">
            <v>0</v>
          </cell>
          <cell r="D176">
            <v>0</v>
          </cell>
          <cell r="E176">
            <v>0</v>
          </cell>
          <cell r="F176">
            <v>0</v>
          </cell>
        </row>
        <row r="177">
          <cell r="A177" t="e">
            <v>#REF!</v>
          </cell>
        </row>
        <row r="178">
          <cell r="A178" t="e">
            <v>#REF!</v>
          </cell>
        </row>
        <row r="179">
          <cell r="A179" t="e">
            <v>#REF!</v>
          </cell>
          <cell r="B179" t="str">
            <v>공사명:DOOR DARKEN CURTAIN(4,050L x 3,500H)</v>
          </cell>
          <cell r="C179" t="str">
            <v>NO.1-07-00</v>
          </cell>
          <cell r="D179">
            <v>0</v>
          </cell>
          <cell r="E179">
            <v>0</v>
          </cell>
          <cell r="F179">
            <v>0</v>
          </cell>
          <cell r="G179">
            <v>0</v>
          </cell>
          <cell r="H179" t="str">
            <v>NO.1-07-00</v>
          </cell>
        </row>
        <row r="180">
          <cell r="A180" t="e">
            <v>#REF!</v>
          </cell>
          <cell r="B180" t="str">
            <v>S.Q PIPE</v>
          </cell>
          <cell r="C180" t="str">
            <v>ㅁ-50 x 50 x 2.3t</v>
          </cell>
          <cell r="D180" t="str">
            <v>本</v>
          </cell>
          <cell r="E180">
            <v>1</v>
          </cell>
          <cell r="F180" t="str">
            <v>4.05/6M=0.675M 약 1本</v>
          </cell>
        </row>
        <row r="181">
          <cell r="A181" t="e">
            <v>#REF!</v>
          </cell>
          <cell r="B181" t="str">
            <v>AL RAIL</v>
          </cell>
          <cell r="C181" t="str">
            <v>주문 제작</v>
          </cell>
          <cell r="D181" t="str">
            <v>M</v>
          </cell>
          <cell r="E181">
            <v>4</v>
          </cell>
          <cell r="F181" t="str">
            <v>4.05M 약 4M</v>
          </cell>
        </row>
        <row r="182">
          <cell r="A182" t="e">
            <v>#REF!</v>
          </cell>
          <cell r="B182" t="str">
            <v>MASTER CARRIER</v>
          </cell>
          <cell r="C182" t="str">
            <v>주문 제작</v>
          </cell>
          <cell r="D182" t="str">
            <v>EA</v>
          </cell>
          <cell r="E182">
            <v>2</v>
          </cell>
          <cell r="F182" t="str">
            <v>좌,우 최선단에</v>
          </cell>
        </row>
        <row r="183">
          <cell r="A183" t="e">
            <v>#REF!</v>
          </cell>
          <cell r="B183" t="str">
            <v>SINGLE CARRIER</v>
          </cell>
          <cell r="C183" t="str">
            <v>주문 제작</v>
          </cell>
          <cell r="D183" t="str">
            <v>EA</v>
          </cell>
          <cell r="E183">
            <v>20</v>
          </cell>
          <cell r="F183" t="str">
            <v>(4.05/0.2)x2=20.25EA 약 20EA</v>
          </cell>
        </row>
        <row r="184">
          <cell r="A184" t="e">
            <v>#REF!</v>
          </cell>
          <cell r="B184" t="str">
            <v>CURTAIN</v>
          </cell>
          <cell r="C184" t="str">
            <v>(암막지 선방염)</v>
          </cell>
          <cell r="D184" t="str">
            <v>M2</v>
          </cell>
          <cell r="E184">
            <v>54</v>
          </cell>
          <cell r="F184" t="str">
            <v>(4.05x할증350%)=14.175, 3.5+가공여유(0.3)=3.8, 14.175x3.8=53.865 약 54M2</v>
          </cell>
          <cell r="G184">
            <v>3.5</v>
          </cell>
        </row>
        <row r="185">
          <cell r="A185" t="e">
            <v>#REF!</v>
          </cell>
          <cell r="B185" t="str">
            <v>도장비</v>
          </cell>
          <cell r="C185" t="str">
            <v>M2</v>
          </cell>
          <cell r="D185" t="str">
            <v>M2</v>
          </cell>
          <cell r="E185">
            <v>1</v>
          </cell>
          <cell r="F185" t="str">
            <v>PIPE(0.8)=약 1M2</v>
          </cell>
        </row>
        <row r="186">
          <cell r="A186" t="e">
            <v>#REF!</v>
          </cell>
        </row>
        <row r="187">
          <cell r="A187" t="e">
            <v>#REF!</v>
          </cell>
          <cell r="B187">
            <v>0</v>
          </cell>
          <cell r="C187">
            <v>0</v>
          </cell>
          <cell r="D187">
            <v>0</v>
          </cell>
          <cell r="E187">
            <v>0</v>
          </cell>
        </row>
        <row r="191">
          <cell r="F191">
            <v>0</v>
          </cell>
        </row>
        <row r="193">
          <cell r="A193" t="e">
            <v>#REF!</v>
          </cell>
        </row>
        <row r="194">
          <cell r="A194" t="e">
            <v>#REF!</v>
          </cell>
        </row>
        <row r="195">
          <cell r="A195" t="e">
            <v>#REF!</v>
          </cell>
        </row>
        <row r="196">
          <cell r="A196" t="e">
            <v>#REF!</v>
          </cell>
        </row>
        <row r="198">
          <cell r="A198" t="e">
            <v>#REF!</v>
          </cell>
        </row>
        <row r="199">
          <cell r="A199" t="e">
            <v>#REF!</v>
          </cell>
        </row>
        <row r="200">
          <cell r="A200" t="e">
            <v>#REF!</v>
          </cell>
          <cell r="B200" t="str">
            <v>293KG=0.293TON</v>
          </cell>
          <cell r="C200">
            <v>0</v>
          </cell>
          <cell r="D200">
            <v>0</v>
          </cell>
          <cell r="E200">
            <v>0</v>
          </cell>
          <cell r="F200" t="str">
            <v>293KG=0.293TON</v>
          </cell>
        </row>
        <row r="201">
          <cell r="A201" t="e">
            <v>#REF!</v>
          </cell>
          <cell r="B201" t="str">
            <v>공사명:GRID IRON(8,600L x 900D)</v>
          </cell>
          <cell r="C201" t="str">
            <v>NO.1-08-00</v>
          </cell>
          <cell r="D201">
            <v>0</v>
          </cell>
          <cell r="E201">
            <v>0</v>
          </cell>
          <cell r="F201">
            <v>0</v>
          </cell>
          <cell r="G201">
            <v>0</v>
          </cell>
          <cell r="H201" t="str">
            <v>NO.1-08-00</v>
          </cell>
        </row>
        <row r="202">
          <cell r="A202" t="e">
            <v>#REF!</v>
          </cell>
          <cell r="B202" t="str">
            <v>CHANNEL</v>
          </cell>
          <cell r="C202" t="str">
            <v xml:space="preserve">[-100 x 50 x 5t </v>
          </cell>
          <cell r="D202" t="str">
            <v>KG</v>
          </cell>
          <cell r="E202">
            <v>275</v>
          </cell>
          <cell r="F202" t="str">
            <v>(8.6x2)+(0.9x12)=28M+(할증5%)=29.4M</v>
          </cell>
          <cell r="G202">
            <v>0.05</v>
          </cell>
        </row>
        <row r="203">
          <cell r="A203" t="e">
            <v>#REF!</v>
          </cell>
          <cell r="B203">
            <v>0</v>
          </cell>
          <cell r="C203">
            <v>0</v>
          </cell>
          <cell r="D203">
            <v>0</v>
          </cell>
          <cell r="E203">
            <v>0</v>
          </cell>
          <cell r="F203" t="str">
            <v>=29.4x9.36KG/M= 275.18KG 약 275KG</v>
          </cell>
        </row>
        <row r="204">
          <cell r="A204" t="e">
            <v>#REF!</v>
          </cell>
          <cell r="B204" t="str">
            <v>ROUND BAR</v>
          </cell>
          <cell r="C204" t="str">
            <v>Ø19</v>
          </cell>
          <cell r="D204" t="str">
            <v>KG</v>
          </cell>
          <cell r="E204">
            <v>18</v>
          </cell>
          <cell r="F204" t="str">
            <v xml:space="preserve">HANGER POINT 8곳,8x1M=8x2.23KG = 17.84KG </v>
          </cell>
        </row>
        <row r="205">
          <cell r="A205" t="e">
            <v>#REF!</v>
          </cell>
          <cell r="B205" t="str">
            <v>TURNBUCKLE</v>
          </cell>
          <cell r="C205" t="str">
            <v>W5/8" x 300</v>
          </cell>
          <cell r="D205" t="str">
            <v>EA</v>
          </cell>
          <cell r="E205">
            <v>8</v>
          </cell>
          <cell r="F205" t="str">
            <v>HANGER POINT</v>
          </cell>
        </row>
        <row r="206">
          <cell r="A206" t="e">
            <v>#REF!</v>
          </cell>
          <cell r="B206" t="str">
            <v>SHACKLE</v>
          </cell>
          <cell r="C206" t="str">
            <v xml:space="preserve">W5/8" </v>
          </cell>
          <cell r="D206" t="str">
            <v>EA</v>
          </cell>
          <cell r="E206">
            <v>16</v>
          </cell>
          <cell r="F206" t="str">
            <v>1PONT당 2EA씩이므로 8x2 = 16EA</v>
          </cell>
        </row>
        <row r="207">
          <cell r="A207" t="e">
            <v>#REF!</v>
          </cell>
          <cell r="B207" t="str">
            <v>HANGER BRACKET</v>
          </cell>
          <cell r="C207" t="str">
            <v>EA</v>
          </cell>
          <cell r="D207" t="str">
            <v>EA</v>
          </cell>
          <cell r="E207">
            <v>8</v>
          </cell>
          <cell r="F207" t="str">
            <v>천정부분 HANGER POINT</v>
          </cell>
        </row>
        <row r="208">
          <cell r="A208" t="e">
            <v>#REF!</v>
          </cell>
          <cell r="B208" t="str">
            <v>HANGER PLATE</v>
          </cell>
          <cell r="C208" t="str">
            <v>PL 9tx200x75</v>
          </cell>
          <cell r="D208" t="str">
            <v>EA</v>
          </cell>
          <cell r="E208">
            <v>8</v>
          </cell>
          <cell r="F208" t="str">
            <v>GRID 부분 HANGER POINT</v>
          </cell>
        </row>
        <row r="209">
          <cell r="A209" t="e">
            <v>#REF!</v>
          </cell>
          <cell r="B209" t="str">
            <v>도 장 비</v>
          </cell>
          <cell r="C209" t="str">
            <v>각 2회</v>
          </cell>
          <cell r="D209" t="str">
            <v>M2</v>
          </cell>
          <cell r="E209">
            <v>21</v>
          </cell>
          <cell r="F209" t="str">
            <v>CH-100(29x0.6)+ROUND BAR(8x0.1)++T'ASSY(8x0.3)=20.6 약 21M2</v>
          </cell>
        </row>
        <row r="210">
          <cell r="A210" t="e">
            <v>#REF!</v>
          </cell>
          <cell r="B210">
            <v>0</v>
          </cell>
          <cell r="C210">
            <v>0</v>
          </cell>
          <cell r="D210">
            <v>0</v>
          </cell>
          <cell r="E210">
            <v>0</v>
          </cell>
        </row>
        <row r="211">
          <cell r="B211">
            <v>0</v>
          </cell>
          <cell r="C211">
            <v>0</v>
          </cell>
          <cell r="D211">
            <v>0</v>
          </cell>
          <cell r="E211">
            <v>0</v>
          </cell>
        </row>
        <row r="218">
          <cell r="A218" t="e">
            <v>#REF!</v>
          </cell>
        </row>
        <row r="219">
          <cell r="A219" t="e">
            <v>#REF!</v>
          </cell>
        </row>
        <row r="220">
          <cell r="A220" t="e">
            <v>#REF!</v>
          </cell>
        </row>
        <row r="221">
          <cell r="A221" t="e">
            <v>#REF!</v>
          </cell>
        </row>
        <row r="222">
          <cell r="A222" t="e">
            <v>#REF!</v>
          </cell>
        </row>
        <row r="223">
          <cell r="B223" t="str">
            <v>공사명 : CONTROL PANEL</v>
          </cell>
          <cell r="C223">
            <v>0</v>
          </cell>
          <cell r="D223">
            <v>0</v>
          </cell>
          <cell r="E223">
            <v>0</v>
          </cell>
          <cell r="F223">
            <v>0</v>
          </cell>
          <cell r="G223">
            <v>0</v>
          </cell>
          <cell r="H223" t="str">
            <v>NO.1-09-00</v>
          </cell>
        </row>
        <row r="224">
          <cell r="A224" t="e">
            <v>#REF!</v>
          </cell>
          <cell r="B224" t="str">
            <v>PANEL</v>
          </cell>
          <cell r="C224" t="str">
            <v>800Lx1200Hx250D</v>
          </cell>
          <cell r="D224" t="str">
            <v>SET</v>
          </cell>
          <cell r="E224">
            <v>1</v>
          </cell>
          <cell r="F224">
            <v>0</v>
          </cell>
        </row>
        <row r="225">
          <cell r="B225" t="str">
            <v>MAIN N.F.B</v>
          </cell>
          <cell r="C225" t="str">
            <v>3P 20A</v>
          </cell>
          <cell r="D225" t="str">
            <v>EA</v>
          </cell>
          <cell r="E225">
            <v>1</v>
          </cell>
          <cell r="F225">
            <v>0</v>
          </cell>
        </row>
        <row r="226">
          <cell r="A226" t="e">
            <v>#REF!</v>
          </cell>
          <cell r="B226" t="str">
            <v>N.F.B</v>
          </cell>
          <cell r="C226" t="str">
            <v>3P 30AF/10AT</v>
          </cell>
          <cell r="D226" t="str">
            <v>EA</v>
          </cell>
          <cell r="E226">
            <v>1</v>
          </cell>
          <cell r="F226" t="str">
            <v>1.5KW 1회로 이므로</v>
          </cell>
        </row>
        <row r="227">
          <cell r="A227" t="e">
            <v>#REF!</v>
          </cell>
          <cell r="B227" t="str">
            <v>N.F.B</v>
          </cell>
          <cell r="C227" t="str">
            <v>2P 5A</v>
          </cell>
          <cell r="D227" t="str">
            <v>EA</v>
          </cell>
          <cell r="E227">
            <v>10</v>
          </cell>
          <cell r="F227" t="str">
            <v>25W x 6회로, 40W x 2회로, 100W x 1회로, 190W x 1회로= 10회로이므로</v>
          </cell>
        </row>
        <row r="228">
          <cell r="A228" t="e">
            <v>#REF!</v>
          </cell>
          <cell r="B228" t="str">
            <v xml:space="preserve">N.F.B(MACHINE OP') </v>
          </cell>
          <cell r="C228" t="str">
            <v>2P 5A</v>
          </cell>
          <cell r="D228" t="str">
            <v>EA</v>
          </cell>
          <cell r="E228">
            <v>1</v>
          </cell>
          <cell r="F228">
            <v>0</v>
          </cell>
        </row>
        <row r="229">
          <cell r="B229" t="str">
            <v>MAGNETIC S/W</v>
          </cell>
          <cell r="C229" t="str">
            <v>SMO - 15</v>
          </cell>
          <cell r="D229" t="str">
            <v>EA</v>
          </cell>
          <cell r="E229">
            <v>2</v>
          </cell>
          <cell r="F229" t="str">
            <v>1회로 (1.5KW이하) x 2EA씩 (정.역회전)</v>
          </cell>
        </row>
        <row r="230">
          <cell r="A230" t="e">
            <v>#REF!</v>
          </cell>
          <cell r="B230" t="str">
            <v>전  선</v>
          </cell>
          <cell r="C230" t="str">
            <v>UL #24</v>
          </cell>
          <cell r="D230" t="str">
            <v>M</v>
          </cell>
          <cell r="E230">
            <v>10</v>
          </cell>
          <cell r="F230">
            <v>0</v>
          </cell>
        </row>
        <row r="231">
          <cell r="A231" t="e">
            <v>#REF!</v>
          </cell>
          <cell r="B231" t="str">
            <v>PILOT LAMP</v>
          </cell>
          <cell r="C231">
            <v>0</v>
          </cell>
          <cell r="D231" t="str">
            <v>EA</v>
          </cell>
          <cell r="E231">
            <v>2</v>
          </cell>
          <cell r="F231" t="str">
            <v>POWER용 1EA, OPERATION용 1EA</v>
          </cell>
        </row>
        <row r="232">
          <cell r="B232" t="str">
            <v>T.H</v>
          </cell>
          <cell r="C232" t="str">
            <v>EA</v>
          </cell>
          <cell r="D232" t="str">
            <v>EA</v>
          </cell>
          <cell r="E232">
            <v>1</v>
          </cell>
          <cell r="F232" t="str">
            <v>회로당 1EA씩 x 1회로</v>
          </cell>
        </row>
        <row r="233">
          <cell r="A233" t="e">
            <v>#REF!</v>
          </cell>
          <cell r="B233" t="str">
            <v>POWER RELAY</v>
          </cell>
          <cell r="C233" t="str">
            <v>4a4b</v>
          </cell>
          <cell r="D233" t="str">
            <v>EA</v>
          </cell>
          <cell r="E233">
            <v>20</v>
          </cell>
          <cell r="F233" t="str">
            <v>회로당 2EA씩 x 10회로</v>
          </cell>
        </row>
        <row r="234">
          <cell r="A234" t="e">
            <v>#REF!</v>
          </cell>
          <cell r="B234" t="str">
            <v>RELAY</v>
          </cell>
          <cell r="C234" t="str">
            <v>DC 24V 14PIN</v>
          </cell>
          <cell r="D234" t="str">
            <v>EA</v>
          </cell>
          <cell r="E234">
            <v>2</v>
          </cell>
          <cell r="F234" t="str">
            <v>회로당 2EA씩 x 1회로</v>
          </cell>
        </row>
        <row r="235">
          <cell r="A235" t="e">
            <v>#REF!</v>
          </cell>
          <cell r="B235" t="str">
            <v>RELAY SOCKET</v>
          </cell>
          <cell r="C235" t="str">
            <v>DC 24V 14PIN</v>
          </cell>
          <cell r="D235" t="str">
            <v>EA</v>
          </cell>
          <cell r="E235">
            <v>2</v>
          </cell>
          <cell r="F235" t="str">
            <v>회로당 2EA씩 x 1회로</v>
          </cell>
          <cell r="G235">
            <v>0</v>
          </cell>
        </row>
        <row r="236">
          <cell r="A236" t="e">
            <v>#REF!</v>
          </cell>
          <cell r="B236" t="str">
            <v>FUSE/SOCKET</v>
          </cell>
          <cell r="C236">
            <v>0</v>
          </cell>
          <cell r="D236" t="str">
            <v>EA</v>
          </cell>
          <cell r="E236">
            <v>3</v>
          </cell>
          <cell r="F236" t="str">
            <v>3상 이므로</v>
          </cell>
        </row>
        <row r="237">
          <cell r="A237" t="e">
            <v>#REF!</v>
          </cell>
          <cell r="B237" t="str">
            <v>TRANS</v>
          </cell>
          <cell r="C237" t="str">
            <v>250W 380/220,110,24V</v>
          </cell>
          <cell r="D237" t="str">
            <v>SET</v>
          </cell>
          <cell r="E237">
            <v>1</v>
          </cell>
        </row>
        <row r="238">
          <cell r="A238" t="e">
            <v>#REF!</v>
          </cell>
          <cell r="B238" t="str">
            <v>TERMINAL &amp; BLOCK</v>
          </cell>
          <cell r="C238" t="str">
            <v>20A</v>
          </cell>
          <cell r="D238" t="str">
            <v>EA</v>
          </cell>
          <cell r="E238">
            <v>44</v>
          </cell>
          <cell r="F238" t="str">
            <v>11CIR'x4EA=44EA (POWER)</v>
          </cell>
        </row>
        <row r="239">
          <cell r="A239" t="e">
            <v>#REF!</v>
          </cell>
          <cell r="B239" t="str">
            <v>TERMINAL &amp; BLOCK</v>
          </cell>
          <cell r="C239" t="str">
            <v>10A</v>
          </cell>
          <cell r="D239" t="str">
            <v>EA</v>
          </cell>
          <cell r="E239">
            <v>66</v>
          </cell>
          <cell r="F239" t="str">
            <v>11CIR'x6EA=66EA (OPERATION)</v>
          </cell>
        </row>
        <row r="240">
          <cell r="B240" t="str">
            <v>TERMINAL &amp; TUBE</v>
          </cell>
          <cell r="C240" t="str">
            <v>3.5sq</v>
          </cell>
          <cell r="D240" t="str">
            <v>SET</v>
          </cell>
          <cell r="E240">
            <v>88</v>
          </cell>
          <cell r="F240">
            <v>0</v>
          </cell>
        </row>
        <row r="241">
          <cell r="A241" t="e">
            <v>#REF!</v>
          </cell>
          <cell r="B241" t="str">
            <v>TERMINAL &amp; TUBE</v>
          </cell>
          <cell r="C241" t="str">
            <v>1.25sq</v>
          </cell>
          <cell r="D241" t="str">
            <v>SET</v>
          </cell>
          <cell r="E241">
            <v>132</v>
          </cell>
          <cell r="F241">
            <v>0</v>
          </cell>
        </row>
        <row r="242">
          <cell r="A242" t="e">
            <v>#REF!</v>
          </cell>
          <cell r="B242" t="str">
            <v>전   선</v>
          </cell>
          <cell r="C242" t="str">
            <v>IV 3.5sq</v>
          </cell>
          <cell r="D242" t="str">
            <v>M</v>
          </cell>
          <cell r="E242">
            <v>88</v>
          </cell>
          <cell r="F242" t="str">
            <v>회로당2M x (4가닥 x11회로)=88M</v>
          </cell>
        </row>
        <row r="243">
          <cell r="A243" t="e">
            <v>#REF!</v>
          </cell>
          <cell r="B243" t="str">
            <v>전   선</v>
          </cell>
          <cell r="C243" t="str">
            <v>IV 1.25sq</v>
          </cell>
          <cell r="D243" t="str">
            <v>M</v>
          </cell>
          <cell r="E243">
            <v>88</v>
          </cell>
          <cell r="F243" t="str">
            <v>회로당2M x (4가닥 x11회로)=88M</v>
          </cell>
          <cell r="G243">
            <v>0</v>
          </cell>
          <cell r="H243">
            <v>0</v>
          </cell>
        </row>
        <row r="245">
          <cell r="A245" t="e">
            <v>#REF!</v>
          </cell>
          <cell r="B245" t="str">
            <v>공사명: CONTROL BOARD</v>
          </cell>
          <cell r="C245" t="str">
            <v>NO.1-10-00</v>
          </cell>
          <cell r="D245">
            <v>0</v>
          </cell>
          <cell r="E245">
            <v>0</v>
          </cell>
          <cell r="F245">
            <v>0</v>
          </cell>
          <cell r="G245">
            <v>0</v>
          </cell>
          <cell r="H245" t="str">
            <v>NO.1-10-00</v>
          </cell>
        </row>
        <row r="246">
          <cell r="A246" t="e">
            <v>#REF!</v>
          </cell>
          <cell r="B246" t="str">
            <v>CONTROL BOARD</v>
          </cell>
          <cell r="C246" t="str">
            <v>325x350x80</v>
          </cell>
          <cell r="D246" t="str">
            <v>SET</v>
          </cell>
          <cell r="E246">
            <v>1</v>
          </cell>
          <cell r="F246" t="str">
            <v>도면 참조</v>
          </cell>
        </row>
        <row r="247">
          <cell r="A247" t="e">
            <v>#REF!</v>
          </cell>
          <cell r="B247" t="str">
            <v>PILOT LAMP</v>
          </cell>
          <cell r="C247" t="str">
            <v>Ø16</v>
          </cell>
          <cell r="D247" t="str">
            <v>EA</v>
          </cell>
          <cell r="E247">
            <v>1</v>
          </cell>
          <cell r="F247" t="str">
            <v>도면 참조</v>
          </cell>
        </row>
        <row r="248">
          <cell r="A248" t="e">
            <v>#REF!</v>
          </cell>
          <cell r="B248" t="str">
            <v>KEY S/W</v>
          </cell>
          <cell r="C248">
            <v>0</v>
          </cell>
          <cell r="D248" t="str">
            <v>EA</v>
          </cell>
          <cell r="E248">
            <v>1</v>
          </cell>
          <cell r="F248" t="str">
            <v>도면 참조</v>
          </cell>
          <cell r="G248">
            <v>0</v>
          </cell>
        </row>
        <row r="249">
          <cell r="A249" t="e">
            <v>#REF!</v>
          </cell>
          <cell r="B249" t="str">
            <v>EMERGENCY S/W</v>
          </cell>
          <cell r="C249" t="str">
            <v>Ø25</v>
          </cell>
          <cell r="D249" t="str">
            <v>EA</v>
          </cell>
          <cell r="E249">
            <v>1</v>
          </cell>
          <cell r="F249" t="str">
            <v>도면 참조</v>
          </cell>
        </row>
        <row r="250">
          <cell r="A250" t="e">
            <v>#REF!</v>
          </cell>
          <cell r="B250" t="str">
            <v>선 택 S/W</v>
          </cell>
          <cell r="C250" t="str">
            <v xml:space="preserve">Ø16 </v>
          </cell>
          <cell r="D250" t="str">
            <v>EA</v>
          </cell>
          <cell r="E250">
            <v>11</v>
          </cell>
          <cell r="F250" t="str">
            <v>도면 참조</v>
          </cell>
        </row>
        <row r="251">
          <cell r="A251" t="e">
            <v>#REF!</v>
          </cell>
          <cell r="B251" t="str">
            <v>PUSH BUTTON S/W</v>
          </cell>
          <cell r="C251" t="str">
            <v xml:space="preserve">Ø16 </v>
          </cell>
          <cell r="D251" t="str">
            <v>EA</v>
          </cell>
          <cell r="E251">
            <v>33</v>
          </cell>
          <cell r="F251" t="str">
            <v>11회로 x 3EA = 33EA</v>
          </cell>
        </row>
        <row r="252">
          <cell r="A252" t="e">
            <v>#REF!</v>
          </cell>
          <cell r="B252" t="str">
            <v>TERMINAL BLOCK</v>
          </cell>
          <cell r="C252" t="str">
            <v>20A</v>
          </cell>
          <cell r="D252" t="str">
            <v>EA</v>
          </cell>
          <cell r="E252">
            <v>33</v>
          </cell>
          <cell r="F252" t="str">
            <v>11회로 x3EA = 33EA</v>
          </cell>
        </row>
        <row r="253">
          <cell r="A253" t="e">
            <v>#REF!</v>
          </cell>
          <cell r="B253">
            <v>0</v>
          </cell>
          <cell r="C253">
            <v>0</v>
          </cell>
          <cell r="D253">
            <v>0</v>
          </cell>
          <cell r="E253">
            <v>0</v>
          </cell>
          <cell r="F253">
            <v>0</v>
          </cell>
        </row>
        <row r="254">
          <cell r="A254" t="e">
            <v>#REF!</v>
          </cell>
          <cell r="B254">
            <v>0</v>
          </cell>
          <cell r="C254">
            <v>0</v>
          </cell>
          <cell r="D254">
            <v>0</v>
          </cell>
          <cell r="E254">
            <v>0</v>
          </cell>
          <cell r="F254">
            <v>0</v>
          </cell>
        </row>
        <row r="255">
          <cell r="A255" t="e">
            <v>#REF!</v>
          </cell>
        </row>
        <row r="256">
          <cell r="A256" t="e">
            <v>#REF!</v>
          </cell>
        </row>
        <row r="258">
          <cell r="A258" t="e">
            <v>#REF!</v>
          </cell>
        </row>
        <row r="259">
          <cell r="A259" t="e">
            <v>#REF!</v>
          </cell>
        </row>
        <row r="260">
          <cell r="A260" t="e">
            <v>#REF!</v>
          </cell>
        </row>
        <row r="262">
          <cell r="A262" t="e">
            <v>#REF!</v>
          </cell>
          <cell r="B262">
            <v>0</v>
          </cell>
          <cell r="C262">
            <v>0</v>
          </cell>
          <cell r="D262">
            <v>0</v>
          </cell>
          <cell r="E262">
            <v>0</v>
          </cell>
          <cell r="F262">
            <v>0</v>
          </cell>
          <cell r="G262">
            <v>0</v>
          </cell>
          <cell r="H262">
            <v>0</v>
          </cell>
        </row>
        <row r="263">
          <cell r="A263" t="e">
            <v>#REF!</v>
          </cell>
          <cell r="B263">
            <v>0</v>
          </cell>
          <cell r="C263">
            <v>0</v>
          </cell>
          <cell r="D263">
            <v>0</v>
          </cell>
          <cell r="E263">
            <v>0</v>
          </cell>
          <cell r="F263">
            <v>0</v>
          </cell>
        </row>
        <row r="264">
          <cell r="A264" t="e">
            <v>#REF!</v>
          </cell>
        </row>
        <row r="265">
          <cell r="A265" t="e">
            <v>#REF!</v>
          </cell>
        </row>
        <row r="266">
          <cell r="A266" t="e">
            <v>#REF!</v>
          </cell>
        </row>
        <row r="267">
          <cell r="A267" t="e">
            <v>#REF!</v>
          </cell>
          <cell r="B267" t="str">
            <v>공사명 : MACHINE PART (1.5KW x 4P用: WINCH TYPE)</v>
          </cell>
          <cell r="C267" t="str">
            <v>일위대가-1</v>
          </cell>
          <cell r="D267">
            <v>0</v>
          </cell>
          <cell r="E267">
            <v>0</v>
          </cell>
          <cell r="F267">
            <v>0</v>
          </cell>
          <cell r="G267">
            <v>0</v>
          </cell>
          <cell r="H267" t="str">
            <v>일위대가-1</v>
          </cell>
        </row>
        <row r="268">
          <cell r="A268" t="e">
            <v>#REF!</v>
          </cell>
          <cell r="B268" t="str">
            <v>MOTOR</v>
          </cell>
          <cell r="C268" t="str">
            <v>1.5KW x 4P</v>
          </cell>
          <cell r="D268" t="str">
            <v>대</v>
          </cell>
          <cell r="E268">
            <v>1</v>
          </cell>
          <cell r="F268">
            <v>0</v>
          </cell>
        </row>
        <row r="269">
          <cell r="A269" t="e">
            <v>#REF!</v>
          </cell>
          <cell r="B269" t="str">
            <v>DISK BRAKE</v>
          </cell>
          <cell r="C269" t="str">
            <v>1.5KW x 4P用</v>
          </cell>
          <cell r="D269" t="str">
            <v>대</v>
          </cell>
          <cell r="E269">
            <v>1</v>
          </cell>
          <cell r="F269">
            <v>0</v>
          </cell>
        </row>
        <row r="270">
          <cell r="A270" t="e">
            <v>#REF!</v>
          </cell>
          <cell r="B270" t="str">
            <v>BOLT,NUT,W/S,S/W</v>
          </cell>
          <cell r="C270" t="str">
            <v>M12 x 40L</v>
          </cell>
          <cell r="D270" t="str">
            <v>SET</v>
          </cell>
          <cell r="E270">
            <v>4</v>
          </cell>
          <cell r="F270" t="str">
            <v>MOTOR 고정용</v>
          </cell>
        </row>
        <row r="271">
          <cell r="A271" t="e">
            <v>#REF!</v>
          </cell>
          <cell r="B271" t="str">
            <v>MOTOR DIE</v>
          </cell>
          <cell r="C271" t="str">
            <v>1.5KW x 4P用</v>
          </cell>
          <cell r="D271" t="str">
            <v>SET</v>
          </cell>
          <cell r="E271">
            <v>1</v>
          </cell>
          <cell r="F271" t="str">
            <v>MOTOR 고정용</v>
          </cell>
        </row>
        <row r="272">
          <cell r="A272" t="e">
            <v>#REF!</v>
          </cell>
          <cell r="B272" t="str">
            <v>STUD BOLT</v>
          </cell>
          <cell r="C272" t="str">
            <v>M16 x 200L</v>
          </cell>
          <cell r="D272" t="str">
            <v>SET</v>
          </cell>
          <cell r="E272">
            <v>4</v>
          </cell>
          <cell r="F272" t="str">
            <v>MOTOR 출력축과 WORM REDUCER 입력축과의 거리조절용</v>
          </cell>
        </row>
        <row r="273">
          <cell r="A273" t="e">
            <v>#REF!</v>
          </cell>
          <cell r="B273" t="str">
            <v>NUT</v>
          </cell>
          <cell r="C273" t="str">
            <v>M16</v>
          </cell>
          <cell r="D273" t="str">
            <v>EA</v>
          </cell>
          <cell r="E273">
            <v>16</v>
          </cell>
          <cell r="F273" t="str">
            <v>STUD BOLT 1EA당 4EA씩으므로 4EAx4EA= 16EA</v>
          </cell>
        </row>
        <row r="274">
          <cell r="A274" t="e">
            <v>#REF!</v>
          </cell>
          <cell r="B274" t="str">
            <v xml:space="preserve">V-PULLEY </v>
          </cell>
          <cell r="C274" t="str">
            <v>B형 x 2열 x 3"</v>
          </cell>
          <cell r="D274" t="str">
            <v>EA</v>
          </cell>
          <cell r="E274">
            <v>1</v>
          </cell>
          <cell r="F274" t="str">
            <v>MOTOR 출력용</v>
          </cell>
        </row>
        <row r="275">
          <cell r="A275" t="e">
            <v>#REF!</v>
          </cell>
          <cell r="B275" t="str">
            <v xml:space="preserve">V-PULLEY </v>
          </cell>
          <cell r="C275" t="str">
            <v>B형 x 2열 x 8"</v>
          </cell>
          <cell r="D275" t="str">
            <v>EA</v>
          </cell>
          <cell r="E275">
            <v>1</v>
          </cell>
          <cell r="F275" t="str">
            <v>WORM REDUCER 입력축용</v>
          </cell>
        </row>
        <row r="276">
          <cell r="A276" t="e">
            <v>#REF!</v>
          </cell>
          <cell r="B276" t="str">
            <v>V-BELT</v>
          </cell>
          <cell r="C276" t="str">
            <v>B형 x 42"</v>
          </cell>
          <cell r="D276" t="str">
            <v>EA</v>
          </cell>
          <cell r="E276">
            <v>2</v>
          </cell>
          <cell r="F276" t="str">
            <v>V-PULLEY가 2열</v>
          </cell>
        </row>
        <row r="277">
          <cell r="A277" t="e">
            <v>#REF!</v>
          </cell>
          <cell r="B277" t="str">
            <v>WORM REDUCER</v>
          </cell>
          <cell r="C277" t="str">
            <v>1.5KW x 4P用</v>
          </cell>
          <cell r="D277" t="str">
            <v>대</v>
          </cell>
          <cell r="E277">
            <v>1</v>
          </cell>
          <cell r="F277">
            <v>0</v>
          </cell>
        </row>
        <row r="278">
          <cell r="A278" t="e">
            <v>#REF!</v>
          </cell>
          <cell r="B278" t="str">
            <v>BOLT,NUT,W/S,S/W</v>
          </cell>
          <cell r="C278" t="str">
            <v>M16 x 60L</v>
          </cell>
          <cell r="D278" t="str">
            <v>SET</v>
          </cell>
          <cell r="E278">
            <v>2</v>
          </cell>
          <cell r="F278" t="str">
            <v>WORM REDUCER 고정용</v>
          </cell>
        </row>
        <row r="279">
          <cell r="A279" t="e">
            <v>#REF!</v>
          </cell>
          <cell r="B279" t="str">
            <v>BEARING</v>
          </cell>
          <cell r="C279" t="str">
            <v>UCP #207</v>
          </cell>
          <cell r="D279" t="str">
            <v>EA</v>
          </cell>
          <cell r="E279">
            <v>1</v>
          </cell>
          <cell r="F279">
            <v>0</v>
          </cell>
        </row>
        <row r="280">
          <cell r="A280" t="e">
            <v>#REF!</v>
          </cell>
          <cell r="B280" t="str">
            <v>BEARING DIE</v>
          </cell>
          <cell r="C280" t="str">
            <v>UCP #207用</v>
          </cell>
          <cell r="D280" t="str">
            <v>EA</v>
          </cell>
          <cell r="E280">
            <v>1</v>
          </cell>
          <cell r="F280">
            <v>0</v>
          </cell>
        </row>
        <row r="281">
          <cell r="A281" t="e">
            <v>#REF!</v>
          </cell>
          <cell r="B281" t="str">
            <v>BOLT,NUT,W/S,S/W</v>
          </cell>
          <cell r="C281" t="str">
            <v>M16 x 60L</v>
          </cell>
          <cell r="D281" t="str">
            <v>SET</v>
          </cell>
          <cell r="E281">
            <v>2</v>
          </cell>
          <cell r="F281" t="str">
            <v>BEARING DIE 고정용</v>
          </cell>
        </row>
        <row r="282">
          <cell r="A282" t="e">
            <v>#REF!</v>
          </cell>
          <cell r="B282" t="str">
            <v>CHAIN SPROCKET</v>
          </cell>
          <cell r="C282" t="str">
            <v>DS #35 x 12t</v>
          </cell>
          <cell r="D282" t="str">
            <v>SET</v>
          </cell>
          <cell r="E282">
            <v>1</v>
          </cell>
          <cell r="F282" t="str">
            <v>LIMIT 제어동력 전달용 (CAM LINIT S/W 입력축)</v>
          </cell>
        </row>
        <row r="283">
          <cell r="A283" t="e">
            <v>#REF!</v>
          </cell>
          <cell r="B283" t="str">
            <v>CHAIN SPROCKET</v>
          </cell>
          <cell r="C283" t="str">
            <v>DS #35 x 27t</v>
          </cell>
          <cell r="D283" t="str">
            <v>SET</v>
          </cell>
          <cell r="E283">
            <v>1</v>
          </cell>
          <cell r="F283" t="str">
            <v>LIMIT 제어동력 전달용 (WORM REDUCER 출력축 끝단)</v>
          </cell>
        </row>
        <row r="284">
          <cell r="A284" t="e">
            <v>#REF!</v>
          </cell>
          <cell r="B284" t="str">
            <v xml:space="preserve">CHAIN </v>
          </cell>
          <cell r="C284" t="str">
            <v xml:space="preserve">DS #35 </v>
          </cell>
          <cell r="D284" t="str">
            <v>SET</v>
          </cell>
          <cell r="E284">
            <v>1</v>
          </cell>
          <cell r="F284" t="str">
            <v>LIMIT 제어동력</v>
          </cell>
        </row>
        <row r="285">
          <cell r="A285" t="e">
            <v>#REF!</v>
          </cell>
          <cell r="B285" t="str">
            <v>CHAIN OFFSET LINK</v>
          </cell>
          <cell r="C285" t="str">
            <v xml:space="preserve">DS #35用 </v>
          </cell>
          <cell r="D285" t="str">
            <v>EA</v>
          </cell>
          <cell r="E285">
            <v>1</v>
          </cell>
          <cell r="F285" t="str">
            <v>CHAIN 연결용</v>
          </cell>
        </row>
        <row r="286">
          <cell r="A286" t="e">
            <v>#REF!</v>
          </cell>
          <cell r="B286" t="str">
            <v>CAM LIMIT S/W</v>
          </cell>
          <cell r="C286" t="str">
            <v>SCREW TYPE</v>
          </cell>
          <cell r="D286" t="str">
            <v>SET</v>
          </cell>
          <cell r="E286">
            <v>1</v>
          </cell>
          <cell r="F286" t="str">
            <v>LIMIT 제어동력</v>
          </cell>
        </row>
        <row r="287">
          <cell r="A287" t="e">
            <v>#REF!</v>
          </cell>
          <cell r="B287" t="str">
            <v>LIMIT S/W DIE</v>
          </cell>
          <cell r="C287">
            <v>0</v>
          </cell>
          <cell r="D287" t="str">
            <v>SET</v>
          </cell>
          <cell r="E287">
            <v>1</v>
          </cell>
          <cell r="F287">
            <v>0</v>
          </cell>
        </row>
        <row r="288">
          <cell r="A288" t="e">
            <v>#REF!</v>
          </cell>
          <cell r="B288" t="str">
            <v>BOLT,NUT,W/S,S/W</v>
          </cell>
          <cell r="C288" t="str">
            <v>M6 x 30L</v>
          </cell>
          <cell r="D288" t="str">
            <v>SET</v>
          </cell>
          <cell r="E288">
            <v>2</v>
          </cell>
          <cell r="F288" t="str">
            <v>CAM LIMITS S/W 고정용</v>
          </cell>
        </row>
        <row r="289">
          <cell r="A289" t="e">
            <v>#REF!</v>
          </cell>
        </row>
        <row r="290">
          <cell r="A290" t="e">
            <v>#REF!</v>
          </cell>
        </row>
        <row r="291">
          <cell r="A291" t="e">
            <v>#REF!</v>
          </cell>
        </row>
        <row r="292">
          <cell r="A292" t="e">
            <v>#REF!</v>
          </cell>
        </row>
        <row r="293">
          <cell r="A293" t="e">
            <v>#REF!</v>
          </cell>
        </row>
        <row r="294">
          <cell r="A294" t="e">
            <v>#REF!</v>
          </cell>
        </row>
        <row r="295">
          <cell r="A295" t="e">
            <v>#REF!</v>
          </cell>
        </row>
        <row r="296">
          <cell r="A296" t="e">
            <v>#REF!</v>
          </cell>
        </row>
        <row r="297">
          <cell r="A297" t="e">
            <v>#REF!</v>
          </cell>
        </row>
        <row r="298">
          <cell r="A298" t="e">
            <v>#REF!</v>
          </cell>
        </row>
        <row r="299">
          <cell r="A299" t="e">
            <v>#REF!</v>
          </cell>
        </row>
        <row r="300">
          <cell r="A300" t="e">
            <v>#REF!</v>
          </cell>
        </row>
        <row r="301">
          <cell r="A301" t="e">
            <v>#REF!</v>
          </cell>
        </row>
        <row r="302">
          <cell r="A302" t="e">
            <v>#REF!</v>
          </cell>
        </row>
        <row r="303">
          <cell r="A303" t="e">
            <v>#REF!</v>
          </cell>
        </row>
        <row r="304">
          <cell r="A304" t="e">
            <v>#REF!</v>
          </cell>
        </row>
        <row r="305">
          <cell r="A305" t="e">
            <v>#REF!</v>
          </cell>
        </row>
        <row r="306">
          <cell r="A306" t="e">
            <v>#REF!</v>
          </cell>
        </row>
        <row r="307">
          <cell r="A307" t="e">
            <v>#REF!</v>
          </cell>
        </row>
        <row r="308">
          <cell r="A308" t="e">
            <v>#REF!</v>
          </cell>
        </row>
        <row r="309">
          <cell r="A309" t="e">
            <v>#REF!</v>
          </cell>
        </row>
        <row r="310">
          <cell r="A310" t="e">
            <v>#REF!</v>
          </cell>
        </row>
        <row r="311">
          <cell r="A311" t="e">
            <v>#REF!</v>
          </cell>
        </row>
        <row r="312">
          <cell r="A312" t="e">
            <v>#REF!</v>
          </cell>
        </row>
        <row r="313">
          <cell r="A313" t="e">
            <v>#REF!</v>
          </cell>
        </row>
        <row r="314">
          <cell r="A314" t="e">
            <v>#REF!</v>
          </cell>
        </row>
        <row r="315">
          <cell r="A315" t="e">
            <v>#REF!</v>
          </cell>
        </row>
        <row r="316">
          <cell r="A316" t="e">
            <v>#REF!</v>
          </cell>
        </row>
        <row r="317">
          <cell r="A317" t="e">
            <v>#REF!</v>
          </cell>
        </row>
        <row r="318">
          <cell r="A318" t="e">
            <v>#REF!</v>
          </cell>
        </row>
        <row r="319">
          <cell r="A319" t="e">
            <v>#REF!</v>
          </cell>
        </row>
        <row r="320">
          <cell r="A320" t="e">
            <v>#REF!</v>
          </cell>
        </row>
        <row r="321">
          <cell r="A321" t="e">
            <v>#REF!</v>
          </cell>
        </row>
        <row r="322">
          <cell r="A322" t="e">
            <v>#REF!</v>
          </cell>
        </row>
        <row r="323">
          <cell r="A323" t="e">
            <v>#REF!</v>
          </cell>
        </row>
        <row r="324">
          <cell r="A324" t="e">
            <v>#REF!</v>
          </cell>
        </row>
        <row r="325">
          <cell r="A325" t="e">
            <v>#REF!</v>
          </cell>
        </row>
        <row r="326">
          <cell r="A326" t="e">
            <v>#REF!</v>
          </cell>
        </row>
        <row r="327">
          <cell r="A327" t="e">
            <v>#REF!</v>
          </cell>
        </row>
        <row r="328">
          <cell r="A328" t="e">
            <v>#REF!</v>
          </cell>
        </row>
        <row r="329">
          <cell r="A329" t="e">
            <v>#REF!</v>
          </cell>
        </row>
        <row r="330">
          <cell r="A330" t="e">
            <v>#REF!</v>
          </cell>
        </row>
        <row r="331">
          <cell r="A331" t="e">
            <v>#REF!</v>
          </cell>
        </row>
        <row r="332">
          <cell r="A332" t="e">
            <v>#REF!</v>
          </cell>
        </row>
        <row r="333">
          <cell r="A333" t="e">
            <v>#REF!</v>
          </cell>
        </row>
        <row r="334">
          <cell r="A334" t="e">
            <v>#REF!</v>
          </cell>
        </row>
        <row r="335">
          <cell r="A335" t="e">
            <v>#REF!</v>
          </cell>
        </row>
        <row r="336">
          <cell r="A336" t="e">
            <v>#REF!</v>
          </cell>
        </row>
        <row r="337">
          <cell r="A337" t="e">
            <v>#REF!</v>
          </cell>
        </row>
        <row r="338">
          <cell r="A338" t="e">
            <v>#REF!</v>
          </cell>
        </row>
        <row r="339">
          <cell r="A339" t="e">
            <v>#REF!</v>
          </cell>
        </row>
        <row r="340">
          <cell r="A340" t="e">
            <v>#REF!</v>
          </cell>
        </row>
        <row r="341">
          <cell r="A341" t="e">
            <v>#REF!</v>
          </cell>
        </row>
        <row r="342">
          <cell r="A342" t="e">
            <v>#REF!</v>
          </cell>
        </row>
        <row r="343">
          <cell r="A343" t="e">
            <v>#REF!</v>
          </cell>
        </row>
        <row r="344">
          <cell r="A344" t="e">
            <v>#REF!</v>
          </cell>
        </row>
        <row r="345">
          <cell r="A345" t="e">
            <v>#REF!</v>
          </cell>
        </row>
        <row r="346">
          <cell r="A346" t="e">
            <v>#REF!</v>
          </cell>
        </row>
        <row r="347">
          <cell r="A347" t="e">
            <v>#REF!</v>
          </cell>
        </row>
        <row r="348">
          <cell r="A348" t="e">
            <v>#REF!</v>
          </cell>
        </row>
        <row r="349">
          <cell r="A349" t="e">
            <v>#REF!</v>
          </cell>
        </row>
        <row r="350">
          <cell r="A350" t="e">
            <v>#REF!</v>
          </cell>
        </row>
        <row r="351">
          <cell r="A351" t="e">
            <v>#REF!</v>
          </cell>
        </row>
        <row r="352">
          <cell r="A352" t="e">
            <v>#REF!</v>
          </cell>
        </row>
        <row r="353">
          <cell r="A353" t="e">
            <v>#REF!</v>
          </cell>
        </row>
        <row r="354">
          <cell r="A354" t="e">
            <v>#REF!</v>
          </cell>
        </row>
        <row r="355">
          <cell r="A355" t="e">
            <v>#REF!</v>
          </cell>
        </row>
        <row r="356">
          <cell r="A356" t="e">
            <v>#REF!</v>
          </cell>
        </row>
        <row r="357">
          <cell r="A357" t="e">
            <v>#REF!</v>
          </cell>
        </row>
        <row r="358">
          <cell r="A358" t="e">
            <v>#REF!</v>
          </cell>
        </row>
        <row r="359">
          <cell r="A359" t="e">
            <v>#REF!</v>
          </cell>
        </row>
        <row r="360">
          <cell r="A360" t="e">
            <v>#REF!</v>
          </cell>
        </row>
        <row r="361">
          <cell r="A361" t="e">
            <v>#REF!</v>
          </cell>
        </row>
        <row r="362">
          <cell r="A362" t="e">
            <v>#REF!</v>
          </cell>
        </row>
        <row r="363">
          <cell r="A363" t="e">
            <v>#REF!</v>
          </cell>
        </row>
        <row r="364">
          <cell r="A364" t="e">
            <v>#REF!</v>
          </cell>
        </row>
        <row r="365">
          <cell r="A365" t="e">
            <v>#REF!</v>
          </cell>
        </row>
        <row r="366">
          <cell r="A366" t="e">
            <v>#REF!</v>
          </cell>
        </row>
        <row r="367">
          <cell r="A367" t="e">
            <v>#REF!</v>
          </cell>
        </row>
        <row r="368">
          <cell r="A368" t="e">
            <v>#REF!</v>
          </cell>
        </row>
        <row r="369">
          <cell r="A369" t="e">
            <v>#REF!</v>
          </cell>
        </row>
        <row r="370">
          <cell r="A370" t="e">
            <v>#REF!</v>
          </cell>
        </row>
        <row r="371">
          <cell r="A371" t="e">
            <v>#REF!</v>
          </cell>
        </row>
        <row r="372">
          <cell r="A372" t="e">
            <v>#REF!</v>
          </cell>
        </row>
        <row r="373">
          <cell r="A373" t="e">
            <v>#REF!</v>
          </cell>
        </row>
        <row r="374">
          <cell r="A374" t="e">
            <v>#REF!</v>
          </cell>
        </row>
        <row r="375">
          <cell r="A375" t="e">
            <v>#REF!</v>
          </cell>
        </row>
        <row r="376">
          <cell r="A376" t="e">
            <v>#REF!</v>
          </cell>
        </row>
        <row r="377">
          <cell r="A377" t="e">
            <v>#REF!</v>
          </cell>
        </row>
        <row r="378">
          <cell r="A378" t="e">
            <v>#REF!</v>
          </cell>
        </row>
        <row r="379">
          <cell r="A379" t="e">
            <v>#REF!</v>
          </cell>
        </row>
        <row r="380">
          <cell r="A380" t="e">
            <v>#REF!</v>
          </cell>
        </row>
        <row r="381">
          <cell r="A381" t="e">
            <v>#REF!</v>
          </cell>
        </row>
        <row r="382">
          <cell r="A382" t="e">
            <v>#REF!</v>
          </cell>
        </row>
        <row r="383">
          <cell r="A383" t="e">
            <v>#REF!</v>
          </cell>
        </row>
        <row r="384">
          <cell r="A384" t="e">
            <v>#REF!</v>
          </cell>
        </row>
        <row r="385">
          <cell r="A385" t="e">
            <v>#REF!</v>
          </cell>
        </row>
        <row r="386">
          <cell r="A386" t="e">
            <v>#REF!</v>
          </cell>
        </row>
        <row r="387">
          <cell r="A387" t="e">
            <v>#REF!</v>
          </cell>
        </row>
        <row r="388">
          <cell r="A388" t="e">
            <v>#REF!</v>
          </cell>
        </row>
        <row r="389">
          <cell r="A389" t="e">
            <v>#REF!</v>
          </cell>
        </row>
        <row r="390">
          <cell r="A390" t="e">
            <v>#REF!</v>
          </cell>
        </row>
        <row r="391">
          <cell r="A391" t="e">
            <v>#REF!</v>
          </cell>
        </row>
        <row r="392">
          <cell r="A392" t="e">
            <v>#REF!</v>
          </cell>
        </row>
        <row r="393">
          <cell r="A393" t="e">
            <v>#REF!</v>
          </cell>
        </row>
        <row r="394">
          <cell r="A394" t="e">
            <v>#REF!</v>
          </cell>
        </row>
        <row r="395">
          <cell r="A395" t="e">
            <v>#REF!</v>
          </cell>
        </row>
        <row r="396">
          <cell r="A396" t="e">
            <v>#REF!</v>
          </cell>
        </row>
        <row r="397">
          <cell r="A397" t="e">
            <v>#REF!</v>
          </cell>
        </row>
        <row r="398">
          <cell r="A398" t="e">
            <v>#REF!</v>
          </cell>
        </row>
        <row r="399">
          <cell r="A399" t="e">
            <v>#REF!</v>
          </cell>
        </row>
        <row r="400">
          <cell r="A400" t="e">
            <v>#REF!</v>
          </cell>
        </row>
        <row r="401">
          <cell r="A401" t="e">
            <v>#REF!</v>
          </cell>
        </row>
        <row r="402">
          <cell r="A402" t="e">
            <v>#REF!</v>
          </cell>
        </row>
        <row r="403">
          <cell r="A403" t="e">
            <v>#REF!</v>
          </cell>
        </row>
        <row r="404">
          <cell r="A404" t="e">
            <v>#REF!</v>
          </cell>
        </row>
        <row r="405">
          <cell r="A405" t="e">
            <v>#REF!</v>
          </cell>
        </row>
        <row r="406">
          <cell r="A406" t="e">
            <v>#REF!</v>
          </cell>
        </row>
        <row r="407">
          <cell r="A407" t="e">
            <v>#REF!</v>
          </cell>
        </row>
        <row r="408">
          <cell r="A408" t="e">
            <v>#REF!</v>
          </cell>
        </row>
        <row r="409">
          <cell r="A409" t="e">
            <v>#REF!</v>
          </cell>
        </row>
        <row r="410">
          <cell r="A410" t="e">
            <v>#REF!</v>
          </cell>
        </row>
        <row r="411">
          <cell r="A411" t="e">
            <v>#REF!</v>
          </cell>
        </row>
        <row r="412">
          <cell r="A412" t="e">
            <v>#REF!</v>
          </cell>
        </row>
        <row r="413">
          <cell r="A413" t="e">
            <v>#REF!</v>
          </cell>
        </row>
        <row r="414">
          <cell r="A414" t="e">
            <v>#REF!</v>
          </cell>
        </row>
        <row r="415">
          <cell r="A415" t="e">
            <v>#REF!</v>
          </cell>
        </row>
        <row r="416">
          <cell r="A416" t="e">
            <v>#REF!</v>
          </cell>
        </row>
        <row r="417">
          <cell r="A417" t="e">
            <v>#REF!</v>
          </cell>
        </row>
        <row r="418">
          <cell r="A418" t="e">
            <v>#REF!</v>
          </cell>
        </row>
        <row r="419">
          <cell r="A419" t="e">
            <v>#REF!</v>
          </cell>
        </row>
        <row r="420">
          <cell r="A420" t="e">
            <v>#REF!</v>
          </cell>
        </row>
        <row r="421">
          <cell r="A421" t="e">
            <v>#REF!</v>
          </cell>
        </row>
        <row r="422">
          <cell r="A422" t="e">
            <v>#REF!</v>
          </cell>
        </row>
        <row r="423">
          <cell r="A423" t="e">
            <v>#REF!</v>
          </cell>
        </row>
        <row r="424">
          <cell r="A424" t="e">
            <v>#REF!</v>
          </cell>
        </row>
        <row r="425">
          <cell r="A425" t="e">
            <v>#REF!</v>
          </cell>
        </row>
        <row r="426">
          <cell r="A426" t="e">
            <v>#REF!</v>
          </cell>
        </row>
        <row r="427">
          <cell r="A427" t="e">
            <v>#REF!</v>
          </cell>
        </row>
        <row r="428">
          <cell r="A428" t="e">
            <v>#REF!</v>
          </cell>
        </row>
        <row r="429">
          <cell r="A429" t="e">
            <v>#REF!</v>
          </cell>
        </row>
        <row r="430">
          <cell r="A430" t="e">
            <v>#REF!</v>
          </cell>
        </row>
        <row r="431">
          <cell r="A431" t="e">
            <v>#REF!</v>
          </cell>
        </row>
        <row r="432">
          <cell r="A432" t="e">
            <v>#REF!</v>
          </cell>
        </row>
        <row r="433">
          <cell r="A433" t="e">
            <v>#REF!</v>
          </cell>
        </row>
        <row r="434">
          <cell r="A434" t="e">
            <v>#REF!</v>
          </cell>
        </row>
        <row r="435">
          <cell r="A435" t="e">
            <v>#REF!</v>
          </cell>
        </row>
        <row r="436">
          <cell r="A436" t="e">
            <v>#REF!</v>
          </cell>
        </row>
        <row r="437">
          <cell r="A437" t="e">
            <v>#REF!</v>
          </cell>
        </row>
        <row r="438">
          <cell r="A438" t="e">
            <v>#REF!</v>
          </cell>
        </row>
        <row r="439">
          <cell r="A439" t="e">
            <v>#REF!</v>
          </cell>
        </row>
        <row r="440">
          <cell r="A440" t="e">
            <v>#REF!</v>
          </cell>
        </row>
        <row r="441">
          <cell r="A441" t="e">
            <v>#REF!</v>
          </cell>
        </row>
        <row r="442">
          <cell r="A442" t="e">
            <v>#REF!</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sheetData sheetId="208"/>
      <sheetData sheetId="209" refreshError="1"/>
      <sheetData sheetId="210" refreshError="1"/>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ow r="3">
          <cell r="A3" t="str">
            <v>순번</v>
          </cell>
        </row>
      </sheetData>
      <sheetData sheetId="554"/>
      <sheetData sheetId="555"/>
      <sheetData sheetId="556"/>
      <sheetData sheetId="557"/>
      <sheetData sheetId="558">
        <row r="3">
          <cell r="A3">
            <v>3</v>
          </cell>
        </row>
      </sheetData>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row r="3">
          <cell r="A3">
            <v>3</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refreshError="1"/>
      <sheetData sheetId="682" refreshError="1"/>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V7"/>
      <sheetName val="OPT7"/>
      <sheetName val="Care"/>
      <sheetName val="MS"/>
      <sheetName val="RACK"/>
      <sheetName val="BL20pG2"/>
      <sheetName val="BL30p"/>
      <sheetName val="BL40p"/>
      <sheetName val="ML150"/>
      <sheetName val="ML350G3"/>
      <sheetName val="ML350G4"/>
      <sheetName val="ML370G3"/>
      <sheetName val="ML370G4"/>
      <sheetName val="ML570G2"/>
      <sheetName val="DL140"/>
      <sheetName val="DL360G3"/>
      <sheetName val="DL360G4"/>
      <sheetName val="DL380G3"/>
      <sheetName val="DL380G4"/>
      <sheetName val="DL380G3CP"/>
      <sheetName val="DL380G4CP"/>
      <sheetName val="DL560"/>
      <sheetName val="DL580G2"/>
      <sheetName val="DL585"/>
      <sheetName val="DL740"/>
      <sheetName val="DL760G2"/>
      <sheetName val="Backup"/>
      <sheetName val="NAS 1200s"/>
      <sheetName val="NAS 2ks"/>
      <sheetName val="NAS 4ks"/>
      <sheetName val="580 Stg Svr"/>
      <sheetName val="EVA3000"/>
      <sheetName val="380 Stg Svr_SCSI SATA"/>
      <sheetName val="수량산출"/>
      <sheetName val="직노"/>
      <sheetName val="견적폼_SV(200412_1)"/>
      <sheetName val="과천MAIN"/>
      <sheetName val="내역서"/>
      <sheetName val="Sheet1"/>
      <sheetName val="11월 가격"/>
      <sheetName val="부하계산서"/>
      <sheetName val="암거"/>
      <sheetName val="포장공"/>
      <sheetName val="배수공"/>
      <sheetName val="인건-측정"/>
      <sheetName val="NOMUBI"/>
      <sheetName val="sw1"/>
      <sheetName val="인건비"/>
      <sheetName val="발신정보"/>
      <sheetName val="부하(성남)"/>
      <sheetName val=""/>
      <sheetName val="일위"/>
      <sheetName val="기본일위"/>
      <sheetName val="NAS_1200s"/>
      <sheetName val="NAS_2ks"/>
      <sheetName val="NAS_4ks"/>
      <sheetName val="580_Stg_Svr"/>
      <sheetName val="380_Stg_Svr_SCSI_SATA"/>
      <sheetName val="11월_가격"/>
      <sheetName val="______2005_______1______1_____2"/>
    </sheetNames>
    <sheetDataSet>
      <sheetData sheetId="0" refreshError="1"/>
      <sheetData sheetId="1" refreshError="1">
        <row r="1">
          <cell r="A1" t="str">
            <v>P/N</v>
          </cell>
          <cell r="B1" t="str">
            <v>Description</v>
          </cell>
          <cell r="D1" t="str">
            <v>특판가</v>
          </cell>
          <cell r="E1" t="str">
            <v>Status</v>
          </cell>
        </row>
        <row r="2">
          <cell r="A2" t="str">
            <v>366619-B21</v>
          </cell>
          <cell r="B2" t="str">
            <v>DL145 2.4GHz Opteron Processor Option Kit</v>
          </cell>
          <cell r="D2">
            <v>1575000</v>
          </cell>
          <cell r="E2" t="str">
            <v>Status</v>
          </cell>
        </row>
        <row r="3">
          <cell r="A3" t="str">
            <v>361036-B21</v>
          </cell>
          <cell r="B3" t="str">
            <v>DL145 2.2GHz Opteron Processor Option Kit</v>
          </cell>
          <cell r="D3">
            <v>1290000</v>
          </cell>
        </row>
        <row r="4">
          <cell r="A4" t="str">
            <v>361034-B21</v>
          </cell>
          <cell r="B4" t="str">
            <v>DL145 1.6GHz Opteron Processor Option Kit</v>
          </cell>
          <cell r="D4">
            <v>605000</v>
          </cell>
        </row>
        <row r="5">
          <cell r="A5" t="str">
            <v>361037-B21</v>
          </cell>
          <cell r="B5" t="str">
            <v>PC2700 1GB (2 x 512MB) Memory Option Kit</v>
          </cell>
          <cell r="D5">
            <v>390000</v>
          </cell>
        </row>
        <row r="6">
          <cell r="A6" t="str">
            <v>361038-B21</v>
          </cell>
          <cell r="B6" t="str">
            <v>PC2700 2GB (2 x 1GB) Memory Option Kit</v>
          </cell>
          <cell r="D6">
            <v>990000</v>
          </cell>
        </row>
        <row r="7">
          <cell r="A7" t="str">
            <v>361039-B21</v>
          </cell>
          <cell r="B7" t="str">
            <v>PC2700 4GB (2 x 2GB) Memory Option Kit</v>
          </cell>
          <cell r="D7">
            <v>2600000</v>
          </cell>
        </row>
        <row r="8">
          <cell r="A8" t="str">
            <v>361040-B21</v>
          </cell>
          <cell r="B8" t="str">
            <v>DVD-ROM Option Kit</v>
          </cell>
          <cell r="D8">
            <v>160000</v>
          </cell>
        </row>
        <row r="9">
          <cell r="A9" t="str">
            <v>230534-B21</v>
          </cell>
          <cell r="B9" t="str">
            <v>40GB ATA/100 7,200 RPM Drive (1")</v>
          </cell>
          <cell r="D9" t="str">
            <v>옵션 가격표 참조 요망</v>
          </cell>
        </row>
        <row r="10">
          <cell r="A10" t="str">
            <v>278424-B21</v>
          </cell>
          <cell r="B10" t="str">
            <v>80GB ATA 100 7,200 RPM Hard Drive(1")</v>
          </cell>
          <cell r="D10" t="str">
            <v>옵션 가격표 참조 요망</v>
          </cell>
        </row>
        <row r="11">
          <cell r="A11" t="str">
            <v>365289-B21</v>
          </cell>
          <cell r="B11" t="str">
            <v>64-Bit/133-MHz Single Channel Ultra320 SCSI HBA</v>
          </cell>
          <cell r="D11">
            <v>190000</v>
          </cell>
        </row>
        <row r="13">
          <cell r="A13" t="str">
            <v>354557-B21</v>
          </cell>
          <cell r="B13" t="str">
            <v>256MB of Advanced ECC PC3200 DDR SDRAM (1 x 256 MB)</v>
          </cell>
          <cell r="D13">
            <v>140000</v>
          </cell>
        </row>
        <row r="14">
          <cell r="A14" t="str">
            <v>354560-B21</v>
          </cell>
          <cell r="B14" t="str">
            <v>512MB of Advanced ECC PC3200 DDR SDRAM (1 x 512 MB)</v>
          </cell>
          <cell r="D14">
            <v>270000</v>
          </cell>
        </row>
        <row r="15">
          <cell r="A15" t="str">
            <v>354563-B21</v>
          </cell>
          <cell r="B15" t="str">
            <v>1024MB of Advanced ECC PC3200 DDR SDRAM (1 x 1024 MB)</v>
          </cell>
          <cell r="D15">
            <v>750000</v>
          </cell>
        </row>
        <row r="16">
          <cell r="A16" t="str">
            <v>355671-B21</v>
          </cell>
          <cell r="B16" t="str">
            <v>Adaptec PCI SCSI RAID controller</v>
          </cell>
          <cell r="D16">
            <v>570000</v>
          </cell>
        </row>
        <row r="18">
          <cell r="A18" t="str">
            <v>359047-B21</v>
          </cell>
          <cell r="B18" t="str">
            <v>3.06GHz-512KB/533MHz Processor Option</v>
          </cell>
          <cell r="D18">
            <v>880000</v>
          </cell>
        </row>
        <row r="19">
          <cell r="A19" t="str">
            <v>349043-B21</v>
          </cell>
          <cell r="B19" t="str">
            <v>2.4GHz-512KB/533MHz Processor Option</v>
          </cell>
          <cell r="D19">
            <v>489500</v>
          </cell>
        </row>
        <row r="20">
          <cell r="A20" t="str">
            <v>351109-B21</v>
          </cell>
          <cell r="B20" t="str">
            <v>1GB Advanced ECC PC2100 DDR Memory Kit (1 x 1024 MB)</v>
          </cell>
          <cell r="D20">
            <v>551100</v>
          </cell>
        </row>
        <row r="21">
          <cell r="A21" t="str">
            <v>351108-B21</v>
          </cell>
          <cell r="B21" t="str">
            <v>512MB of Advanced ECC PC2100 DDR Memory Kit (1 x 512 MB)</v>
          </cell>
          <cell r="D21">
            <v>239800</v>
          </cell>
        </row>
        <row r="22">
          <cell r="A22" t="str">
            <v>349046-B21</v>
          </cell>
          <cell r="B22" t="str">
            <v>24x CD-ROM Option Kit</v>
          </cell>
          <cell r="D22">
            <v>80300</v>
          </cell>
        </row>
        <row r="23">
          <cell r="A23" t="str">
            <v>230534-B21</v>
          </cell>
          <cell r="B23" t="str">
            <v>40GB ATA/100 7,200 RPM Drive (1")</v>
          </cell>
          <cell r="D23" t="str">
            <v>옵션 가격표 참조 요망</v>
          </cell>
        </row>
        <row r="24">
          <cell r="A24" t="str">
            <v>278424-B21</v>
          </cell>
          <cell r="B24" t="str">
            <v>80GB ATA 100 7,200 RPM Hard Drive(1")</v>
          </cell>
          <cell r="D24" t="str">
            <v>옵션 가격표 참조 요망</v>
          </cell>
        </row>
        <row r="26">
          <cell r="A26" t="str">
            <v>347927-B21</v>
          </cell>
          <cell r="B26" t="str">
            <v>3.06GHz-512KB/533MHz Processor Option</v>
          </cell>
          <cell r="D26">
            <v>910000</v>
          </cell>
        </row>
        <row r="27">
          <cell r="A27" t="str">
            <v>347926-B21</v>
          </cell>
          <cell r="B27" t="str">
            <v>2.8GHz-512KB/533MHz Processor Option</v>
          </cell>
          <cell r="D27">
            <v>800000</v>
          </cell>
        </row>
        <row r="28">
          <cell r="A28" t="str">
            <v>355520-B21</v>
          </cell>
          <cell r="B28" t="str">
            <v>256MB ECC PC2100 DDR Memory Kit(1 X 256MB)</v>
          </cell>
          <cell r="D28">
            <v>150000</v>
          </cell>
        </row>
        <row r="29">
          <cell r="A29" t="str">
            <v>355521-B21</v>
          </cell>
          <cell r="B29" t="str">
            <v>512MB ECC PC2100 DDR Memory Kit(1 X 512MB)</v>
          </cell>
          <cell r="D29">
            <v>350000</v>
          </cell>
        </row>
        <row r="30">
          <cell r="A30" t="str">
            <v>355523-B21</v>
          </cell>
          <cell r="B30" t="str">
            <v>72GB U320 10K Hot Plug</v>
          </cell>
          <cell r="D30">
            <v>550000</v>
          </cell>
        </row>
        <row r="31">
          <cell r="A31" t="str">
            <v>344709-B21</v>
          </cell>
          <cell r="B31" t="str">
            <v>Rack Conversion Kit</v>
          </cell>
          <cell r="D31">
            <v>210000</v>
          </cell>
        </row>
        <row r="32">
          <cell r="A32" t="str">
            <v>355525-B21</v>
          </cell>
          <cell r="B32" t="str">
            <v xml:space="preserve">SCSI RAID 2010S </v>
          </cell>
          <cell r="D32">
            <v>800000</v>
          </cell>
        </row>
        <row r="33">
          <cell r="B33" t="str">
            <v>- 녹색의 연결고리를 가진 PCI Slot 2에 장착</v>
          </cell>
        </row>
        <row r="35">
          <cell r="A35" t="str">
            <v>ProLiant 300 Series Options</v>
          </cell>
        </row>
        <row r="36">
          <cell r="A36" t="str">
            <v>Processor Options</v>
          </cell>
        </row>
        <row r="37">
          <cell r="A37" t="str">
            <v>358344-B21</v>
          </cell>
          <cell r="B37" t="str">
            <v>Xeon 3.0GHz-1M/800MHz Processor Option Kit</v>
          </cell>
          <cell r="C37" t="str">
            <v>ML350G4</v>
          </cell>
          <cell r="D37">
            <v>3560000</v>
          </cell>
        </row>
        <row r="38">
          <cell r="A38" t="str">
            <v>358345-B21</v>
          </cell>
          <cell r="B38" t="str">
            <v>Xeon 3.2GHz-1M/800MHz Processor Option Kit</v>
          </cell>
          <cell r="C38" t="str">
            <v>ML350G4</v>
          </cell>
          <cell r="D38">
            <v>5503000</v>
          </cell>
        </row>
        <row r="39">
          <cell r="A39" t="str">
            <v>370513-B21</v>
          </cell>
          <cell r="B39" t="str">
            <v>Xeon 3.4GHz-1M/800MHz Processor Option Kit</v>
          </cell>
          <cell r="C39" t="str">
            <v xml:space="preserve">ML350G4 </v>
          </cell>
          <cell r="D39">
            <v>7420000</v>
          </cell>
        </row>
        <row r="40">
          <cell r="A40" t="str">
            <v>368152-B21</v>
          </cell>
          <cell r="B40" t="str">
            <v>Xeon 3.0GHz-1M/800MHz Processor Option Kit</v>
          </cell>
          <cell r="C40" t="str">
            <v>DL360G4</v>
          </cell>
          <cell r="D40">
            <v>3756000</v>
          </cell>
        </row>
        <row r="41">
          <cell r="A41" t="str">
            <v>354582-B21</v>
          </cell>
          <cell r="B41" t="str">
            <v>Xeon 3.4GHz-1M/800MHz Processor Option Kit</v>
          </cell>
          <cell r="C41" t="str">
            <v>DL360G4</v>
          </cell>
          <cell r="D41">
            <v>7515000</v>
          </cell>
        </row>
        <row r="42">
          <cell r="A42" t="str">
            <v>354583-B21</v>
          </cell>
          <cell r="B42" t="str">
            <v>Xeon 3.6GHz-1M/800MHz Processor Option Kit</v>
          </cell>
          <cell r="C42" t="str">
            <v>DL360G4</v>
          </cell>
          <cell r="D42">
            <v>8750000</v>
          </cell>
        </row>
        <row r="43">
          <cell r="A43" t="str">
            <v>380040-B21</v>
          </cell>
          <cell r="B43" t="str">
            <v>Xeon 3.0GHz-1M/800MHz Processor Option Kit</v>
          </cell>
          <cell r="C43" t="str">
            <v>ML370G4, DL380G4</v>
          </cell>
          <cell r="D43">
            <v>4500000</v>
          </cell>
        </row>
        <row r="44">
          <cell r="A44" t="str">
            <v>374492-B21</v>
          </cell>
          <cell r="B44" t="str">
            <v>Xeon 3.2GHz-1M/800MHz Processor Option Kit</v>
          </cell>
          <cell r="C44" t="str">
            <v>ML370G4,DL380G4</v>
          </cell>
          <cell r="D44">
            <v>6250000</v>
          </cell>
        </row>
        <row r="45">
          <cell r="A45" t="str">
            <v>311583-B21</v>
          </cell>
          <cell r="B45" t="str">
            <v>Xeon 3.4GHz-1M/800MHz Processor Option Kit</v>
          </cell>
          <cell r="C45" t="str">
            <v>ML370G4,DL380G4</v>
          </cell>
          <cell r="D45">
            <v>8272000</v>
          </cell>
        </row>
        <row r="46">
          <cell r="A46" t="str">
            <v>311584-B21</v>
          </cell>
          <cell r="B46" t="str">
            <v>Xeon 3.6GHz-1M/800MHz Processor Option Kit</v>
          </cell>
          <cell r="C46" t="str">
            <v>ML370G4,DL380G4</v>
          </cell>
          <cell r="D46">
            <v>9853000</v>
          </cell>
        </row>
        <row r="48">
          <cell r="A48" t="str">
            <v>317823-B21</v>
          </cell>
          <cell r="B48" t="str">
            <v>Xeon 2.8GHz-512KB/533MHz Processor Option Kit</v>
          </cell>
          <cell r="C48" t="str">
            <v>ML330G3</v>
          </cell>
          <cell r="D48">
            <v>2890772</v>
          </cell>
        </row>
        <row r="49">
          <cell r="A49" t="str">
            <v>323139-B21</v>
          </cell>
          <cell r="B49" t="str">
            <v>Xeon 2.4GHz-512KB/533MHz Processor Option Kit</v>
          </cell>
          <cell r="C49" t="str">
            <v>ML330G3</v>
          </cell>
          <cell r="D49">
            <v>2107000</v>
          </cell>
        </row>
        <row r="50">
          <cell r="A50" t="str">
            <v>314763-B21</v>
          </cell>
          <cell r="B50" t="str">
            <v>Xeon 2.8GHz-512KB/533MHz Processor Option Kit</v>
          </cell>
          <cell r="C50" t="str">
            <v>ML350G3</v>
          </cell>
          <cell r="D50">
            <v>2427000</v>
          </cell>
        </row>
        <row r="51">
          <cell r="A51" t="str">
            <v>353831-B21</v>
          </cell>
          <cell r="B51" t="str">
            <v>Xeon 3.2GHz-2M//533MHz Processor Option Kit</v>
          </cell>
          <cell r="C51" t="str">
            <v>DL360G3</v>
          </cell>
          <cell r="D51">
            <v>8248000</v>
          </cell>
        </row>
        <row r="52">
          <cell r="A52" t="str">
            <v>345103-B21</v>
          </cell>
          <cell r="B52" t="str">
            <v>Xeon 3.2GHz-1M//533MHz Processor Option Kit</v>
          </cell>
          <cell r="C52" t="str">
            <v>DL360G3</v>
          </cell>
          <cell r="D52">
            <v>5911000</v>
          </cell>
        </row>
        <row r="53">
          <cell r="A53" t="str">
            <v>322472-B21</v>
          </cell>
          <cell r="B53" t="str">
            <v>Xeon 3.06GHz-512KB/533MHz Processor Option Kit</v>
          </cell>
          <cell r="C53" t="str">
            <v>DL360G3</v>
          </cell>
          <cell r="D53">
            <v>3410000</v>
          </cell>
        </row>
        <row r="54">
          <cell r="A54" t="str">
            <v>292892-B21</v>
          </cell>
          <cell r="B54" t="str">
            <v>Xeon 2.8GHz-512KB/533MHz Processor Option Kit</v>
          </cell>
          <cell r="C54" t="str">
            <v>DL360G3</v>
          </cell>
          <cell r="D54">
            <v>2282000</v>
          </cell>
        </row>
        <row r="55">
          <cell r="A55" t="str">
            <v>292891-B21</v>
          </cell>
          <cell r="B55" t="str">
            <v>Xeon 2.4GHz-512KB/533MHz Processor Option Kit</v>
          </cell>
          <cell r="C55" t="str">
            <v>DL360G3</v>
          </cell>
          <cell r="D55">
            <v>1710000</v>
          </cell>
        </row>
        <row r="56">
          <cell r="A56" t="str">
            <v>352568-B21</v>
          </cell>
          <cell r="B56" t="str">
            <v>Xeon 3.2GHz-2M/533MHz Processor Option Kit</v>
          </cell>
          <cell r="C56" t="str">
            <v>ML370G3, DL380G3</v>
          </cell>
          <cell r="D56">
            <v>8854000</v>
          </cell>
        </row>
        <row r="57">
          <cell r="A57" t="str">
            <v>333713-B21</v>
          </cell>
          <cell r="B57" t="str">
            <v>Xeon 3.06GHz-1M/533MHz Processor Option Kit</v>
          </cell>
          <cell r="C57" t="str">
            <v>ML370G3, DL380G3</v>
          </cell>
          <cell r="D57">
            <v>4015000</v>
          </cell>
        </row>
        <row r="58">
          <cell r="A58" t="str">
            <v>333714-B21</v>
          </cell>
          <cell r="B58" t="str">
            <v>Xeon 3.2GHz-1M/533MHz Processor Option Kit</v>
          </cell>
          <cell r="C58" t="str">
            <v>ML370G3, DL380G3</v>
          </cell>
          <cell r="D58">
            <v>5911000</v>
          </cell>
        </row>
        <row r="59">
          <cell r="A59" t="str">
            <v>257916-B21</v>
          </cell>
          <cell r="B59" t="str">
            <v>Xeon 3.06GHz-512KB/533MHz Processor Option Kit</v>
          </cell>
          <cell r="C59" t="str">
            <v>ML350G3, ML370G3, DL380G3</v>
          </cell>
          <cell r="D59">
            <v>3352000</v>
          </cell>
        </row>
        <row r="60">
          <cell r="A60" t="str">
            <v>352567-B21</v>
          </cell>
          <cell r="B60" t="str">
            <v>Xeon 2.8GHz-1M/533MHz Processor Option Kit</v>
          </cell>
          <cell r="C60" t="str">
            <v>ML350G3, ML370G3, DL380G3</v>
          </cell>
          <cell r="D60">
            <v>3472000</v>
          </cell>
        </row>
        <row r="61">
          <cell r="A61" t="str">
            <v>257915-B21</v>
          </cell>
          <cell r="B61" t="str">
            <v>Xeon 2.8GHz-512KB/400MHz Processor Option Kit</v>
          </cell>
          <cell r="C61" t="str">
            <v>ML370G3, DL380G3, DL380G3 Packaged Cluster</v>
          </cell>
          <cell r="D61">
            <v>2282000</v>
          </cell>
        </row>
        <row r="62">
          <cell r="A62" t="str">
            <v>257913-B21</v>
          </cell>
          <cell r="B62" t="str">
            <v>Xeon 2.4GHz-512KB/400MHz Processor Option Kit</v>
          </cell>
          <cell r="C62" t="str">
            <v>ML350G3, ML370G3, DL380G3</v>
          </cell>
          <cell r="D62">
            <v>1853000</v>
          </cell>
        </row>
        <row r="64">
          <cell r="A64" t="str">
            <v>231118-B21</v>
          </cell>
          <cell r="B64" t="str">
            <v>PIII 1400-512KB (133MHz FSB) FC-PGA2</v>
          </cell>
          <cell r="C64" t="str">
            <v>ML330G2, ML350G2, ML370G2</v>
          </cell>
          <cell r="D64">
            <v>2046000</v>
          </cell>
        </row>
        <row r="66">
          <cell r="A66" t="str">
            <v>Memory Options</v>
          </cell>
        </row>
        <row r="67">
          <cell r="A67" t="str">
            <v>358346-B21</v>
          </cell>
          <cell r="B67" t="str">
            <v>256MB REG PC2700 SGLDMM</v>
          </cell>
          <cell r="C67" t="str">
            <v>DL360G4, ML350G4</v>
          </cell>
          <cell r="D67">
            <v>770000</v>
          </cell>
          <cell r="E67" t="str">
            <v>가격조정</v>
          </cell>
        </row>
        <row r="68">
          <cell r="A68" t="str">
            <v>358347-B21</v>
          </cell>
          <cell r="B68" t="str">
            <v>512MB REG PC2700 SGLDMM</v>
          </cell>
          <cell r="C68" t="str">
            <v>DL360G4, ML350G4</v>
          </cell>
          <cell r="D68">
            <v>1370000</v>
          </cell>
          <cell r="E68" t="str">
            <v>가격조정</v>
          </cell>
        </row>
        <row r="69">
          <cell r="A69" t="str">
            <v>358348-B21</v>
          </cell>
          <cell r="B69" t="str">
            <v>1G REG PC2700 SGLDMM</v>
          </cell>
          <cell r="C69" t="str">
            <v>DL360G4, ML350G4</v>
          </cell>
          <cell r="D69">
            <v>2750000</v>
          </cell>
          <cell r="E69" t="str">
            <v>가격조정</v>
          </cell>
        </row>
        <row r="70">
          <cell r="A70" t="str">
            <v>358349-B21</v>
          </cell>
          <cell r="B70" t="str">
            <v>2G REG PC2700 SGLDMM</v>
          </cell>
          <cell r="C70" t="str">
            <v>DL360G4, ML350G4</v>
          </cell>
          <cell r="D70">
            <v>5920000</v>
          </cell>
          <cell r="E70" t="str">
            <v>가격조정</v>
          </cell>
        </row>
        <row r="72">
          <cell r="A72" t="str">
            <v>343055-B21</v>
          </cell>
          <cell r="B72" t="str">
            <v>1G REG PC2-3200 (2X512)</v>
          </cell>
          <cell r="C72" t="str">
            <v>DL380G4, ML370G4</v>
          </cell>
          <cell r="D72">
            <v>2990000</v>
          </cell>
          <cell r="E72" t="str">
            <v>가격조정</v>
          </cell>
        </row>
        <row r="73">
          <cell r="A73" t="str">
            <v>343056-B21</v>
          </cell>
          <cell r="B73" t="str">
            <v>2G REG PC2-3200 (2X1GB)</v>
          </cell>
          <cell r="C73" t="str">
            <v>DL380G4, ML370G4</v>
          </cell>
          <cell r="D73">
            <v>6950000</v>
          </cell>
          <cell r="E73" t="str">
            <v>가격조정</v>
          </cell>
        </row>
        <row r="74">
          <cell r="A74" t="str">
            <v>343057-B21</v>
          </cell>
          <cell r="B74" t="str">
            <v>4G REG PC2-3200 (2X1GB)</v>
          </cell>
          <cell r="C74" t="str">
            <v>DL380G4, ML370G4</v>
          </cell>
          <cell r="D74">
            <v>29000000</v>
          </cell>
        </row>
        <row r="76">
          <cell r="A76" t="str">
            <v>128279-B21</v>
          </cell>
          <cell r="B76" t="str">
            <v>512MB Registered SDRAM DIMM - 133MHz</v>
          </cell>
          <cell r="C76" t="str">
            <v>ML530, ML370, ML350, ML350G2, ML330, ML330G2, DL380, DL360, DL320, BL e-Class</v>
          </cell>
          <cell r="D76">
            <v>955000</v>
          </cell>
        </row>
        <row r="77">
          <cell r="A77" t="str">
            <v>128280-B21</v>
          </cell>
          <cell r="B77" t="str">
            <v>1GB Registered SDRAM DIMM - 133MHz</v>
          </cell>
          <cell r="C77" t="str">
            <v>ML370, ML350(1GHz 이상 Model), ML350 G2, ML330G2,DL380, DL360</v>
          </cell>
          <cell r="D77">
            <v>2553000</v>
          </cell>
        </row>
        <row r="79">
          <cell r="A79" t="str">
            <v>287494-B21</v>
          </cell>
          <cell r="B79" t="str">
            <v>128MB of Advanced ECC PC2100 DDR SDRAM DIMM (1*128MB)</v>
          </cell>
          <cell r="C79" t="str">
            <v>tc2120, DL320G2, ML330G3, ML350G3</v>
          </cell>
          <cell r="D79">
            <v>522000</v>
          </cell>
        </row>
        <row r="80">
          <cell r="A80" t="str">
            <v>287495-B21</v>
          </cell>
          <cell r="B80" t="str">
            <v>256MB of Advanced ECC PC2100 DDR SDRAM DIMM (1*256MB)</v>
          </cell>
          <cell r="C80" t="str">
            <v>tc2120, DL320G2, ML330G3, ML350G3</v>
          </cell>
          <cell r="D80">
            <v>622000</v>
          </cell>
        </row>
        <row r="81">
          <cell r="A81" t="str">
            <v>287496-B21</v>
          </cell>
          <cell r="B81" t="str">
            <v>512MB of Advanced ECC PC2100 DDR SDRAM DIMM(1*512MB)</v>
          </cell>
          <cell r="C81" t="str">
            <v>tc2120, DL320G2, ML330G3, ML350G3</v>
          </cell>
          <cell r="D81">
            <v>955000</v>
          </cell>
        </row>
        <row r="82">
          <cell r="A82" t="str">
            <v>287497-B21</v>
          </cell>
          <cell r="B82" t="str">
            <v>1GB of Advanced ECC PC2100 DDR SDRAM DIMM (1*1GB)</v>
          </cell>
          <cell r="C82" t="str">
            <v>tc2120, DL320G2, ML330G3, ML350G3</v>
          </cell>
          <cell r="D82">
            <v>2796000</v>
          </cell>
        </row>
        <row r="83">
          <cell r="A83" t="str">
            <v>301044-B21</v>
          </cell>
          <cell r="B83" t="str">
            <v>2GB of Advanced ECC PC2100 DDR SDRAM DIMM (1*2GB)</v>
          </cell>
          <cell r="C83" t="str">
            <v>ML350G3</v>
          </cell>
          <cell r="D83">
            <v>5514000</v>
          </cell>
        </row>
        <row r="85">
          <cell r="A85" t="str">
            <v>300678-B21</v>
          </cell>
          <cell r="B85" t="str">
            <v>512MB of Advanced ECC PC2100 DDR SDRAM DIMM(2 x 256 MB)</v>
          </cell>
          <cell r="C85" t="str">
            <v>DL360G3, ML370G3, DL380G3, DL380G3 Packaged Cluster</v>
          </cell>
          <cell r="D85">
            <v>1330000</v>
          </cell>
        </row>
        <row r="86">
          <cell r="A86" t="str">
            <v>300679-B21</v>
          </cell>
          <cell r="B86" t="str">
            <v>1GB of Advanced ECC PC2100 DDR SDRAM DIMM (2 x 512 MB)</v>
          </cell>
          <cell r="C86" t="str">
            <v>DL360G3, ML370G3, DL380G3, DL380G3 Packaged Cluster</v>
          </cell>
          <cell r="D86">
            <v>2210000</v>
          </cell>
        </row>
        <row r="87">
          <cell r="A87" t="str">
            <v>300680-B21</v>
          </cell>
          <cell r="B87" t="str">
            <v>2GB of Advanced ECC PC2100 DDR SDRAM DIMM (2 x 1GB)</v>
          </cell>
          <cell r="C87" t="str">
            <v>DL360G3, ML370G3, DL380G3, DL380G3 Packaged Cluster</v>
          </cell>
          <cell r="D87">
            <v>4530000</v>
          </cell>
        </row>
        <row r="88">
          <cell r="A88" t="str">
            <v>300682-B21</v>
          </cell>
          <cell r="B88" t="str">
            <v>4GB of Advanced ECC PC2100 DDR SDRAM DIMM (2 x 2GB)</v>
          </cell>
          <cell r="C88" t="str">
            <v>DL360G3, ML370G3, DL380G3(400MHz FSB model은 제외)</v>
          </cell>
          <cell r="D88">
            <v>10705000</v>
          </cell>
        </row>
        <row r="90">
          <cell r="A90" t="str">
            <v>201694-B21</v>
          </cell>
          <cell r="B90" t="str">
            <v>1GB Registered SDRAM  - 133MHz (2 x 512MB)</v>
          </cell>
          <cell r="C90" t="str">
            <v>DL360, DL360G2, DL380G2, DL380G2 Packaged Cluster, ML370G2</v>
          </cell>
          <cell r="D90">
            <v>2050000</v>
          </cell>
        </row>
        <row r="91">
          <cell r="A91" t="str">
            <v>201695-B21</v>
          </cell>
          <cell r="B91" t="str">
            <v>2GB Registered SDRAM  - 133MHz (2 x 1GB)</v>
          </cell>
          <cell r="C91" t="str">
            <v>DL360, DL360G2, DL380G2, DL380G2 Packaged Cluster, ML370G2</v>
          </cell>
          <cell r="D91">
            <v>5120000</v>
          </cell>
        </row>
        <row r="93">
          <cell r="A93" t="str">
            <v>Hard Drive Options</v>
          </cell>
        </row>
        <row r="94">
          <cell r="A94" t="str">
            <v>230534-B21</v>
          </cell>
          <cell r="B94" t="str">
            <v>40GB ATA/100 7,200 RPM Drive (1")</v>
          </cell>
          <cell r="C94" t="str">
            <v>DL320, DL320G2, ML330, ML330e, ML330G2</v>
          </cell>
          <cell r="D94">
            <v>456000</v>
          </cell>
        </row>
        <row r="95">
          <cell r="A95" t="str">
            <v>278424-B21</v>
          </cell>
          <cell r="B95" t="str">
            <v>80GB ATA 100 7,200 RPM Hard Drive(1")</v>
          </cell>
          <cell r="C95" t="str">
            <v>DL140, DL320, DL320G2, ML330G2</v>
          </cell>
          <cell r="D95">
            <v>578000</v>
          </cell>
        </row>
        <row r="96">
          <cell r="A96" t="str">
            <v>283533-B21</v>
          </cell>
          <cell r="B96" t="str">
            <v>Slotless SCSI module with Cable</v>
          </cell>
          <cell r="C96" t="str">
            <v>DL320G2</v>
          </cell>
          <cell r="D96">
            <v>712000</v>
          </cell>
        </row>
        <row r="97">
          <cell r="A97" t="str">
            <v>244059-B21</v>
          </cell>
          <cell r="B97" t="str">
            <v>Wide Ultra2/3 Internal Two Bay Hot Plug SCSI Drive Cage (without fan)</v>
          </cell>
          <cell r="C97" t="str">
            <v xml:space="preserve">ML330G2, ML330G3,  ML350 , ML350G2, ML350G3, ML350G4, ML370G2, ML370G3, ML370G4 </v>
          </cell>
          <cell r="D97">
            <v>1055000</v>
          </cell>
        </row>
        <row r="98">
          <cell r="A98" t="str">
            <v>339323-B21</v>
          </cell>
          <cell r="B98" t="str">
            <v>DUPX BackPlane ML350G4/ML370G4</v>
          </cell>
          <cell r="C98" t="str">
            <v>ML350G4, ML370G4</v>
          </cell>
          <cell r="D98">
            <v>325000</v>
          </cell>
        </row>
        <row r="100">
          <cell r="A100" t="str">
            <v>Power Supply</v>
          </cell>
        </row>
        <row r="101">
          <cell r="A101" t="str">
            <v>354587-B21</v>
          </cell>
          <cell r="B101" t="str">
            <v>AC Power Supply DL360G4</v>
          </cell>
          <cell r="C101" t="str">
            <v>DL360G4</v>
          </cell>
          <cell r="D101">
            <v>815000</v>
          </cell>
        </row>
        <row r="102">
          <cell r="A102" t="str">
            <v>355892-B21</v>
          </cell>
          <cell r="B102" t="str">
            <v xml:space="preserve">Hot Plug Redundant Power Supply </v>
          </cell>
          <cell r="C102" t="str">
            <v>DL380G4</v>
          </cell>
          <cell r="D102">
            <v>750000</v>
          </cell>
        </row>
        <row r="103">
          <cell r="A103" t="str">
            <v>365866-B21</v>
          </cell>
          <cell r="B103" t="str">
            <v>FAN RED ML350G4</v>
          </cell>
          <cell r="C103" t="str">
            <v>ML350G4</v>
          </cell>
          <cell r="D103">
            <v>420000</v>
          </cell>
        </row>
        <row r="104">
          <cell r="A104" t="str">
            <v>358352-B21</v>
          </cell>
          <cell r="B104" t="str">
            <v xml:space="preserve">725W Hot Plug Redundant Power Supply </v>
          </cell>
          <cell r="C104" t="str">
            <v>ML350G4</v>
          </cell>
          <cell r="D104">
            <v>890000</v>
          </cell>
        </row>
        <row r="105">
          <cell r="A105" t="str">
            <v>356544-B21</v>
          </cell>
          <cell r="B105" t="str">
            <v>Hot Plug Redundant Power Supply</v>
          </cell>
          <cell r="C105" t="str">
            <v>ML370G4</v>
          </cell>
          <cell r="D105">
            <v>749000</v>
          </cell>
        </row>
        <row r="106">
          <cell r="A106" t="str">
            <v>293703-B21</v>
          </cell>
          <cell r="B106" t="str">
            <v>325W Hot Plug Redundant Power Supply (IEC Cord)</v>
          </cell>
          <cell r="C106" t="str">
            <v>DL360G3</v>
          </cell>
          <cell r="D106">
            <v>809000</v>
          </cell>
        </row>
        <row r="107">
          <cell r="A107" t="str">
            <v>313054-B21</v>
          </cell>
          <cell r="B107" t="str">
            <v>HotPlug AC Redundant Power Supply Module (IEC Cord)</v>
          </cell>
          <cell r="C107" t="str">
            <v>DL380G2, DL380G3, DL380G3 Packaged Cluster</v>
          </cell>
          <cell r="D107">
            <v>592000</v>
          </cell>
        </row>
        <row r="108">
          <cell r="A108" t="str">
            <v>283655-B21</v>
          </cell>
          <cell r="B108" t="str">
            <v>Hot Plug Redundant Power Supply Option Kit (Rack)</v>
          </cell>
          <cell r="C108" t="str">
            <v>ML350G3</v>
          </cell>
          <cell r="D108">
            <v>812000</v>
          </cell>
        </row>
        <row r="109">
          <cell r="A109" t="str">
            <v>225075-001</v>
          </cell>
          <cell r="B109" t="str">
            <v xml:space="preserve">Hot Plug Redundant Power Supply </v>
          </cell>
          <cell r="C109" t="str">
            <v>ML370G2, ML370G3</v>
          </cell>
          <cell r="D109">
            <v>767000</v>
          </cell>
        </row>
        <row r="111">
          <cell r="A111" t="str">
            <v>Floppy &amp; CD Options</v>
          </cell>
        </row>
        <row r="112">
          <cell r="A112" t="str">
            <v>354588-B21</v>
          </cell>
          <cell r="B112" t="str">
            <v>DL360G4 Floppy Driver W/BZL</v>
          </cell>
          <cell r="C112" t="str">
            <v>DL360G4</v>
          </cell>
          <cell r="D112">
            <v>350000</v>
          </cell>
        </row>
        <row r="113">
          <cell r="A113" t="str">
            <v>356963-B21</v>
          </cell>
          <cell r="B113" t="str">
            <v>CD-ROM Driver 24x CARBON 68PIN</v>
          </cell>
          <cell r="C113" t="str">
            <v>DL360G4</v>
          </cell>
          <cell r="D113">
            <v>450000</v>
          </cell>
        </row>
        <row r="114">
          <cell r="A114" t="str">
            <v>364507-B21</v>
          </cell>
          <cell r="B114" t="str">
            <v>DL380G4 Floppy Driver W/BRKTS</v>
          </cell>
          <cell r="C114" t="str">
            <v>DL380G4</v>
          </cell>
          <cell r="D114">
            <v>255000</v>
          </cell>
        </row>
        <row r="116">
          <cell r="A116" t="str">
            <v>Redundant Fan Kit</v>
          </cell>
        </row>
        <row r="117">
          <cell r="A117" t="str">
            <v>225073-B21</v>
          </cell>
          <cell r="B117" t="str">
            <v xml:space="preserve">Hot Plug Redundant Fan Kit </v>
          </cell>
          <cell r="C117" t="str">
            <v>ML370G2, ML370G3, ML370G4</v>
          </cell>
          <cell r="D117">
            <v>469000</v>
          </cell>
        </row>
        <row r="118">
          <cell r="A118" t="str">
            <v>293048-B21</v>
          </cell>
          <cell r="B118" t="str">
            <v xml:space="preserve">Hot Plug Redundant Fan Kit </v>
          </cell>
          <cell r="C118" t="str">
            <v>DL380G3/G4, DL380G3/G4 Packaged Cluster</v>
          </cell>
          <cell r="D118">
            <v>561000</v>
          </cell>
        </row>
        <row r="120">
          <cell r="A120" t="str">
            <v>Cable Options</v>
          </cell>
        </row>
        <row r="121">
          <cell r="A121" t="str">
            <v>364471-B21</v>
          </cell>
          <cell r="B121" t="str">
            <v>DL380G4 SCSI TERM BD CA ASSY</v>
          </cell>
          <cell r="C121" t="str">
            <v>DL380G4</v>
          </cell>
          <cell r="D121">
            <v>205000</v>
          </cell>
        </row>
        <row r="122">
          <cell r="A122" t="str">
            <v>338288-B21</v>
          </cell>
          <cell r="B122" t="str">
            <v>2nd Serial Port ML350G4</v>
          </cell>
          <cell r="C122" t="str">
            <v>ML350G4</v>
          </cell>
          <cell r="D122">
            <v>120000</v>
          </cell>
        </row>
        <row r="123">
          <cell r="A123" t="str">
            <v>273463-B21</v>
          </cell>
          <cell r="B123" t="str">
            <v>ProLiant ML330G2 SCSI Cable Kit</v>
          </cell>
          <cell r="C123" t="str">
            <v>ML330G2</v>
          </cell>
          <cell r="D123">
            <v>159000</v>
          </cell>
        </row>
        <row r="124">
          <cell r="A124" t="str">
            <v>159547-B22</v>
          </cell>
          <cell r="B124" t="str">
            <v>Internal to External SCSI Cable Option Kit</v>
          </cell>
          <cell r="C124" t="str">
            <v>ML330G2, ML350G2, ML350G3</v>
          </cell>
          <cell r="D124">
            <v>235000</v>
          </cell>
        </row>
        <row r="126">
          <cell r="A126" t="str">
            <v>Rack Conversion Kit</v>
          </cell>
        </row>
        <row r="127">
          <cell r="A127" t="str">
            <v>358350-B21</v>
          </cell>
          <cell r="B127" t="str">
            <v>ML350G4 Tower to Rack Conversion Kit</v>
          </cell>
          <cell r="C127" t="str">
            <v>ML350G4</v>
          </cell>
          <cell r="D127">
            <v>1050000</v>
          </cell>
        </row>
        <row r="128">
          <cell r="A128" t="str">
            <v>356545-B21</v>
          </cell>
          <cell r="B128" t="str">
            <v>ML370G4 Tower to Rack Conversion Kit</v>
          </cell>
          <cell r="C128" t="str">
            <v>ML370G4</v>
          </cell>
          <cell r="D128">
            <v>1150000</v>
          </cell>
        </row>
        <row r="129">
          <cell r="A129" t="str">
            <v>238547-B22</v>
          </cell>
          <cell r="B129" t="str">
            <v>ML330 Tower to Rack Enabling Kit</v>
          </cell>
          <cell r="C129" t="str">
            <v>ML330G2, ML330G3</v>
          </cell>
          <cell r="D129">
            <v>1250000</v>
          </cell>
        </row>
        <row r="130">
          <cell r="A130" t="str">
            <v>290683-B22</v>
          </cell>
          <cell r="B130" t="str">
            <v>ML350 G3 Tower to Rack Conversion Kit</v>
          </cell>
          <cell r="C130" t="str">
            <v>ML350G3</v>
          </cell>
          <cell r="D130">
            <v>975000</v>
          </cell>
        </row>
        <row r="131">
          <cell r="A131" t="str">
            <v>225074-B22</v>
          </cell>
          <cell r="B131" t="str">
            <v>ML370 G3 Tower to Rack Conversion Kit</v>
          </cell>
          <cell r="C131" t="str">
            <v>ML370G2, ML370G3</v>
          </cell>
          <cell r="D131">
            <v>985000</v>
          </cell>
        </row>
        <row r="132">
          <cell r="A132" t="str">
            <v>371482-B21</v>
          </cell>
          <cell r="B132" t="str">
            <v>Rnd/SqrHole Shpng Kt 350/70/80 ALL</v>
          </cell>
          <cell r="C132" t="str">
            <v>ML350G4, ML370G4, DL380G4</v>
          </cell>
          <cell r="D132">
            <v>75400</v>
          </cell>
          <cell r="E132" t="str">
            <v xml:space="preserve">New </v>
          </cell>
        </row>
        <row r="134">
          <cell r="A134" t="str">
            <v>Rack Options</v>
          </cell>
        </row>
        <row r="135">
          <cell r="A135" t="str">
            <v>365403-B21</v>
          </cell>
          <cell r="B135" t="str">
            <v>1U Cable Management Arm DL360G4</v>
          </cell>
          <cell r="C135" t="str">
            <v>DL360G4</v>
          </cell>
          <cell r="D135">
            <v>456000</v>
          </cell>
        </row>
        <row r="136">
          <cell r="A136" t="str">
            <v>233274-B21</v>
          </cell>
          <cell r="B136" t="str">
            <v>DL360G2 Sliding Rail Option Kit</v>
          </cell>
          <cell r="C136" t="str">
            <v>DL360G2</v>
          </cell>
          <cell r="D136">
            <v>775000</v>
          </cell>
        </row>
        <row r="137">
          <cell r="A137" t="str">
            <v>303341-B21</v>
          </cell>
          <cell r="B137" t="str">
            <v>DL360G3 Universal Sliding Rail Kit</v>
          </cell>
          <cell r="C137" t="str">
            <v>DL360G3</v>
          </cell>
          <cell r="D137">
            <v>607000</v>
          </cell>
        </row>
        <row r="138">
          <cell r="A138" t="str">
            <v>251243-B21</v>
          </cell>
          <cell r="B138" t="str">
            <v>DL360 Telco Rack Option Kit</v>
          </cell>
          <cell r="C138" t="str">
            <v>DL360G2, DL360G3</v>
          </cell>
          <cell r="D138">
            <v>557000</v>
          </cell>
        </row>
        <row r="139">
          <cell r="A139" t="str">
            <v>231121-B21</v>
          </cell>
          <cell r="B139" t="str">
            <v>ML370 Telco Rail Kit</v>
          </cell>
          <cell r="C139" t="str">
            <v>ML370G2, ML370G3</v>
          </cell>
          <cell r="D139">
            <v>776000</v>
          </cell>
        </row>
        <row r="140">
          <cell r="A140" t="str">
            <v>231122-B21</v>
          </cell>
          <cell r="B140" t="str">
            <v>ML370 3rd Party Rail Kit</v>
          </cell>
          <cell r="C140" t="str">
            <v>ML370G2, ML370G3</v>
          </cell>
          <cell r="D140">
            <v>314000</v>
          </cell>
        </row>
        <row r="141">
          <cell r="A141" t="str">
            <v>228892-B21</v>
          </cell>
          <cell r="B141" t="str">
            <v>DL380G2 Telco Rail Kit</v>
          </cell>
          <cell r="C141" t="str">
            <v>DL380G2, DL380G2 Packaged  Cluster</v>
          </cell>
          <cell r="D141">
            <v>557000</v>
          </cell>
        </row>
        <row r="142">
          <cell r="A142" t="str">
            <v>228894-B21</v>
          </cell>
          <cell r="B142" t="str">
            <v>DL380G2 3rd Party Rail Kit</v>
          </cell>
          <cell r="C142" t="str">
            <v>DL380G2, DL380G2 Packaged  Cluster</v>
          </cell>
          <cell r="D142">
            <v>557000</v>
          </cell>
        </row>
        <row r="143">
          <cell r="A143" t="str">
            <v>293052-B21</v>
          </cell>
          <cell r="B143" t="str">
            <v>Round Hole Rack Cabinet Rail Kit</v>
          </cell>
          <cell r="C143" t="str">
            <v>DL380G3, DL380G3 Packaged Cluster</v>
          </cell>
          <cell r="D143">
            <v>555000</v>
          </cell>
        </row>
        <row r="144">
          <cell r="A144" t="str">
            <v>313877-B21</v>
          </cell>
          <cell r="B144" t="str">
            <v>M-Series Rack Rail Kit ALL</v>
          </cell>
          <cell r="C144" t="str">
            <v>DL380G3 Packaged Cluster, Smart Array Cluster Storage</v>
          </cell>
          <cell r="D144">
            <v>738000</v>
          </cell>
        </row>
        <row r="146">
          <cell r="A146" t="str">
            <v>PCI-E Options</v>
          </cell>
        </row>
        <row r="147">
          <cell r="A147" t="str">
            <v>354589-B21</v>
          </cell>
          <cell r="B147" t="str">
            <v>ProLiant PCI-E Riser DL360G4</v>
          </cell>
          <cell r="C147" t="str">
            <v>DL360G4</v>
          </cell>
          <cell r="D147">
            <v>230000</v>
          </cell>
        </row>
        <row r="148">
          <cell r="A148" t="str">
            <v>354675-B21</v>
          </cell>
          <cell r="B148" t="str">
            <v>ProLiant PCI-E Riser DL380G4</v>
          </cell>
          <cell r="C148" t="str">
            <v>DL380G4</v>
          </cell>
          <cell r="D148">
            <v>1020000</v>
          </cell>
        </row>
        <row r="149">
          <cell r="A149" t="str">
            <v>354676-B21</v>
          </cell>
          <cell r="B149" t="str">
            <v>ProLiant HP PCI Riser DL380G4</v>
          </cell>
          <cell r="C149" t="str">
            <v>DL380G4</v>
          </cell>
          <cell r="D149">
            <v>1530000</v>
          </cell>
        </row>
        <row r="151">
          <cell r="A151" t="str">
            <v>ProLiant 500/700 Series Option</v>
          </cell>
        </row>
        <row r="153">
          <cell r="A153" t="str">
            <v>500/700 Series Processor Options</v>
          </cell>
        </row>
        <row r="154">
          <cell r="A154" t="str">
            <v>Processor Options - Xeon</v>
          </cell>
        </row>
        <row r="155">
          <cell r="A155" t="str">
            <v>191224-B21</v>
          </cell>
          <cell r="B155" t="str">
            <v>Xeon 2.40GHz-512KB Processor Option Kit</v>
          </cell>
          <cell r="C155" t="str">
            <v>ML530G2</v>
          </cell>
          <cell r="D155">
            <v>1854000</v>
          </cell>
        </row>
        <row r="156">
          <cell r="A156" t="str">
            <v>306504-B21</v>
          </cell>
          <cell r="B156" t="str">
            <v>Xeon 2.80GHz-512KB Processor Option Kit</v>
          </cell>
          <cell r="C156" t="str">
            <v>ML530G2</v>
          </cell>
          <cell r="D156">
            <v>2283000</v>
          </cell>
        </row>
        <row r="157">
          <cell r="A157" t="str">
            <v>316898-B21</v>
          </cell>
          <cell r="B157" t="str">
            <v>Xeon 3.0 GHz/512 KB Processor Option Kit</v>
          </cell>
          <cell r="C157" t="str">
            <v>ML530G2</v>
          </cell>
          <cell r="D157">
            <v>3430000</v>
          </cell>
        </row>
        <row r="158">
          <cell r="A158" t="str">
            <v>226775-B21</v>
          </cell>
          <cell r="B158" t="str">
            <v>Xeon MP X1400-512KB Processor Option Kit</v>
          </cell>
          <cell r="C158" t="str">
            <v>ML570G2, DL580G2</v>
          </cell>
          <cell r="D158">
            <v>6580000</v>
          </cell>
        </row>
        <row r="159">
          <cell r="A159" t="str">
            <v>191220-B21</v>
          </cell>
          <cell r="B159" t="str">
            <v>Xeon MP X1500-1MB Processor Option Kit</v>
          </cell>
          <cell r="C159" t="str">
            <v>ML570G2, DL580G2</v>
          </cell>
          <cell r="D159">
            <v>5590000</v>
          </cell>
        </row>
        <row r="160">
          <cell r="A160" t="str">
            <v>226776-B21</v>
          </cell>
          <cell r="B160" t="str">
            <v>Xeon MP X1600-1MB Processor Option Kit</v>
          </cell>
          <cell r="C160" t="str">
            <v>DL580G2</v>
          </cell>
          <cell r="D160">
            <v>16880000</v>
          </cell>
        </row>
        <row r="161">
          <cell r="A161" t="str">
            <v>307276-B21</v>
          </cell>
          <cell r="B161" t="str">
            <v>Xeon MP X2000-2MB Processor Option Kit</v>
          </cell>
          <cell r="C161" t="str">
            <v>ML570G2, DL580G2</v>
          </cell>
          <cell r="D161">
            <v>16638000</v>
          </cell>
        </row>
        <row r="162">
          <cell r="A162" t="str">
            <v>325253-B21</v>
          </cell>
          <cell r="B162" t="str">
            <v>Xeon MP X2500-1MB Processor Option Kit</v>
          </cell>
          <cell r="C162" t="str">
            <v>ML570G2, DL580G2</v>
          </cell>
          <cell r="D162">
            <v>14165000</v>
          </cell>
        </row>
        <row r="163">
          <cell r="A163" t="str">
            <v>345322-B21</v>
          </cell>
          <cell r="B163" t="str">
            <v>Xeon MP X2700-2MB Processor Option Kit</v>
          </cell>
          <cell r="C163" t="str">
            <v>ML570G2, DL580G2</v>
          </cell>
          <cell r="D163">
            <v>15270000</v>
          </cell>
        </row>
        <row r="164">
          <cell r="A164" t="str">
            <v>325254-B21</v>
          </cell>
          <cell r="B164" t="str">
            <v>Xeon MP X2800-2MB Processor Option Kit</v>
          </cell>
          <cell r="C164" t="str">
            <v>ML570G2, DL580G2</v>
          </cell>
          <cell r="D164">
            <v>25916000</v>
          </cell>
        </row>
        <row r="165">
          <cell r="A165" t="str">
            <v>345323-B21</v>
          </cell>
          <cell r="B165" t="str">
            <v xml:space="preserve">Xeon MP X3000-4M Processor Option Kit </v>
          </cell>
          <cell r="C165" t="str">
            <v>ML570G2, DL580G2</v>
          </cell>
          <cell r="D165">
            <v>27250000</v>
          </cell>
        </row>
        <row r="166">
          <cell r="A166" t="str">
            <v>270763-B21</v>
          </cell>
          <cell r="B166" t="str">
            <v>Xeon MP X1500-1MB Processor Option Kit</v>
          </cell>
          <cell r="C166" t="str">
            <v>DL560</v>
          </cell>
          <cell r="D166">
            <v>5141000</v>
          </cell>
        </row>
        <row r="167">
          <cell r="A167" t="str">
            <v>331002-B21</v>
          </cell>
          <cell r="B167" t="str">
            <v xml:space="preserve">Xeon MP X2000-1MB Processor Option Kit </v>
          </cell>
          <cell r="C167" t="str">
            <v>DL560</v>
          </cell>
          <cell r="D167">
            <v>6230000</v>
          </cell>
        </row>
        <row r="168">
          <cell r="A168" t="str">
            <v>270765-B21</v>
          </cell>
          <cell r="B168" t="str">
            <v>Xeon MP X2000-2MB Processor Option Kit</v>
          </cell>
          <cell r="C168" t="str">
            <v>DL560</v>
          </cell>
          <cell r="D168">
            <v>17244000</v>
          </cell>
        </row>
        <row r="169">
          <cell r="A169" t="str">
            <v>346988-B21</v>
          </cell>
          <cell r="B169" t="str">
            <v xml:space="preserve">Xeon MP 2.2GHz/2M Processor Option Kit </v>
          </cell>
          <cell r="C169" t="str">
            <v>DL560</v>
          </cell>
          <cell r="D169">
            <v>10419000</v>
          </cell>
        </row>
        <row r="170">
          <cell r="A170" t="str">
            <v>331003-B21</v>
          </cell>
          <cell r="B170" t="str">
            <v>Xeon MP X2500-1MB Processor Option Kit</v>
          </cell>
          <cell r="C170" t="str">
            <v>DL560</v>
          </cell>
          <cell r="D170">
            <v>13100000</v>
          </cell>
        </row>
        <row r="171">
          <cell r="A171" t="str">
            <v>346989-B21</v>
          </cell>
          <cell r="B171" t="str">
            <v>Xeon MP X2700-2MB Processor Option Kit</v>
          </cell>
          <cell r="C171" t="str">
            <v>DL560</v>
          </cell>
          <cell r="D171">
            <v>14540000</v>
          </cell>
        </row>
        <row r="172">
          <cell r="A172" t="str">
            <v>331004-B21</v>
          </cell>
          <cell r="B172" t="str">
            <v>Xeon MP X2800-2MB Processor Option Kit</v>
          </cell>
          <cell r="C172" t="str">
            <v>DL560</v>
          </cell>
          <cell r="D172">
            <v>26767000</v>
          </cell>
        </row>
        <row r="173">
          <cell r="A173" t="str">
            <v>346990-B21</v>
          </cell>
          <cell r="B173" t="str">
            <v xml:space="preserve">Xeon MP 3.0GHz/4M Processor Option Kit  </v>
          </cell>
          <cell r="C173" t="str">
            <v>DL560</v>
          </cell>
          <cell r="D173">
            <v>23830000</v>
          </cell>
        </row>
        <row r="174">
          <cell r="A174" t="str">
            <v>167444-B21</v>
          </cell>
          <cell r="B174" t="str">
            <v xml:space="preserve">Xeon 700-1MB Processor Option Kit </v>
          </cell>
          <cell r="C174" t="str">
            <v>PL8000, PL8500, ML750, DL760</v>
          </cell>
          <cell r="D174">
            <v>7605000</v>
          </cell>
        </row>
        <row r="175">
          <cell r="A175" t="str">
            <v>177666-B21</v>
          </cell>
          <cell r="B175" t="str">
            <v>Xeon 900-2MB Processor Option Kit</v>
          </cell>
          <cell r="C175" t="str">
            <v>ML750, DL760</v>
          </cell>
          <cell r="D175">
            <v>23150000</v>
          </cell>
        </row>
        <row r="176">
          <cell r="A176" t="str">
            <v>287519-B21</v>
          </cell>
          <cell r="B176" t="str">
            <v>Xeon MP 1.5GHz-1MB Processor Option Kit (4P)</v>
          </cell>
          <cell r="C176" t="str">
            <v>DL740, DL760G2</v>
          </cell>
          <cell r="D176">
            <v>39151000</v>
          </cell>
        </row>
        <row r="177">
          <cell r="A177" t="str">
            <v>287520-B21</v>
          </cell>
          <cell r="B177" t="str">
            <v>Xeon MP 2.0GHz -2MB Processor Option Kit (4P)</v>
          </cell>
          <cell r="C177" t="str">
            <v>DL740, DL760G2</v>
          </cell>
          <cell r="D177">
            <v>98600000</v>
          </cell>
        </row>
        <row r="178">
          <cell r="A178" t="str">
            <v>339072-B21</v>
          </cell>
          <cell r="B178" t="str">
            <v>Xeon MP 2.5GHz-1MB Processor Option Kit (4P)</v>
          </cell>
          <cell r="C178" t="str">
            <v>DL740, DL760G2</v>
          </cell>
          <cell r="D178">
            <v>59500000</v>
          </cell>
        </row>
        <row r="179">
          <cell r="A179" t="str">
            <v>334037-B21</v>
          </cell>
          <cell r="B179" t="str">
            <v>Xeon MP 2.8GHz-2MB Processor Option Kit(4P)</v>
          </cell>
          <cell r="C179" t="str">
            <v>DL740, DL760G2</v>
          </cell>
          <cell r="D179">
            <v>110018000</v>
          </cell>
        </row>
        <row r="180">
          <cell r="A180" t="str">
            <v>351052-B21</v>
          </cell>
          <cell r="B180" t="str">
            <v>Xeon MP 2.2GHz-2MB Processor Option Kit(4P)</v>
          </cell>
          <cell r="C180" t="str">
            <v>DL740, DL760G2</v>
          </cell>
          <cell r="D180">
            <v>100350000</v>
          </cell>
        </row>
        <row r="181">
          <cell r="A181" t="str">
            <v>351051-B21</v>
          </cell>
          <cell r="B181" t="str">
            <v>Xeon MP 2.7GHz-2MB Processor Option Kit(4P)</v>
          </cell>
          <cell r="C181" t="str">
            <v>DL740, DL760G2</v>
          </cell>
          <cell r="D181">
            <v>105000000</v>
          </cell>
        </row>
        <row r="182">
          <cell r="A182" t="str">
            <v>351050-B21</v>
          </cell>
          <cell r="B182" t="str">
            <v>Xeon MP 3.0GHz-4MB Processor Option Kit(4P)</v>
          </cell>
          <cell r="C182" t="str">
            <v>DL740, DL760G2</v>
          </cell>
          <cell r="D182">
            <v>124500000</v>
          </cell>
        </row>
        <row r="184">
          <cell r="A184" t="str">
            <v>Processor Options - Opteron</v>
          </cell>
        </row>
        <row r="185">
          <cell r="A185" t="str">
            <v>359706-B21</v>
          </cell>
          <cell r="B185" t="str">
            <v>O842 1.6/800-1M DL585 ALL</v>
          </cell>
          <cell r="C185" t="str">
            <v>DL585</v>
          </cell>
          <cell r="D185">
            <v>7276000</v>
          </cell>
        </row>
        <row r="186">
          <cell r="A186" t="str">
            <v>359707-B21</v>
          </cell>
          <cell r="B186" t="str">
            <v>O844 1.8/800-1M DL585 ALL</v>
          </cell>
          <cell r="C186" t="str">
            <v>DL585</v>
          </cell>
          <cell r="D186">
            <v>8273000</v>
          </cell>
        </row>
        <row r="187">
          <cell r="A187" t="str">
            <v>359708-B21</v>
          </cell>
          <cell r="B187" t="str">
            <v>O848 2.2/800-1M DL585 ALL</v>
          </cell>
          <cell r="C187" t="str">
            <v>DL585</v>
          </cell>
          <cell r="D187">
            <v>13408000</v>
          </cell>
        </row>
        <row r="188">
          <cell r="A188" t="str">
            <v>366725-B21</v>
          </cell>
          <cell r="B188" t="str">
            <v>O850 2.4/800-1M DL585 ALL</v>
          </cell>
          <cell r="C188" t="str">
            <v>DL585</v>
          </cell>
          <cell r="D188">
            <v>16439000</v>
          </cell>
        </row>
        <row r="190">
          <cell r="A190" t="str">
            <v>500/700 Series Memory Options</v>
          </cell>
        </row>
        <row r="191">
          <cell r="A191" t="str">
            <v>Registered Synchronous Dimm</v>
          </cell>
        </row>
        <row r="192">
          <cell r="A192" t="str">
            <v>128279-B21</v>
          </cell>
          <cell r="B192" t="str">
            <v>512MB Registered SDRAM DIMM - 133MHz</v>
          </cell>
          <cell r="C192" t="str">
            <v>ML530, ML370, ML350, ML350G2, ML330, ML330G2, DL380, DL360, DL320, BL e-Class</v>
          </cell>
          <cell r="D192">
            <v>955000</v>
          </cell>
        </row>
        <row r="193">
          <cell r="A193" t="str">
            <v>DDR Memory Kits</v>
          </cell>
        </row>
        <row r="194">
          <cell r="A194" t="str">
            <v>371047-B21</v>
          </cell>
          <cell r="B194" t="str">
            <v>1GB PC2700 (2 x 512MB)</v>
          </cell>
          <cell r="C194" t="str">
            <v>DL585 (2.4GHz)</v>
          </cell>
          <cell r="D194">
            <v>2210000</v>
          </cell>
        </row>
        <row r="195">
          <cell r="A195" t="str">
            <v>371048-B21</v>
          </cell>
          <cell r="B195" t="str">
            <v xml:space="preserve">2GB PC2700 (2 x 1GB) </v>
          </cell>
          <cell r="C195" t="str">
            <v>DL585 (2.4GHz)</v>
          </cell>
          <cell r="D195">
            <v>4530000</v>
          </cell>
        </row>
        <row r="196">
          <cell r="A196" t="str">
            <v xml:space="preserve">371049-B21 </v>
          </cell>
          <cell r="B196" t="str">
            <v xml:space="preserve">4GB PC2700 (2 x 2GB)   </v>
          </cell>
          <cell r="C196" t="str">
            <v>DL585 (2.4GHz)</v>
          </cell>
          <cell r="D196">
            <v>10705000</v>
          </cell>
        </row>
        <row r="197">
          <cell r="A197" t="str">
            <v>300678-B21</v>
          </cell>
          <cell r="B197" t="str">
            <v>512MB of Advanced ECC PC2100 DDR SDRAM DIMM Memory Kit (2 x 256 MB)</v>
          </cell>
          <cell r="C197" t="str">
            <v>DL560, DL360G3, ML370G3, DL380G3</v>
          </cell>
          <cell r="D197">
            <v>1330000</v>
          </cell>
        </row>
        <row r="198">
          <cell r="A198" t="str">
            <v>300679-B21</v>
          </cell>
          <cell r="B198" t="str">
            <v>1GB of Advanced ECC PC2100 DDR SDRAM DIMM Memory Kit (2 x 512 MB)</v>
          </cell>
          <cell r="C198" t="str">
            <v>DL585, DL560, DL360G3, ML370G3, DL380G3</v>
          </cell>
          <cell r="D198">
            <v>2210000</v>
          </cell>
        </row>
        <row r="199">
          <cell r="A199" t="str">
            <v>300680-B21</v>
          </cell>
          <cell r="B199" t="str">
            <v>2GB of Advanced ECC PC2100 DDR SDRAM DIMM Memory Kit (2 x 1GB)</v>
          </cell>
          <cell r="C199" t="str">
            <v>DL585, DL560, DL360G3, ML370G3, DL380G3</v>
          </cell>
          <cell r="D199">
            <v>4530000</v>
          </cell>
        </row>
        <row r="200">
          <cell r="A200" t="str">
            <v>300682-B21</v>
          </cell>
          <cell r="B200" t="str">
            <v>4GB of Advanced ECC PC2100 DDR SDRAM DIMM Memory Kit (2 x 2GB)</v>
          </cell>
          <cell r="C200" t="str">
            <v>DL585, DL560, DL360G3, ML370G3</v>
          </cell>
          <cell r="D200">
            <v>10705000</v>
          </cell>
        </row>
        <row r="201">
          <cell r="A201" t="str">
            <v>187418-B21</v>
          </cell>
          <cell r="B201" t="str">
            <v>512MB PC1600 ECC SDRAM Memory Kit (2x256MB)</v>
          </cell>
          <cell r="C201" t="str">
            <v>ML530G2, ML570G2</v>
          </cell>
          <cell r="D201">
            <v>1270000</v>
          </cell>
        </row>
        <row r="202">
          <cell r="A202" t="str">
            <v>187419-B21</v>
          </cell>
          <cell r="B202" t="str">
            <v>1GB  PC1600 ECC SDRAM Memory Kit (2x512 MB)</v>
          </cell>
          <cell r="C202" t="str">
            <v>ML530G2, ML570G2</v>
          </cell>
          <cell r="D202">
            <v>1736000</v>
          </cell>
        </row>
        <row r="203">
          <cell r="A203" t="str">
            <v>187420-B21</v>
          </cell>
          <cell r="B203" t="str">
            <v>2GB  PC1600 ECC SDRAM Memory Kit (2x1GB)</v>
          </cell>
          <cell r="C203" t="str">
            <v>ML530G2, ML570G2</v>
          </cell>
          <cell r="D203">
            <v>3967000</v>
          </cell>
        </row>
        <row r="204">
          <cell r="A204" t="str">
            <v>187421-B21</v>
          </cell>
          <cell r="B204" t="str">
            <v>4GB  PC1600 ECC SDRAM Memory Kit (2x2GB)</v>
          </cell>
          <cell r="C204" t="str">
            <v>ML530G2, ML570G2</v>
          </cell>
          <cell r="D204">
            <v>11237000</v>
          </cell>
        </row>
        <row r="205">
          <cell r="A205" t="str">
            <v>202170-B21</v>
          </cell>
          <cell r="B205" t="str">
            <v>1GB  PC1600 Registered ECC SDRAM Memory Kit (4x256MB)</v>
          </cell>
          <cell r="C205" t="str">
            <v>DL580G2</v>
          </cell>
          <cell r="D205">
            <v>2454000</v>
          </cell>
        </row>
        <row r="206">
          <cell r="A206" t="str">
            <v>202171-B21</v>
          </cell>
          <cell r="B206" t="str">
            <v>2GB  PC1600 Registered ECC SDRAM Memory Kit (4x512MB)</v>
          </cell>
          <cell r="C206" t="str">
            <v>DL580G2</v>
          </cell>
          <cell r="D206">
            <v>3424000</v>
          </cell>
        </row>
        <row r="207">
          <cell r="A207" t="str">
            <v>202172-B21</v>
          </cell>
          <cell r="B207" t="str">
            <v>4GB  PC1600 Registered ECC SDRAM Memory Kit (4x1GB)</v>
          </cell>
          <cell r="C207" t="str">
            <v>DL580G2</v>
          </cell>
          <cell r="D207">
            <v>7054000</v>
          </cell>
        </row>
        <row r="208">
          <cell r="A208" t="str">
            <v>202173-B21</v>
          </cell>
          <cell r="B208" t="str">
            <v>8GB  PC1600 Registered ECC SDRAM Memory Kit (4x2GB)</v>
          </cell>
          <cell r="C208" t="str">
            <v>DL580G2</v>
          </cell>
          <cell r="D208">
            <v>22474000</v>
          </cell>
        </row>
        <row r="209">
          <cell r="A209" t="str">
            <v>203320-B21</v>
          </cell>
          <cell r="B209" t="str">
            <v>Hot Plug Memory Expansion Board</v>
          </cell>
          <cell r="C209" t="str">
            <v>DL580G2</v>
          </cell>
          <cell r="D209">
            <v>1696000</v>
          </cell>
        </row>
        <row r="210">
          <cell r="B210" t="str">
            <v>* DL580 G2 (Hot Plug Mirrored Memory, Dual-Board Online Spare Memory 구현시 필요)</v>
          </cell>
          <cell r="D210" t="e">
            <v>#N/A</v>
          </cell>
        </row>
        <row r="211">
          <cell r="A211" t="str">
            <v>236844-B21</v>
          </cell>
          <cell r="B211" t="str">
            <v>Hot Plug Memory Expansion Board</v>
          </cell>
          <cell r="C211" t="str">
            <v>ML570G2</v>
          </cell>
          <cell r="D211">
            <v>1696000</v>
          </cell>
        </row>
        <row r="212">
          <cell r="B212" t="str">
            <v>* 2GB DIMM을 사용하여 16GB Memory 구성할 때 필요</v>
          </cell>
          <cell r="D212" t="e">
            <v>#N/A</v>
          </cell>
        </row>
        <row r="213">
          <cell r="A213" t="str">
            <v>Memory 2XDIMM SDRAM</v>
          </cell>
        </row>
        <row r="214">
          <cell r="A214" t="str">
            <v>328808-B21</v>
          </cell>
          <cell r="B214" t="str">
            <v>1GB Registered SDRAM (2x512MB)</v>
          </cell>
          <cell r="C214" t="str">
            <v>PL8000, PL8500, ML750, DL760</v>
          </cell>
          <cell r="D214">
            <v>4164000</v>
          </cell>
        </row>
        <row r="215">
          <cell r="A215" t="str">
            <v>328809-B21</v>
          </cell>
          <cell r="B215" t="str">
            <v>2GB Registered SDRAM 100MHz (2x1024MB)</v>
          </cell>
          <cell r="C215" t="str">
            <v>PL8000, PL8500, ML750, DL760</v>
          </cell>
          <cell r="D215">
            <v>7141000</v>
          </cell>
        </row>
        <row r="216">
          <cell r="A216" t="str">
            <v>236853-B21</v>
          </cell>
          <cell r="B216" t="str">
            <v>512MB 133MHz ECC SDRAM Memory Option Kit (1x512MB)</v>
          </cell>
          <cell r="C216" t="str">
            <v>DL740, DL760G2</v>
          </cell>
          <cell r="D216">
            <v>1351000</v>
          </cell>
        </row>
        <row r="217">
          <cell r="A217" t="str">
            <v>236854-B21</v>
          </cell>
          <cell r="B217" t="str">
            <v>1GB 133MHz ECC SDRAM Memory Option Kit (1x1024MB)</v>
          </cell>
          <cell r="C217" t="str">
            <v>DL740, DL760G2</v>
          </cell>
          <cell r="D217">
            <v>2981000</v>
          </cell>
        </row>
        <row r="218">
          <cell r="A218" t="str">
            <v>317093-B21</v>
          </cell>
          <cell r="B218" t="str">
            <v>2GB 133MHz ECC SDRAM Memory Option Kit (1x2048MB)</v>
          </cell>
          <cell r="C218" t="str">
            <v>DL740, DL760G2</v>
          </cell>
          <cell r="D218">
            <v>14225000</v>
          </cell>
        </row>
        <row r="219">
          <cell r="A219" t="str">
            <v>Memory 4XDIMM SDRAM</v>
          </cell>
        </row>
        <row r="220">
          <cell r="A220" t="str">
            <v>189081-B21</v>
          </cell>
          <cell r="B220" t="str">
            <v>1GB Registered SDRAM 100MHz DIMM KIT (4x256MB)</v>
          </cell>
          <cell r="C220" t="str">
            <v>ML570, DL580</v>
          </cell>
          <cell r="D220">
            <v>2099000</v>
          </cell>
        </row>
        <row r="221">
          <cell r="A221" t="str">
            <v>189082-B21</v>
          </cell>
          <cell r="B221" t="str">
            <v>2GB Registered SDRAM 100MHz DIMM KIT (4x512MB)</v>
          </cell>
          <cell r="C221" t="str">
            <v>ML570, DL580</v>
          </cell>
          <cell r="D221">
            <v>3978000</v>
          </cell>
        </row>
        <row r="222">
          <cell r="A222" t="str">
            <v>189083-B21</v>
          </cell>
          <cell r="B222" t="str">
            <v>4GB Registered SDRAM 100MHz DIMM KIT (4x1024MB)</v>
          </cell>
          <cell r="C222" t="str">
            <v>ML570, DL580</v>
          </cell>
          <cell r="D222">
            <v>10069000</v>
          </cell>
        </row>
        <row r="224">
          <cell r="A224" t="str">
            <v>500/700 Series Unique Options</v>
          </cell>
        </row>
        <row r="225">
          <cell r="A225" t="str">
            <v>Redundant Fan Kits</v>
          </cell>
        </row>
        <row r="226">
          <cell r="A226" t="str">
            <v>128284-B21</v>
          </cell>
          <cell r="B226" t="str">
            <v xml:space="preserve">Hot Plug Redundant Fan Kit </v>
          </cell>
          <cell r="C226" t="str">
            <v>ML530, ML530G2, ML570, ML570G2</v>
          </cell>
          <cell r="D226">
            <v>484000</v>
          </cell>
        </row>
        <row r="227">
          <cell r="A227" t="str">
            <v>288635-B21</v>
          </cell>
          <cell r="B227" t="str">
            <v xml:space="preserve">Hot Plug Redundant Fan Kit </v>
          </cell>
          <cell r="C227" t="str">
            <v>DL560</v>
          </cell>
          <cell r="D227">
            <v>432000</v>
          </cell>
        </row>
        <row r="229">
          <cell r="A229" t="str">
            <v>Drive cage</v>
          </cell>
        </row>
        <row r="230">
          <cell r="A230" t="str">
            <v>244058-B21</v>
          </cell>
          <cell r="B230" t="str">
            <v>Wide Ultra2/Ultra3 Internal Two-Bay Hot Plug SCSI Drive Cage (with fan)</v>
          </cell>
          <cell r="C230" t="str">
            <v>ML530 G2, ML570, ML570G2</v>
          </cell>
          <cell r="D230">
            <v>1073000</v>
          </cell>
        </row>
        <row r="232">
          <cell r="A232" t="str">
            <v>Fault Management Options</v>
          </cell>
        </row>
        <row r="233">
          <cell r="A233" t="str">
            <v>212693-B21</v>
          </cell>
          <cell r="B233" t="str">
            <v>Integrated Smart Array Bypass Kit (long cable)</v>
          </cell>
          <cell r="C233" t="str">
            <v xml:space="preserve"> PL8500</v>
          </cell>
        </row>
        <row r="234">
          <cell r="B234" t="str">
            <v>* Required when the customer chooses to install the Smart Array 5300 Controller in a 64-bit/66MHz PCI slot</v>
          </cell>
        </row>
        <row r="235">
          <cell r="A235" t="str">
            <v>Power Options</v>
          </cell>
        </row>
        <row r="236">
          <cell r="A236" t="str">
            <v>401231-B31</v>
          </cell>
          <cell r="B236" t="str">
            <v>1150/500 Watt Redundant Power Supply</v>
          </cell>
          <cell r="C236" t="str">
            <v>PL8000, PL8500, ML750, DL760</v>
          </cell>
        </row>
        <row r="237">
          <cell r="B237" t="str">
            <v>* 1150W @ 220V, 500W @ 110V</v>
          </cell>
        </row>
        <row r="238">
          <cell r="A238" t="str">
            <v>236845-001</v>
          </cell>
          <cell r="B238" t="str">
            <v>Hot Plug Redundant Power Supply</v>
          </cell>
          <cell r="C238" t="str">
            <v>ML530G2, ML570G2</v>
          </cell>
          <cell r="D238">
            <v>847000</v>
          </cell>
        </row>
        <row r="239">
          <cell r="A239" t="str">
            <v>267555-B21</v>
          </cell>
          <cell r="B239" t="str">
            <v>Hot Plug Redundant Power Supply</v>
          </cell>
          <cell r="C239" t="str">
            <v>DL560</v>
          </cell>
          <cell r="D239">
            <v>722000</v>
          </cell>
        </row>
        <row r="240">
          <cell r="A240" t="str">
            <v>278535-001</v>
          </cell>
          <cell r="B240" t="str">
            <v>Hot Plug Redundant Power Supply</v>
          </cell>
          <cell r="C240" t="str">
            <v>DL580G2</v>
          </cell>
          <cell r="D240">
            <v>989000</v>
          </cell>
        </row>
        <row r="241">
          <cell r="A241" t="str">
            <v xml:space="preserve">Rack Options </v>
          </cell>
        </row>
        <row r="242">
          <cell r="A242" t="str">
            <v>274739-B21</v>
          </cell>
          <cell r="B242" t="str">
            <v>Rack Option Kit: round/threaded hole racks</v>
          </cell>
          <cell r="C242" t="str">
            <v>ML530G2</v>
          </cell>
          <cell r="D242">
            <v>307000</v>
          </cell>
        </row>
        <row r="243">
          <cell r="A243" t="str">
            <v>287528-B21</v>
          </cell>
          <cell r="B243" t="str">
            <v>DL580G2 Third Party Racking Kit</v>
          </cell>
          <cell r="C243" t="str">
            <v>DL580G2</v>
          </cell>
          <cell r="D243">
            <v>267000</v>
          </cell>
        </row>
        <row r="244">
          <cell r="A244" t="str">
            <v>289294-B21</v>
          </cell>
          <cell r="B244" t="str">
            <v>DL580G2 Folding Cable Management Arm</v>
          </cell>
          <cell r="C244" t="str">
            <v>DL580G2</v>
          </cell>
          <cell r="D244">
            <v>354000</v>
          </cell>
        </row>
        <row r="245">
          <cell r="A245" t="str">
            <v>288874-B21</v>
          </cell>
          <cell r="B245" t="str">
            <v>DL580G2 Cable Assembly, SCSI, Ultra3, LVDS</v>
          </cell>
          <cell r="C245" t="str">
            <v>DL580G2</v>
          </cell>
          <cell r="D245">
            <v>136000</v>
          </cell>
        </row>
        <row r="246">
          <cell r="A246" t="str">
            <v>291034-B21</v>
          </cell>
          <cell r="B246" t="str">
            <v>DL580G2 Power Cord, Cable 10A</v>
          </cell>
          <cell r="C246" t="str">
            <v xml:space="preserve"> DL580G2</v>
          </cell>
          <cell r="D246">
            <v>95000</v>
          </cell>
        </row>
        <row r="247">
          <cell r="B247" t="str">
            <v>* IEC320-C14 to IEC320-C19, DL580G2를 PDU에 연결시 필요</v>
          </cell>
          <cell r="D247" t="e">
            <v>#N/A</v>
          </cell>
        </row>
        <row r="248">
          <cell r="A248" t="str">
            <v>321716-B21</v>
          </cell>
          <cell r="B248" t="str">
            <v>DL740 Cable Management Arm</v>
          </cell>
          <cell r="C248" t="str">
            <v xml:space="preserve"> DL740</v>
          </cell>
          <cell r="D248">
            <v>980000</v>
          </cell>
        </row>
        <row r="249">
          <cell r="A249" t="str">
            <v>Rack Conversion Kits</v>
          </cell>
        </row>
        <row r="250">
          <cell r="A250" t="str">
            <v>253699-B21</v>
          </cell>
          <cell r="B250" t="str">
            <v>ProLiant ML5xx G2 Tower to Rack Conversion Kit</v>
          </cell>
          <cell r="C250" t="str">
            <v>ML530G2, ML570G2</v>
          </cell>
          <cell r="D250">
            <v>1044000</v>
          </cell>
        </row>
        <row r="251">
          <cell r="A251" t="str">
            <v>271258-B21</v>
          </cell>
          <cell r="B251" t="str">
            <v>ProLiant ML5xx G2 Rack to Tower Conversion Kit</v>
          </cell>
          <cell r="C251" t="str">
            <v>ML530G2, ML570G2</v>
          </cell>
          <cell r="D251">
            <v>1054000</v>
          </cell>
        </row>
        <row r="252">
          <cell r="A252" t="str">
            <v>128289-B21</v>
          </cell>
          <cell r="B252" t="str">
            <v>Tower to Rack Conversion Kit</v>
          </cell>
          <cell r="C252" t="str">
            <v>ML530, ML570</v>
          </cell>
          <cell r="D252">
            <v>1287000</v>
          </cell>
        </row>
        <row r="253">
          <cell r="A253" t="str">
            <v>DVD-ROM</v>
          </cell>
        </row>
        <row r="254">
          <cell r="A254" t="str">
            <v>337057-B21</v>
          </cell>
          <cell r="B254" t="str">
            <v>8X DVD UPG DL760 G2</v>
          </cell>
          <cell r="C254" t="str">
            <v>DL760 G2</v>
          </cell>
          <cell r="D254">
            <v>638000</v>
          </cell>
        </row>
        <row r="255">
          <cell r="A255" t="str">
            <v>SCSI Cable Kit</v>
          </cell>
        </row>
        <row r="256">
          <cell r="A256" t="str">
            <v>365483-B21</v>
          </cell>
          <cell r="B256" t="str">
            <v>SCSI Cable Kit DL585</v>
          </cell>
          <cell r="C256" t="str">
            <v>DL585</v>
          </cell>
          <cell r="D256">
            <v>132000</v>
          </cell>
        </row>
        <row r="258">
          <cell r="A258" t="str">
            <v>ProLiant  BL Series Server</v>
          </cell>
        </row>
        <row r="261">
          <cell r="A261" t="str">
            <v>BL p-Class Servers</v>
          </cell>
        </row>
        <row r="263">
          <cell r="A263" t="str">
            <v>ProLiant BL 20p G2</v>
          </cell>
        </row>
        <row r="264">
          <cell r="A264" t="str">
            <v>347957-B21</v>
          </cell>
          <cell r="B264" t="str">
            <v>BL20pG3 X3200-1M 1P ALL</v>
          </cell>
          <cell r="C264" t="str">
            <v>1 / 2 way upgradable</v>
          </cell>
          <cell r="D264">
            <v>15268000</v>
          </cell>
        </row>
        <row r="265">
          <cell r="A265" t="str">
            <v>345021-B21</v>
          </cell>
          <cell r="B265" t="str">
            <v>BL20pG2 X3200-1MB 1GB (2P) with FC Mezzanine Card</v>
          </cell>
          <cell r="C265" t="str">
            <v>2 way</v>
          </cell>
          <cell r="D265">
            <v>20598000</v>
          </cell>
        </row>
        <row r="266">
          <cell r="A266" t="str">
            <v>345020-B21</v>
          </cell>
          <cell r="B266" t="str">
            <v>BL20pG2 X3200-1MB 1GB (2P)</v>
          </cell>
          <cell r="C266" t="str">
            <v>2 way</v>
          </cell>
          <cell r="D266">
            <v>17103000</v>
          </cell>
        </row>
        <row r="267">
          <cell r="A267" t="str">
            <v>339598-B21</v>
          </cell>
          <cell r="B267" t="str">
            <v>BL20pG2 X3060-1MB 1GB 2P with FC Mezzanine Card</v>
          </cell>
          <cell r="C267" t="str">
            <v>2 way</v>
          </cell>
          <cell r="D267">
            <v>18201000</v>
          </cell>
        </row>
        <row r="268">
          <cell r="A268" t="str">
            <v>339597-B21</v>
          </cell>
          <cell r="B268" t="str">
            <v xml:space="preserve">BL20pG2 X3060-1MB 1GB 2P </v>
          </cell>
          <cell r="C268" t="str">
            <v>2 way</v>
          </cell>
          <cell r="D268">
            <v>15400000</v>
          </cell>
        </row>
        <row r="269">
          <cell r="A269" t="str">
            <v>323148-B22</v>
          </cell>
          <cell r="B269" t="str">
            <v>BL20p G2 X3060-512KB 1GB with FC Mezzanine Card</v>
          </cell>
          <cell r="C269" t="str">
            <v>2 way</v>
          </cell>
          <cell r="D269">
            <v>17079000</v>
          </cell>
        </row>
        <row r="270">
          <cell r="A270" t="str">
            <v>323146-B22</v>
          </cell>
          <cell r="B270" t="str">
            <v>BL20p G2 X3060-512KB 512MB with FC Mezzanine Card</v>
          </cell>
          <cell r="C270" t="str">
            <v>1 / 2 way upgradable</v>
          </cell>
          <cell r="D270">
            <v>13508000</v>
          </cell>
        </row>
        <row r="271">
          <cell r="A271" t="str">
            <v>323147-B22</v>
          </cell>
          <cell r="B271" t="str">
            <v>BL20p G2 X3060-512KB 1GB</v>
          </cell>
          <cell r="C271" t="str">
            <v>2 way</v>
          </cell>
          <cell r="D271">
            <v>14110000</v>
          </cell>
        </row>
        <row r="272">
          <cell r="A272" t="str">
            <v>323145-B22</v>
          </cell>
          <cell r="B272" t="str">
            <v>BL20p G2 X3060-512KB 512MB</v>
          </cell>
          <cell r="C272" t="str">
            <v>1 / 2 way upgradable</v>
          </cell>
          <cell r="D272">
            <v>10543000</v>
          </cell>
        </row>
        <row r="274">
          <cell r="A274" t="str">
            <v>ProLiant BL 30p</v>
          </cell>
        </row>
        <row r="275">
          <cell r="A275" t="str">
            <v>354050-B21</v>
          </cell>
          <cell r="B275" t="str">
            <v>BL30p X3060-512 1P 1GB</v>
          </cell>
          <cell r="C275" t="str">
            <v>1 / 2 way upgradable</v>
          </cell>
          <cell r="D275">
            <v>9703000</v>
          </cell>
        </row>
        <row r="276">
          <cell r="A276" t="str">
            <v>368271-B21</v>
          </cell>
          <cell r="B276" t="str">
            <v>BL30p X3200-1M 2P 1GB</v>
          </cell>
          <cell r="C276" t="str">
            <v>2 way</v>
          </cell>
          <cell r="D276">
            <v>18124000</v>
          </cell>
        </row>
        <row r="277">
          <cell r="A277" t="str">
            <v>360329-B21</v>
          </cell>
          <cell r="B277" t="str">
            <v>BL30p X3200-2M 2P 1GB</v>
          </cell>
          <cell r="C277" t="str">
            <v>2 way</v>
          </cell>
          <cell r="D277">
            <v>22978000</v>
          </cell>
        </row>
        <row r="279">
          <cell r="A279" t="str">
            <v>ProLiant BL 40p</v>
          </cell>
        </row>
        <row r="280">
          <cell r="A280" t="str">
            <v>344286-B21</v>
          </cell>
          <cell r="B280" t="str">
            <v>BL40p X3000-4M 2P BBWC 1GB</v>
          </cell>
          <cell r="C280" t="str">
            <v>2 / 4 way upgradable</v>
          </cell>
          <cell r="D280">
            <v>60222000</v>
          </cell>
        </row>
        <row r="281">
          <cell r="A281" t="str">
            <v>336119-B21</v>
          </cell>
          <cell r="B281" t="str">
            <v xml:space="preserve">BL40p X2800-2M 2P BBWC 1GB </v>
          </cell>
          <cell r="C281" t="str">
            <v>2 / 4 way upgradable</v>
          </cell>
          <cell r="D281">
            <v>58025000</v>
          </cell>
        </row>
        <row r="282">
          <cell r="A282" t="str">
            <v>345628-B21</v>
          </cell>
          <cell r="B282" t="str">
            <v>BL40p X2200-2M 1P 512MB</v>
          </cell>
          <cell r="C282" t="str">
            <v>1 / 2 / 4 way upgradable</v>
          </cell>
          <cell r="D282">
            <v>24827000</v>
          </cell>
        </row>
        <row r="283">
          <cell r="A283" t="str">
            <v>336118-B21</v>
          </cell>
          <cell r="B283" t="str">
            <v xml:space="preserve">BL40p X2000-1MB 1P 512MB </v>
          </cell>
          <cell r="C283" t="str">
            <v>1 / 2 / 4 way upgradable</v>
          </cell>
          <cell r="D283">
            <v>22902000</v>
          </cell>
        </row>
        <row r="285">
          <cell r="A285" t="str">
            <v>ProLiant BL Series Option</v>
          </cell>
        </row>
        <row r="287">
          <cell r="A287" t="str">
            <v>BL Series Processor Options</v>
          </cell>
        </row>
        <row r="289">
          <cell r="A289" t="str">
            <v>Processor Options</v>
          </cell>
        </row>
        <row r="290">
          <cell r="A290" t="str">
            <v>361413-B21</v>
          </cell>
          <cell r="B290" t="str">
            <v>Xeon 3.2 GHz-1M Processor Option Kit</v>
          </cell>
          <cell r="C290" t="str">
            <v>BL20p G3</v>
          </cell>
          <cell r="D290">
            <v>3851000</v>
          </cell>
        </row>
        <row r="291">
          <cell r="A291" t="str">
            <v>323247-B21</v>
          </cell>
          <cell r="B291" t="str">
            <v>Xeon 3.06GHz-512KB Processor Option Kit</v>
          </cell>
          <cell r="C291" t="str">
            <v>BL20p G2</v>
          </cell>
          <cell r="D291">
            <v>3145000</v>
          </cell>
        </row>
        <row r="292">
          <cell r="A292" t="str">
            <v>300873-B21</v>
          </cell>
          <cell r="B292" t="str">
            <v>Xeon 2.8GHz-512KB Processor Option Kit</v>
          </cell>
          <cell r="C292" t="str">
            <v>BL20p G2</v>
          </cell>
          <cell r="D292">
            <v>2171000</v>
          </cell>
        </row>
        <row r="293">
          <cell r="A293" t="str">
            <v>309330-B21</v>
          </cell>
          <cell r="B293" t="str">
            <v>Xeon MP 1.5GHz 1M Processor Option Kit</v>
          </cell>
          <cell r="C293" t="str">
            <v>BL40p</v>
          </cell>
          <cell r="D293">
            <v>5281000</v>
          </cell>
        </row>
        <row r="294">
          <cell r="A294" t="str">
            <v>336120-B21</v>
          </cell>
          <cell r="B294" t="str">
            <v>Xeon MP 2.0GHz-1M Processor Option Kit</v>
          </cell>
          <cell r="C294" t="str">
            <v>BL40p</v>
          </cell>
          <cell r="D294">
            <v>5650000</v>
          </cell>
        </row>
        <row r="295">
          <cell r="A295" t="str">
            <v>309331-B21</v>
          </cell>
          <cell r="B295" t="str">
            <v>Xeon MP 2.0GHz 2M Processor Option Kit</v>
          </cell>
          <cell r="C295" t="str">
            <v>BL40p</v>
          </cell>
          <cell r="D295">
            <v>17298000</v>
          </cell>
        </row>
        <row r="296">
          <cell r="A296" t="str">
            <v>336121-B21</v>
          </cell>
          <cell r="B296" t="str">
            <v>Xeon MP 2.8GHz 2M Processor Option Kit</v>
          </cell>
          <cell r="C296" t="str">
            <v>BL40p</v>
          </cell>
          <cell r="D296">
            <v>19523000</v>
          </cell>
        </row>
        <row r="297">
          <cell r="A297" t="str">
            <v>344287-B21</v>
          </cell>
          <cell r="B297" t="str">
            <v xml:space="preserve">Xeon MP 3.0GHz-4M Processor Option Kit </v>
          </cell>
          <cell r="C297" t="str">
            <v>BL40p</v>
          </cell>
          <cell r="D297">
            <v>21830000</v>
          </cell>
        </row>
        <row r="298">
          <cell r="A298" t="str">
            <v>354053-B21</v>
          </cell>
          <cell r="B298" t="str">
            <v>X3.06/533-512 BL30p</v>
          </cell>
          <cell r="C298" t="str">
            <v>BL30p</v>
          </cell>
          <cell r="D298">
            <v>3145000</v>
          </cell>
        </row>
        <row r="300">
          <cell r="A300" t="str">
            <v>BL Series Memory Options</v>
          </cell>
        </row>
        <row r="302">
          <cell r="A302" t="str">
            <v>Registered Synchronous Dimm</v>
          </cell>
        </row>
        <row r="303">
          <cell r="A303" t="str">
            <v>128279-B21</v>
          </cell>
          <cell r="B303" t="str">
            <v>512MB Registered SDRAM DIMM - 133MHz</v>
          </cell>
          <cell r="C303" t="str">
            <v>ML530, ML370, ML350, ML350G2, ML330, ML330G2, DL380, DL360, DL320, BL e-Class</v>
          </cell>
          <cell r="D303">
            <v>955000</v>
          </cell>
        </row>
        <row r="305">
          <cell r="A305" t="str">
            <v>2XRegistered Synchronous Dimm</v>
          </cell>
        </row>
        <row r="306">
          <cell r="A306" t="str">
            <v>201694-B21</v>
          </cell>
          <cell r="B306" t="str">
            <v>1GB Registered SDRAM  - 133MHz (2 x 512MB)</v>
          </cell>
          <cell r="C306" t="str">
            <v>DL360, DL360G2, DL380G2,  DL380G2 Packaged Cluster, ML370G2, BL20p</v>
          </cell>
          <cell r="D306">
            <v>2050000</v>
          </cell>
        </row>
        <row r="307">
          <cell r="A307" t="str">
            <v>201695-B21</v>
          </cell>
          <cell r="B307" t="str">
            <v>2GB Registered SDRAM  - 133MHz (2 x 1GB)</v>
          </cell>
          <cell r="C307" t="str">
            <v>DL360, DL360G2, DL380G2,  DL380G2 Packaged Cluster, ML370G2, BL20p</v>
          </cell>
          <cell r="D307">
            <v>5120000</v>
          </cell>
        </row>
        <row r="309">
          <cell r="A309" t="str">
            <v>DDR Memory Kits</v>
          </cell>
        </row>
        <row r="310">
          <cell r="A310" t="str">
            <v>343055-B21</v>
          </cell>
          <cell r="B310" t="str">
            <v>1GB of Advanced ECC PC3200 DDR2 SDRAM DIMM Memory Kit (2 x 512 MB)</v>
          </cell>
          <cell r="C310" t="str">
            <v>BL20pG3, DL380G4, ML370G4</v>
          </cell>
          <cell r="D310">
            <v>3215000</v>
          </cell>
        </row>
        <row r="311">
          <cell r="A311" t="str">
            <v>343056-B21</v>
          </cell>
          <cell r="B311" t="str">
            <v>2GB of Advanced ECC PC3200 DDR2 SDRAM DIMM Memory Kit (2 x 1GB)</v>
          </cell>
          <cell r="C311" t="str">
            <v>BL20pG3, DL380G4, ML370G4</v>
          </cell>
          <cell r="D311">
            <v>8275000</v>
          </cell>
        </row>
        <row r="312">
          <cell r="A312" t="str">
            <v>287494-B21</v>
          </cell>
          <cell r="B312" t="str">
            <v>128MB of Advanced ECC PC2100 DDR SDRAM DIMM (1*128MB)</v>
          </cell>
          <cell r="C312" t="str">
            <v>tc2120, DL320G2, ML330G3, ML350G3, BL10eG2</v>
          </cell>
          <cell r="D312">
            <v>522000</v>
          </cell>
        </row>
        <row r="313">
          <cell r="A313" t="str">
            <v>287495-B21</v>
          </cell>
          <cell r="B313" t="str">
            <v>256MB of Advanced ECC PC2100 DDR SDRAM DIMM (1*256MB)</v>
          </cell>
          <cell r="C313" t="str">
            <v>tc2120, DL320G2, ML330G3, ML350G3, BL10eG2</v>
          </cell>
          <cell r="D313">
            <v>622000</v>
          </cell>
        </row>
        <row r="314">
          <cell r="A314" t="str">
            <v>287496-B21</v>
          </cell>
          <cell r="B314" t="str">
            <v>512MB of Advanced ECC PC2100 DDR SDRAM DIMM(1*512MB)</v>
          </cell>
          <cell r="C314" t="str">
            <v>tc2120, DL320G2, ML330G3, ML350G3, BL10eG2</v>
          </cell>
          <cell r="D314">
            <v>955000</v>
          </cell>
        </row>
        <row r="315">
          <cell r="A315" t="str">
            <v>300678-B21</v>
          </cell>
          <cell r="B315" t="str">
            <v>512MB of Advanced ECC PC2100 DDR SDRAM DIMM Memory Kit (2 x 256 MB)</v>
          </cell>
          <cell r="C315" t="str">
            <v>DL360G3, ML370G3, DL380G3,  BL20p G2, BL40p</v>
          </cell>
          <cell r="D315">
            <v>1330000</v>
          </cell>
        </row>
        <row r="316">
          <cell r="A316" t="str">
            <v>300679-B21</v>
          </cell>
          <cell r="B316" t="str">
            <v>1GB of Advanced ECC PC2100 DDR SDRAM DIMM Memory Kit (2 x 512 MB)</v>
          </cell>
          <cell r="C316" t="str">
            <v>DL360G3, ML370G3, DL380G3,  BL20p G2, BL40p</v>
          </cell>
          <cell r="D316">
            <v>2210000</v>
          </cell>
        </row>
        <row r="317">
          <cell r="A317" t="str">
            <v>257974-B21</v>
          </cell>
          <cell r="B317" t="str">
            <v xml:space="preserve">1GB of Advanced ECC PC2100 DDR SDRAM DIMM Memory Kit (2 x 512 MB) </v>
          </cell>
          <cell r="C317" t="str">
            <v>BL30p</v>
          </cell>
          <cell r="D317">
            <v>2210000</v>
          </cell>
        </row>
        <row r="318">
          <cell r="A318" t="str">
            <v>287497-B21</v>
          </cell>
          <cell r="B318" t="str">
            <v>1GB of Advanced ECC PC2100 DDR SDRAM DIMM (1*1GB)</v>
          </cell>
          <cell r="C318" t="str">
            <v>tc2120, DL320G2, ML330G3, ML350G3, BL30p</v>
          </cell>
          <cell r="D318">
            <v>2796000</v>
          </cell>
        </row>
        <row r="319">
          <cell r="A319" t="str">
            <v>300680-B21</v>
          </cell>
          <cell r="B319" t="str">
            <v>2GB of Advanced ECC PC2100 DDR SDRAM DIMM Memory Kit (2 x 1GB)</v>
          </cell>
          <cell r="C319" t="str">
            <v>DL360G3, ML370G3, DL380G3,  BL20p G2, BL40p</v>
          </cell>
          <cell r="D319">
            <v>4530000</v>
          </cell>
        </row>
        <row r="320">
          <cell r="A320" t="str">
            <v>300682-B21</v>
          </cell>
          <cell r="B320" t="str">
            <v>4GB of Advanced ECC PC2100 DDR SDRAM DIMM Memory Kit (2 x 2GB)</v>
          </cell>
          <cell r="C320" t="str">
            <v>DL360G3, ML370G3,  BL20p G2, BL30p, BL40p</v>
          </cell>
          <cell r="D320">
            <v>10705000</v>
          </cell>
        </row>
        <row r="322">
          <cell r="A322" t="str">
            <v>BL Series Unique Options</v>
          </cell>
        </row>
        <row r="324">
          <cell r="A324" t="str">
            <v>Blade Enclosure</v>
          </cell>
        </row>
        <row r="325">
          <cell r="A325" t="str">
            <v>243564-B21</v>
          </cell>
          <cell r="B325" t="str">
            <v>BLp Enclosure ALL</v>
          </cell>
          <cell r="C325" t="str">
            <v>BL20p, BL20p G2, BL40p</v>
          </cell>
          <cell r="D325">
            <v>6941000</v>
          </cell>
        </row>
        <row r="326">
          <cell r="A326" t="str">
            <v>281404-B21</v>
          </cell>
          <cell r="B326" t="str">
            <v>BLp Enclosure with 8 RDP license ALL</v>
          </cell>
          <cell r="C326" t="str">
            <v>BL20p, BL20p G2, BL40p</v>
          </cell>
          <cell r="D326">
            <v>8501000</v>
          </cell>
        </row>
        <row r="327">
          <cell r="A327" t="str">
            <v>243564-B22</v>
          </cell>
          <cell r="B327" t="str">
            <v>BLp Enclosure with enhanced backplanes</v>
          </cell>
          <cell r="C327" t="str">
            <v>BL20p, BL20p G2, BL30p, BL40p</v>
          </cell>
          <cell r="D327">
            <v>8276000</v>
          </cell>
        </row>
        <row r="328">
          <cell r="A328" t="str">
            <v>354101-B21</v>
          </cell>
          <cell r="B328" t="str">
            <v>BL30p Blade Sleeve ALL</v>
          </cell>
          <cell r="C328" t="str">
            <v>BL30p</v>
          </cell>
          <cell r="D328">
            <v>1868000</v>
          </cell>
        </row>
        <row r="331">
          <cell r="A331" t="str">
            <v>p-Class Interconnects</v>
          </cell>
        </row>
        <row r="332">
          <cell r="A332" t="str">
            <v>230766-B21</v>
          </cell>
          <cell r="B332" t="str">
            <v>BLp PPs-pair ALL</v>
          </cell>
          <cell r="C332" t="str">
            <v>BL20p, BL20p G2, BL40p</v>
          </cell>
          <cell r="D332">
            <v>3398000</v>
          </cell>
        </row>
        <row r="333">
          <cell r="A333" t="str">
            <v>283192-B21</v>
          </cell>
          <cell r="B333" t="str">
            <v>BL p-Class C-GbE2 Interconnect Kit (with 12 RJ-45 10/100/1000 T/TX/T 외장형 포트)</v>
          </cell>
          <cell r="D333">
            <v>27441000</v>
          </cell>
        </row>
        <row r="334">
          <cell r="A334" t="str">
            <v>283193-B21</v>
          </cell>
          <cell r="B334" t="str">
            <v xml:space="preserve">BL p-Class F-GbE2 Interconnect (with 8 LC 1000 SX, 4 RJ-45 10/100/1000 T/TX/T 외장형 포트) </v>
          </cell>
          <cell r="D334">
            <v>30441000</v>
          </cell>
        </row>
        <row r="335">
          <cell r="A335" t="str">
            <v>321745-B21</v>
          </cell>
          <cell r="B335" t="str">
            <v>ProLiant BL p-Class GbE2 Storage Connectivity Kit (with pair of OctalFC Interconnect Modules와 Fibre Channel signal conditioning card 2개)</v>
          </cell>
          <cell r="D335">
            <v>4925000</v>
          </cell>
        </row>
        <row r="336">
          <cell r="A336" t="str">
            <v>249655-B21</v>
          </cell>
          <cell r="B336" t="str">
            <v>BLp SWs (C) -pair ALL</v>
          </cell>
          <cell r="C336" t="str">
            <v>BL20p, BL20p G2, BL40p</v>
          </cell>
          <cell r="D336">
            <v>8263000</v>
          </cell>
        </row>
        <row r="337">
          <cell r="A337" t="str">
            <v>279720-B21</v>
          </cell>
          <cell r="B337" t="str">
            <v>BLp SWs (F) - pair ALL</v>
          </cell>
          <cell r="C337" t="str">
            <v>BL20p, BL20p G2, BL40p</v>
          </cell>
          <cell r="D337">
            <v>13035000</v>
          </cell>
        </row>
        <row r="338">
          <cell r="A338" t="str">
            <v>306465-B21</v>
          </cell>
          <cell r="B338" t="str">
            <v>BLp-Class RJ-45 Patch panel 2 with Fibre pass-through(pair)</v>
          </cell>
          <cell r="C338" t="str">
            <v>BL20p, BL20p G2, BL40p</v>
          </cell>
          <cell r="D338">
            <v>7245000</v>
          </cell>
        </row>
        <row r="339">
          <cell r="B339" t="str">
            <v>* BL20p는 Fiber Channel 연결이 불가능함</v>
          </cell>
          <cell r="D339" t="e">
            <v>#N/A</v>
          </cell>
        </row>
        <row r="341">
          <cell r="A341" t="str">
            <v>Power Options</v>
          </cell>
        </row>
        <row r="342">
          <cell r="A342" t="str">
            <v>239162-001</v>
          </cell>
          <cell r="B342" t="str">
            <v>BLp 1Ph Pwr Enc w/4PS US</v>
          </cell>
          <cell r="C342" t="str">
            <v>BL20p, BL20p G2, BL40p</v>
          </cell>
          <cell r="D342">
            <v>12263000</v>
          </cell>
        </row>
        <row r="343">
          <cell r="A343" t="str">
            <v>230769-001</v>
          </cell>
          <cell r="B343" t="str">
            <v>BLp 3Ph Pwr Enc w/6PS US</v>
          </cell>
          <cell r="C343" t="str">
            <v>BL20p, BL20p G2, BL40p</v>
          </cell>
          <cell r="D343">
            <v>16636000</v>
          </cell>
        </row>
        <row r="344">
          <cell r="A344" t="str">
            <v>231710-001</v>
          </cell>
          <cell r="B344" t="str">
            <v>BLp 1Ph Pwr Enc Empty US</v>
          </cell>
          <cell r="C344" t="str">
            <v>BL20p, BL20p G2, BL40p</v>
          </cell>
          <cell r="D344">
            <v>5355000</v>
          </cell>
        </row>
        <row r="345">
          <cell r="A345" t="str">
            <v>231709-001</v>
          </cell>
          <cell r="B345" t="str">
            <v>BLp 3Ph Pwr Enc Empty US</v>
          </cell>
          <cell r="C345" t="str">
            <v>BL20p, BL20p G2, BL40p</v>
          </cell>
          <cell r="D345">
            <v>6002000</v>
          </cell>
        </row>
        <row r="346">
          <cell r="A346" t="str">
            <v>239161-B21</v>
          </cell>
          <cell r="B346" t="str">
            <v>BLp Pwr Supply ALL</v>
          </cell>
          <cell r="C346" t="str">
            <v>BL20p, BL20p G2, BL40p</v>
          </cell>
          <cell r="D346">
            <v>2206000</v>
          </cell>
        </row>
        <row r="347">
          <cell r="A347" t="str">
            <v>240563-B21</v>
          </cell>
          <cell r="B347" t="str">
            <v>BLp DC Pwr Kit ALL</v>
          </cell>
          <cell r="C347" t="str">
            <v>BL20p, BL20p G2, BL40p</v>
          </cell>
          <cell r="D347">
            <v>1980000</v>
          </cell>
        </row>
        <row r="349">
          <cell r="A349" t="str">
            <v>Power Distribution</v>
          </cell>
        </row>
        <row r="350">
          <cell r="A350" t="str">
            <v>240560-B21</v>
          </cell>
          <cell r="B350" t="str">
            <v>BLp Scalable Busbar ALL</v>
          </cell>
          <cell r="C350" t="str">
            <v>BL20p, BL20p G2, BL40p</v>
          </cell>
          <cell r="D350">
            <v>4050000</v>
          </cell>
        </row>
        <row r="351">
          <cell r="A351" t="str">
            <v>240559-B21</v>
          </cell>
          <cell r="B351" t="str">
            <v>BLp Mini Busbar ALL</v>
          </cell>
          <cell r="C351" t="str">
            <v>BL20p, BL20p G2, BL40p</v>
          </cell>
          <cell r="D351">
            <v>2687000</v>
          </cell>
        </row>
        <row r="352">
          <cell r="A352" t="str">
            <v>240562-B21</v>
          </cell>
          <cell r="B352" t="str">
            <v>BLp 1:1 Connect Kit ALL</v>
          </cell>
          <cell r="C352" t="str">
            <v>BL20p, BL20p G2, BL40p</v>
          </cell>
          <cell r="D352">
            <v>988000</v>
          </cell>
        </row>
        <row r="353">
          <cell r="A353" t="str">
            <v>364565-B21</v>
          </cell>
          <cell r="B353" t="str">
            <v>Dual Power Input Kit for Mini Bus Bar</v>
          </cell>
          <cell r="C353" t="str">
            <v>BL30p</v>
          </cell>
          <cell r="D353">
            <v>1268000</v>
          </cell>
        </row>
        <row r="355">
          <cell r="A355" t="str">
            <v>Rack Options</v>
          </cell>
        </row>
        <row r="356">
          <cell r="A356" t="str">
            <v>266076-B21</v>
          </cell>
          <cell r="B356" t="str">
            <v>BL Enclosure Telco Rack Kit</v>
          </cell>
          <cell r="C356" t="str">
            <v>BL10e</v>
          </cell>
          <cell r="D356">
            <v>1156000</v>
          </cell>
        </row>
        <row r="357">
          <cell r="A357" t="str">
            <v>245249-B21</v>
          </cell>
          <cell r="B357" t="str">
            <v>Bus Bar Telco Rail Option Kit</v>
          </cell>
          <cell r="C357" t="str">
            <v>BL20p, BL20p G2, BL40p</v>
          </cell>
          <cell r="D357">
            <v>1980000</v>
          </cell>
        </row>
        <row r="358">
          <cell r="A358" t="str">
            <v>293119-B21</v>
          </cell>
          <cell r="B358" t="str">
            <v>BLe Enclosure Shipping Bracket Kit</v>
          </cell>
          <cell r="C358" t="str">
            <v>BL10e</v>
          </cell>
          <cell r="D358">
            <v>432000</v>
          </cell>
        </row>
        <row r="359">
          <cell r="B359" t="str">
            <v>* Enclosure를 Rack에 장착한 상태로 운반시 반드시 필요</v>
          </cell>
          <cell r="D359" t="e">
            <v>#N/A</v>
          </cell>
        </row>
        <row r="360">
          <cell r="A360" t="str">
            <v>293121-B21</v>
          </cell>
          <cell r="B360" t="str">
            <v>BL p-Class Server Enclosure Shipping Bracket Option Kit</v>
          </cell>
          <cell r="C360" t="str">
            <v>BL20p, BL20p G2, BL40p</v>
          </cell>
          <cell r="D360">
            <v>432000</v>
          </cell>
        </row>
        <row r="361">
          <cell r="B361" t="str">
            <v>* Enclosure를 Rack에 장착한 상태로 운반시 반드시 필요</v>
          </cell>
          <cell r="D361" t="e">
            <v>#N/A</v>
          </cell>
        </row>
        <row r="362">
          <cell r="A362" t="str">
            <v>365044-B21</v>
          </cell>
          <cell r="B362" t="str">
            <v>BL p-Class Power Enclosure Shipping Bracket Option Kit*Enclosure를 Rack에 장착한 상태로 운반시 반드시 필요</v>
          </cell>
          <cell r="C362" t="str">
            <v>BL20p, BL20p G2, BL40p</v>
          </cell>
          <cell r="D362">
            <v>397000</v>
          </cell>
        </row>
        <row r="364">
          <cell r="A364" t="str">
            <v>Diagnostic Options</v>
          </cell>
        </row>
        <row r="365">
          <cell r="A365" t="str">
            <v>230743-B21</v>
          </cell>
          <cell r="B365" t="str">
            <v>BLp Diag Station ALL</v>
          </cell>
          <cell r="C365" t="str">
            <v>BL20p, BL20p G2</v>
          </cell>
          <cell r="D365">
            <v>5100000</v>
          </cell>
        </row>
        <row r="366">
          <cell r="A366" t="str">
            <v>309329-B21</v>
          </cell>
          <cell r="B366" t="str">
            <v>ProLiant p-Class Diagnostic Station Upgrade Kit for BL40p</v>
          </cell>
          <cell r="C366" t="str">
            <v>BL40p</v>
          </cell>
          <cell r="D366">
            <v>2896000</v>
          </cell>
        </row>
        <row r="368">
          <cell r="A368" t="str">
            <v>Fibre Channel Mezzanine Card</v>
          </cell>
        </row>
        <row r="369">
          <cell r="A369" t="str">
            <v>300874-B21</v>
          </cell>
          <cell r="B369" t="str">
            <v>Dual port Fibre Channel Mezzanine Card(2-Gb) for ProLiant BL20p G2</v>
          </cell>
          <cell r="C369" t="str">
            <v>BL20p G2</v>
          </cell>
          <cell r="D369">
            <v>2896000</v>
          </cell>
        </row>
        <row r="370">
          <cell r="A370" t="str">
            <v>354054-B21</v>
          </cell>
          <cell r="B370" t="str">
            <v>FC Adapter Option BL30p</v>
          </cell>
          <cell r="C370" t="str">
            <v>BL30p</v>
          </cell>
          <cell r="D370">
            <v>2851000</v>
          </cell>
        </row>
        <row r="371">
          <cell r="A371" t="str">
            <v>361426-B21</v>
          </cell>
          <cell r="B371" t="str">
            <v>FC Adapter Card BL20pG3 ALL</v>
          </cell>
          <cell r="C371" t="str">
            <v>BL20p G3</v>
          </cell>
          <cell r="D371">
            <v>2851000</v>
          </cell>
        </row>
        <row r="373">
          <cell r="A373" t="str">
            <v>BL30p HDD Option</v>
          </cell>
        </row>
        <row r="374">
          <cell r="A374" t="str">
            <v>354052-B21</v>
          </cell>
          <cell r="B374" t="str">
            <v>BL30p 60G ATA HDD</v>
          </cell>
          <cell r="C374" t="str">
            <v>BL30p</v>
          </cell>
          <cell r="D374">
            <v>1354000</v>
          </cell>
        </row>
        <row r="376">
          <cell r="A376" t="str">
            <v>ProLiant LC Cluster Option</v>
          </cell>
        </row>
        <row r="378">
          <cell r="A378" t="str">
            <v>LC Cluster Option</v>
          </cell>
        </row>
        <row r="379">
          <cell r="A379" t="str">
            <v>LC Cluster Option</v>
          </cell>
        </row>
        <row r="380">
          <cell r="A380" t="str">
            <v>361801-B21</v>
          </cell>
          <cell r="B380" t="str">
            <v>GigE Option Kit</v>
          </cell>
          <cell r="C380" t="str">
            <v>LC cluster</v>
          </cell>
          <cell r="D380">
            <v>109330000</v>
          </cell>
        </row>
        <row r="381">
          <cell r="A381" t="str">
            <v>361802-B21</v>
          </cell>
          <cell r="B381" t="str">
            <v>Myrinet Option Kit</v>
          </cell>
          <cell r="C381" t="str">
            <v>LC cluster</v>
          </cell>
          <cell r="D381">
            <v>98830000</v>
          </cell>
        </row>
        <row r="382">
          <cell r="A382" t="str">
            <v>355477-B21</v>
          </cell>
          <cell r="B382" t="str">
            <v>Cyclades - ATP1200 (with rail kit brackets)</v>
          </cell>
          <cell r="C382" t="str">
            <v>LC cluster</v>
          </cell>
          <cell r="D382">
            <v>18805000</v>
          </cell>
        </row>
        <row r="383">
          <cell r="A383" t="str">
            <v>356578-B21</v>
          </cell>
          <cell r="B383" t="str">
            <v>Kit, Procurve 1U Switch,Rack Mount,10K</v>
          </cell>
          <cell r="C383" t="str">
            <v>LC cluster</v>
          </cell>
          <cell r="D383">
            <v>361000</v>
          </cell>
        </row>
        <row r="384">
          <cell r="A384" t="str">
            <v>360363-B21</v>
          </cell>
          <cell r="B384" t="str">
            <v>Myrinet Switch rail kit</v>
          </cell>
          <cell r="C384" t="str">
            <v>LC cluster</v>
          </cell>
          <cell r="D384">
            <v>634000</v>
          </cell>
        </row>
        <row r="385">
          <cell r="A385" t="str">
            <v>359578-B21</v>
          </cell>
          <cell r="B385" t="str">
            <v>Configuration Resource Kit</v>
          </cell>
          <cell r="C385" t="str">
            <v>LC cluster</v>
          </cell>
          <cell r="D385">
            <v>457000</v>
          </cell>
        </row>
        <row r="386">
          <cell r="A386" t="str">
            <v>365242-B21</v>
          </cell>
          <cell r="B386" t="str">
            <v>Cyclades RS-232 to RJ45 Adapter</v>
          </cell>
          <cell r="C386" t="str">
            <v>LC cluster</v>
          </cell>
          <cell r="D386">
            <v>121000</v>
          </cell>
        </row>
        <row r="387">
          <cell r="A387" t="str">
            <v>337808-002</v>
          </cell>
          <cell r="B387" t="str">
            <v>RM Kit Multi Use 10K HP Rack</v>
          </cell>
          <cell r="C387" t="str">
            <v>LC cluster</v>
          </cell>
          <cell r="D387">
            <v>473000</v>
          </cell>
        </row>
        <row r="388">
          <cell r="A388" t="str">
            <v>257894-006</v>
          </cell>
          <cell r="B388" t="str">
            <v>Myrinet XP Card</v>
          </cell>
          <cell r="C388" t="str">
            <v>LC cluster</v>
          </cell>
          <cell r="D388">
            <v>3684000</v>
          </cell>
        </row>
        <row r="389">
          <cell r="A389" t="str">
            <v>356921-B21</v>
          </cell>
          <cell r="B389" t="str">
            <v>Myrinet Line Card, 8-Port GIGE</v>
          </cell>
          <cell r="C389" t="str">
            <v>LC cluster</v>
          </cell>
          <cell r="D389">
            <v>15130000</v>
          </cell>
        </row>
        <row r="390">
          <cell r="A390" t="str">
            <v>360040-B21</v>
          </cell>
          <cell r="B390" t="str">
            <v>Myrinet 2XP PCI-X ,Fiber,E-series,2MB</v>
          </cell>
          <cell r="C390" t="str">
            <v>LC cluster</v>
          </cell>
          <cell r="D390">
            <v>5611000</v>
          </cell>
        </row>
        <row r="391">
          <cell r="A391" t="str">
            <v>360041-B21</v>
          </cell>
          <cell r="B391" t="str">
            <v>Myrinet Cable,LC,Fiber,2Gb,5 meter</v>
          </cell>
          <cell r="C391" t="str">
            <v>LC cluster</v>
          </cell>
          <cell r="D391">
            <v>367000</v>
          </cell>
        </row>
        <row r="393">
          <cell r="A393" t="str">
            <v>UPS &amp; Options</v>
          </cell>
        </row>
        <row r="394">
          <cell r="A394" t="str">
            <v>Rack Type UPS</v>
          </cell>
        </row>
        <row r="395">
          <cell r="A395" t="str">
            <v>207552-B22</v>
          </cell>
          <cell r="B395" t="str">
            <v>UPS R12000 XR, N+x (High Voltage)</v>
          </cell>
          <cell r="D395">
            <v>43500000</v>
          </cell>
        </row>
        <row r="396">
          <cell r="A396" t="str">
            <v>326529-B31</v>
          </cell>
          <cell r="B396" t="str">
            <v>UPS R5500 XR</v>
          </cell>
          <cell r="D396">
            <v>13545000</v>
          </cell>
        </row>
        <row r="397">
          <cell r="A397" t="str">
            <v>204404-B31</v>
          </cell>
          <cell r="B397" t="str">
            <v>UPS R1500 XR</v>
          </cell>
          <cell r="D397">
            <v>3230000</v>
          </cell>
        </row>
        <row r="398">
          <cell r="A398" t="str">
            <v>192186-B31</v>
          </cell>
          <cell r="B398" t="str">
            <v>UPS R3000 XR</v>
          </cell>
          <cell r="D398">
            <v>5340000</v>
          </cell>
        </row>
        <row r="399">
          <cell r="A399" t="str">
            <v>Tower Type UPS</v>
          </cell>
        </row>
        <row r="400">
          <cell r="A400" t="str">
            <v>204451-B31</v>
          </cell>
          <cell r="B400" t="str">
            <v>HP UPS T2200 XR</v>
          </cell>
          <cell r="D400">
            <v>2570000</v>
          </cell>
        </row>
        <row r="401">
          <cell r="A401" t="str">
            <v>204155-B32</v>
          </cell>
          <cell r="B401" t="str">
            <v>HP UPS T1500 XR</v>
          </cell>
          <cell r="D401">
            <v>1773000</v>
          </cell>
        </row>
        <row r="402">
          <cell r="A402" t="str">
            <v>204155-B31</v>
          </cell>
          <cell r="B402" t="str">
            <v xml:space="preserve">HP UPS T1000 XR </v>
          </cell>
          <cell r="D402">
            <v>1540000</v>
          </cell>
        </row>
        <row r="403">
          <cell r="A403" t="str">
            <v>204015-B31</v>
          </cell>
          <cell r="B403" t="str">
            <v>UPS T700</v>
          </cell>
          <cell r="D403">
            <v>749000</v>
          </cell>
        </row>
        <row r="404">
          <cell r="A404" t="str">
            <v>UPS Options</v>
          </cell>
        </row>
        <row r="405">
          <cell r="A405" t="str">
            <v>192185-B21</v>
          </cell>
          <cell r="B405" t="str">
            <v>Six Port Card</v>
          </cell>
          <cell r="D405">
            <v>720000</v>
          </cell>
        </row>
        <row r="406">
          <cell r="A406" t="str">
            <v>192189-B21</v>
          </cell>
          <cell r="B406" t="str">
            <v>SNMP/Serial Port Card</v>
          </cell>
          <cell r="D406">
            <v>1180000</v>
          </cell>
        </row>
        <row r="407">
          <cell r="A407" t="str">
            <v>326564-B21</v>
          </cell>
          <cell r="B407" t="str">
            <v>Extended Runtime Module (ERM), R5500 XR</v>
          </cell>
          <cell r="C407" t="str">
            <v>UPS R5500</v>
          </cell>
          <cell r="D407">
            <v>3420000</v>
          </cell>
        </row>
        <row r="408">
          <cell r="A408" t="str">
            <v>217800-B21</v>
          </cell>
          <cell r="B408" t="str">
            <v>Extended Runtime Module(ERM), R12000XR</v>
          </cell>
          <cell r="C408" t="str">
            <v>UPS R12000XR</v>
          </cell>
          <cell r="D408">
            <v>5860000</v>
          </cell>
        </row>
        <row r="409">
          <cell r="A409" t="str">
            <v>218967-B21</v>
          </cell>
          <cell r="B409" t="str">
            <v>Extended Runtime Module (ERM), T1000 XR</v>
          </cell>
          <cell r="C409" t="str">
            <v>UPS T1000XR</v>
          </cell>
          <cell r="D409">
            <v>1420000</v>
          </cell>
        </row>
        <row r="410">
          <cell r="A410" t="str">
            <v>218971-B21</v>
          </cell>
          <cell r="B410" t="str">
            <v>Extended Runtime Module (ERM), R1500 XR</v>
          </cell>
          <cell r="C410" t="str">
            <v>UPS R1500XR</v>
          </cell>
          <cell r="D410">
            <v>2320000</v>
          </cell>
        </row>
        <row r="411">
          <cell r="A411" t="str">
            <v>218969-B21</v>
          </cell>
          <cell r="B411" t="str">
            <v>Extended Runtime Module (ERM), T1500/T2200XR</v>
          </cell>
          <cell r="C411" t="str">
            <v>UPS T1500XR, UPS T2200XR</v>
          </cell>
          <cell r="D411">
            <v>1460000</v>
          </cell>
        </row>
        <row r="412">
          <cell r="A412" t="str">
            <v>192188-B21</v>
          </cell>
          <cell r="B412" t="str">
            <v>Extended Runtime Module, R3000 XR</v>
          </cell>
          <cell r="C412" t="str">
            <v>UPS R3000XR</v>
          </cell>
          <cell r="D412">
            <v>3720000</v>
          </cell>
        </row>
        <row r="413">
          <cell r="A413" t="str">
            <v>325361-B21</v>
          </cell>
          <cell r="B413" t="str">
            <v>R12000 XR Back Plate Receptacle Kit</v>
          </cell>
          <cell r="C413" t="str">
            <v>UPS R12000XR</v>
          </cell>
          <cell r="D413">
            <v>1420000</v>
          </cell>
        </row>
        <row r="415">
          <cell r="A415" t="str">
            <v>HARD DISK DRIVE</v>
          </cell>
        </row>
        <row r="416">
          <cell r="A416" t="str">
            <v>ATA Hard Drive Options</v>
          </cell>
        </row>
        <row r="417">
          <cell r="A417" t="str">
            <v>230534-B21</v>
          </cell>
          <cell r="B417" t="str">
            <v>40GB ATA/100 7,200 RPM Drive (1")</v>
          </cell>
          <cell r="C417" t="str">
            <v>DL320, DL320G2, ML330, ML330e, ML330G2</v>
          </cell>
          <cell r="D417">
            <v>430000</v>
          </cell>
        </row>
        <row r="418">
          <cell r="A418" t="str">
            <v>278424-B21</v>
          </cell>
          <cell r="B418" t="str">
            <v>80GB ATA 100 7,200 RPM Hard Drive(1")</v>
          </cell>
          <cell r="C418" t="str">
            <v>DL140, DL320, DL320G2, ML330G2</v>
          </cell>
          <cell r="D418">
            <v>540000</v>
          </cell>
        </row>
        <row r="419">
          <cell r="A419" t="str">
            <v>366486-B21</v>
          </cell>
          <cell r="B419" t="str">
            <v>160-GB ATA 100 7,200 RPM Hard Drive (1")</v>
          </cell>
          <cell r="C419" t="str">
            <v>DL320, DL320 G2, ML310, ML330e, ML330G2</v>
          </cell>
          <cell r="D419">
            <v>670000</v>
          </cell>
        </row>
        <row r="420">
          <cell r="A420" t="str">
            <v>349237-B21</v>
          </cell>
          <cell r="B420" t="str">
            <v>80-GB SATA 1.5Gb 7,200 RPM Hard Drive (1")</v>
          </cell>
          <cell r="C420" t="str">
            <v>ML110</v>
          </cell>
          <cell r="D420">
            <v>469000</v>
          </cell>
        </row>
        <row r="421">
          <cell r="A421" t="str">
            <v>349238-B21</v>
          </cell>
          <cell r="B421" t="str">
            <v>160-GB SATA 1.5Gb 7,200 RPM Hard Drive (1")</v>
          </cell>
          <cell r="C421" t="str">
            <v>ML110</v>
          </cell>
          <cell r="D421">
            <v>735000</v>
          </cell>
        </row>
        <row r="422">
          <cell r="A422" t="str">
            <v>349239-B21</v>
          </cell>
          <cell r="B422" t="str">
            <v>250-GB SATA 1.5Gb 7,200 RPM Hard Drive (1")</v>
          </cell>
          <cell r="C422" t="str">
            <v>ML110</v>
          </cell>
          <cell r="D422">
            <v>1135000</v>
          </cell>
        </row>
        <row r="424">
          <cell r="A424" t="str">
            <v>U320 SCSI Non-Hot Plug Hard Drives</v>
          </cell>
        </row>
        <row r="425">
          <cell r="A425" t="str">
            <v>332751-B21</v>
          </cell>
          <cell r="B425" t="str">
            <v>72GB U320 Non-Hot Plug SCSI 10K Hard Drive(1")</v>
          </cell>
          <cell r="C425" t="str">
            <v>DL145, DL320G2, ML330G3</v>
          </cell>
          <cell r="D425">
            <v>1391000</v>
          </cell>
        </row>
        <row r="426">
          <cell r="A426" t="str">
            <v>356990-B21</v>
          </cell>
          <cell r="B426" t="str">
            <v>146GB 10K U320 Non-Hot Plug Hard Drive</v>
          </cell>
          <cell r="C426" t="str">
            <v>100 series , 350G4</v>
          </cell>
          <cell r="D426">
            <v>2120000</v>
          </cell>
        </row>
        <row r="427">
          <cell r="A427" t="str">
            <v>357012-B21</v>
          </cell>
          <cell r="B427" t="str">
            <v>36GB 15K U320 NHP ALL</v>
          </cell>
          <cell r="C427" t="str">
            <v>See Each SVR Spec.</v>
          </cell>
          <cell r="D427">
            <v>1120000</v>
          </cell>
          <cell r="E427" t="str">
            <v>New</v>
          </cell>
        </row>
        <row r="429">
          <cell r="A429" t="str">
            <v>U320 SCSI Hot Plug Hard Drives</v>
          </cell>
        </row>
        <row r="430">
          <cell r="A430" t="str">
            <v>286776-B22</v>
          </cell>
          <cell r="B430" t="str">
            <v>36.4GB Pluggable Ultra320 SCSI 15K Universal Hard Drive(1")</v>
          </cell>
          <cell r="C430" t="str">
            <v>See Each SVR Spec.</v>
          </cell>
          <cell r="D430">
            <v>1568000</v>
          </cell>
        </row>
        <row r="431">
          <cell r="A431" t="str">
            <v>286714-B22</v>
          </cell>
          <cell r="B431" t="str">
            <v>72.8GB Pluggable Ultra320 SCSI 10K Universal Hard Drive(1")</v>
          </cell>
          <cell r="C431" t="str">
            <v>See Each SVR Spec.</v>
          </cell>
          <cell r="D431">
            <v>1487000</v>
          </cell>
        </row>
        <row r="432">
          <cell r="A432" t="str">
            <v>286778-B22</v>
          </cell>
          <cell r="B432" t="str">
            <v>72.8GB Pluggable Ultra320 SCSI 15K Universal Hard Drive(1")</v>
          </cell>
          <cell r="C432" t="str">
            <v>See Each SVR Spec.</v>
          </cell>
          <cell r="D432">
            <v>3031000</v>
          </cell>
        </row>
        <row r="433">
          <cell r="A433" t="str">
            <v>286716-B22</v>
          </cell>
          <cell r="B433" t="str">
            <v>146.8GB Pluggable Ultra320 SCSI 10K Universal Hard Drive(1")</v>
          </cell>
          <cell r="C433" t="str">
            <v>See Each SVR Spec.</v>
          </cell>
          <cell r="D433">
            <v>2380000</v>
          </cell>
          <cell r="E433" t="str">
            <v>가격조정</v>
          </cell>
        </row>
        <row r="434">
          <cell r="A434" t="str">
            <v>347708-B22</v>
          </cell>
          <cell r="B434" t="str">
            <v>146.8GB Pluggable Ultra320 SCSI 15K Universal Hard Drive(1")</v>
          </cell>
          <cell r="C434" t="str">
            <v>See Each SVR Spec.</v>
          </cell>
          <cell r="D434">
            <v>3880000</v>
          </cell>
          <cell r="E434" t="str">
            <v>New</v>
          </cell>
        </row>
        <row r="435">
          <cell r="A435" t="str">
            <v>350964-B22</v>
          </cell>
          <cell r="B435" t="str">
            <v>300 GB Pluggable Ultra320 SCSI 10K Universal Hard Drive(1")</v>
          </cell>
          <cell r="C435" t="str">
            <v>See Each SVR Spec.</v>
          </cell>
          <cell r="D435">
            <v>4960000</v>
          </cell>
          <cell r="E435" t="str">
            <v>New</v>
          </cell>
        </row>
        <row r="438">
          <cell r="A438" t="str">
            <v>SmartArray Cluster Storage &amp; Controller</v>
          </cell>
        </row>
        <row r="439">
          <cell r="A439" t="str">
            <v>Controller Options</v>
          </cell>
        </row>
        <row r="440">
          <cell r="A440" t="str">
            <v>291966-B21</v>
          </cell>
          <cell r="B440" t="str">
            <v xml:space="preserve">Smart Array 641 </v>
          </cell>
          <cell r="C440" t="str">
            <v>See Each SVR Spec.</v>
          </cell>
          <cell r="D440">
            <v>1487000</v>
          </cell>
        </row>
        <row r="441">
          <cell r="A441" t="str">
            <v>291967-B21</v>
          </cell>
          <cell r="B441" t="str">
            <v xml:space="preserve">Smart Array 642 </v>
          </cell>
          <cell r="C441" t="str">
            <v>See Each SVR Spec.</v>
          </cell>
          <cell r="D441">
            <v>1895000</v>
          </cell>
        </row>
        <row r="442">
          <cell r="A442" t="str">
            <v>273915-B21</v>
          </cell>
          <cell r="B442" t="str">
            <v>Smart Array 6402/128 Controller</v>
          </cell>
          <cell r="C442" t="str">
            <v>See Each SVR Spec.</v>
          </cell>
          <cell r="D442">
            <v>2640000</v>
          </cell>
          <cell r="E442" t="str">
            <v>가격조정</v>
          </cell>
        </row>
        <row r="443">
          <cell r="A443" t="str">
            <v>273914-B21</v>
          </cell>
          <cell r="B443" t="str">
            <v>Smart Array 6404/256 Controller</v>
          </cell>
          <cell r="C443" t="str">
            <v>See Each SVR Spec.</v>
          </cell>
          <cell r="D443">
            <v>4500000</v>
          </cell>
          <cell r="E443" t="str">
            <v>가격조정</v>
          </cell>
        </row>
        <row r="444">
          <cell r="A444" t="str">
            <v>346914-B21</v>
          </cell>
          <cell r="B444" t="str">
            <v>128MB Battery Backed Write Cache Enabler  for SA6i</v>
          </cell>
          <cell r="C444" t="str">
            <v>DL360 G4 and DL380 G4</v>
          </cell>
          <cell r="D444">
            <v>560000</v>
          </cell>
        </row>
        <row r="445">
          <cell r="A445" t="str">
            <v>273911-B21</v>
          </cell>
          <cell r="B445" t="str">
            <v>Ultra320 Expansion Module for SA-6402</v>
          </cell>
          <cell r="C445" t="str">
            <v>See Each SVR Spec.</v>
          </cell>
          <cell r="D445">
            <v>1267000</v>
          </cell>
        </row>
        <row r="446">
          <cell r="A446" t="str">
            <v>273913-B21</v>
          </cell>
          <cell r="B446" t="str">
            <v>256-MB Battery-Backed Cache Upgrade Kit</v>
          </cell>
          <cell r="C446" t="str">
            <v>Smart Array 6400 Family</v>
          </cell>
          <cell r="D446">
            <v>1722000</v>
          </cell>
        </row>
        <row r="447">
          <cell r="A447" t="str">
            <v>254786-B21</v>
          </cell>
          <cell r="B447" t="str">
            <v>256MB Battery Backed Cache Module</v>
          </cell>
          <cell r="C447" t="str">
            <v>See Each SVR Spec.</v>
          </cell>
          <cell r="D447">
            <v>1659000</v>
          </cell>
        </row>
        <row r="448">
          <cell r="A448" t="str">
            <v>255514-B21</v>
          </cell>
          <cell r="B448" t="str">
            <v>Battery Backed Write Cache Enabler</v>
          </cell>
          <cell r="C448" t="str">
            <v>BL p-Class(20p), DL360G2, DL360G3, DL380G3, DL560(1p), DL580G2(1p)</v>
          </cell>
          <cell r="D448">
            <v>555000</v>
          </cell>
        </row>
        <row r="449">
          <cell r="A449" t="str">
            <v>351580-B21</v>
          </cell>
          <cell r="B449" t="str">
            <v>Battery Backed Write Cache Enabler for SA641,642</v>
          </cell>
          <cell r="C449" t="str">
            <v>Smart Array 641, 642</v>
          </cell>
          <cell r="D449">
            <v>950000</v>
          </cell>
        </row>
        <row r="450">
          <cell r="A450" t="str">
            <v>284688-B21</v>
          </cell>
          <cell r="B450" t="str">
            <v>64-Bit/66-MHz 2-Channel WU3 SCSI Adapter</v>
          </cell>
          <cell r="C450" t="str">
            <v>See Each SVR Spec.</v>
          </cell>
          <cell r="D450">
            <v>972000</v>
          </cell>
        </row>
        <row r="451">
          <cell r="A451" t="str">
            <v>268351-B21</v>
          </cell>
          <cell r="B451" t="str">
            <v>64-Bit/133-MHz 2-Channel Ultra320 SCSI Adapter</v>
          </cell>
          <cell r="C451" t="str">
            <v>See Each SVR Spec.</v>
          </cell>
          <cell r="D451">
            <v>970000</v>
          </cell>
        </row>
        <row r="453">
          <cell r="A453" t="str">
            <v>SmartArray Cluster Storage</v>
          </cell>
        </row>
        <row r="454">
          <cell r="A454" t="str">
            <v>335921-B21</v>
          </cell>
          <cell r="B454" t="str">
            <v xml:space="preserve">StorageWorks MSA20 10 SATA drive enclosure </v>
          </cell>
          <cell r="D454">
            <v>8404000</v>
          </cell>
        </row>
        <row r="455">
          <cell r="A455" t="str">
            <v>366172-B21</v>
          </cell>
          <cell r="B455" t="str">
            <v>StorageWorks MSA20 Starter Kit</v>
          </cell>
          <cell r="D455">
            <v>11066000</v>
          </cell>
        </row>
        <row r="456">
          <cell r="A456" t="str">
            <v>302969-B21</v>
          </cell>
          <cell r="B456" t="str">
            <v>Modular Smart Array 30 Single Bus14 drive enclosure with redundant power supplies</v>
          </cell>
          <cell r="C456" t="str">
            <v>Renamed from StorageWorks 4414 S/B</v>
          </cell>
          <cell r="D456">
            <v>7446000</v>
          </cell>
        </row>
        <row r="457">
          <cell r="A457" t="str">
            <v>302970-B21</v>
          </cell>
          <cell r="B457" t="str">
            <v>Modular Smart Array 30 Dual Bus (rack-mountable)14 drive enclosure with redundant power supplies</v>
          </cell>
          <cell r="C457" t="str">
            <v>Renamed from StorageWorks 4454 D/B</v>
          </cell>
          <cell r="D457">
            <v>8019000</v>
          </cell>
        </row>
        <row r="458">
          <cell r="A458" t="str">
            <v>359645-B21</v>
          </cell>
          <cell r="B458" t="str">
            <v>MSA30 4Port HPUX/IA64 Linux JBOD</v>
          </cell>
          <cell r="D458">
            <v>11890000</v>
          </cell>
        </row>
        <row r="459">
          <cell r="A459" t="str">
            <v>287483-B21</v>
          </cell>
          <cell r="B459" t="str">
            <v>Ultra320 Dual Bus I/0 Module</v>
          </cell>
          <cell r="C459" t="str">
            <v>StorageWorks 4400 Enclosure I/O Upgrade Modules</v>
          </cell>
          <cell r="D459">
            <v>2553000</v>
          </cell>
        </row>
        <row r="460">
          <cell r="A460" t="str">
            <v>287484-B21</v>
          </cell>
          <cell r="B460" t="str">
            <v>Ultra320 Single Bus I/O Module</v>
          </cell>
          <cell r="C460" t="str">
            <v>StorageWorks 4400 Enclosure I/O Upgrade Modules</v>
          </cell>
          <cell r="D460">
            <v>2144000</v>
          </cell>
        </row>
        <row r="461">
          <cell r="A461" t="str">
            <v>351504-B21</v>
          </cell>
          <cell r="B461" t="str">
            <v>HP Modular Smart Array 500 Starter Kit (MSA 500 and 2 SA-532 Adapters 포함)</v>
          </cell>
          <cell r="D461">
            <v>14056000</v>
          </cell>
        </row>
        <row r="462">
          <cell r="A462" t="str">
            <v>351281-B21</v>
          </cell>
          <cell r="B462" t="str">
            <v>Modular Smart Array 500 High Availability Kit (MSA500 controller + 4-port IO Module + Smart Array Multipath Software + 2개의 SA-532 Adapters 포함)</v>
          </cell>
          <cell r="D462">
            <v>10221000</v>
          </cell>
        </row>
        <row r="463">
          <cell r="A463" t="str">
            <v>218252-B21</v>
          </cell>
          <cell r="B463" t="str">
            <v>Modular Smart Array 500 Controller</v>
          </cell>
          <cell r="C463" t="str">
            <v>See Each SVR Spec.</v>
          </cell>
          <cell r="D463">
            <v>7809000</v>
          </cell>
        </row>
        <row r="464">
          <cell r="A464" t="str">
            <v>292944-B21</v>
          </cell>
          <cell r="B464" t="str">
            <v>4-Port Shared Storage Module with SmartArray Multipath Softwarefor SmartArray Cluster Storage</v>
          </cell>
          <cell r="C464" t="str">
            <v>See Each SVR Spec.</v>
          </cell>
          <cell r="D464">
            <v>3519000</v>
          </cell>
        </row>
        <row r="465">
          <cell r="A465" t="str">
            <v>360229-B21</v>
          </cell>
          <cell r="B465" t="str">
            <v>Modular Smart Array 500 G2 High Availability Kit (MSA500 G2 controller + G2 4-port IO Module + Smart Array Multipath Software + 2개의 SA-642 Adapters 포함)</v>
          </cell>
          <cell r="D465">
            <v>11587000</v>
          </cell>
        </row>
        <row r="466">
          <cell r="A466" t="str">
            <v>335880-B21</v>
          </cell>
          <cell r="B466" t="str">
            <v>Modular Smart Array 500 G2Modular M</v>
          </cell>
          <cell r="C466" t="str">
            <v>See Each SVR Spec.</v>
          </cell>
          <cell r="D466">
            <v>16050000</v>
          </cell>
        </row>
        <row r="467">
          <cell r="A467" t="str">
            <v>335881-B21</v>
          </cell>
          <cell r="B467" t="str">
            <v>Modular Smart Array 500 G2 Controller</v>
          </cell>
          <cell r="C467" t="str">
            <v>See Each SVR Spec.</v>
          </cell>
          <cell r="D467">
            <v>7200000</v>
          </cell>
        </row>
        <row r="468">
          <cell r="A468" t="str">
            <v>335882-B21</v>
          </cell>
          <cell r="B468" t="str">
            <v>MSA500 G2 4-port IO module with Smart Array Multipath Software</v>
          </cell>
          <cell r="C468" t="str">
            <v>See Each SVR Spec.</v>
          </cell>
          <cell r="D468">
            <v>3580000</v>
          </cell>
        </row>
        <row r="469">
          <cell r="A469" t="str">
            <v>148649-B21</v>
          </cell>
          <cell r="B469" t="str">
            <v>Drive Height Converter (4 Pack)</v>
          </cell>
          <cell r="C469" t="str">
            <v>MA8000/EMA12000/EMA16000Enclosure4300</v>
          </cell>
          <cell r="D469">
            <v>120000</v>
          </cell>
        </row>
        <row r="471">
          <cell r="A471" t="str">
            <v>OPTIONS</v>
          </cell>
        </row>
        <row r="472">
          <cell r="A472" t="str">
            <v>REMOTE MANAGEMENT</v>
          </cell>
        </row>
        <row r="473">
          <cell r="A473" t="str">
            <v>227251-371</v>
          </cell>
          <cell r="B473" t="str">
            <v>Remote Insight Lights-Out Edition II</v>
          </cell>
          <cell r="C473" t="str">
            <v>DL590/64, PL8500 DC, BL 제외</v>
          </cell>
          <cell r="D473">
            <v>1811000</v>
          </cell>
        </row>
        <row r="474">
          <cell r="A474" t="str">
            <v>201493-B21</v>
          </cell>
          <cell r="B474" t="str">
            <v>New 220V High-Line PDU Power Cord for Remote Insight Board</v>
          </cell>
          <cell r="D474">
            <v>83000</v>
          </cell>
        </row>
        <row r="477">
          <cell r="A477" t="str">
            <v>CD-ROM / DVD-ROM</v>
          </cell>
        </row>
        <row r="478">
          <cell r="A478" t="str">
            <v>331346-B21</v>
          </cell>
          <cell r="B478" t="str">
            <v>CD-RW/DVD-ROM 48X Combo Drive Option Kit</v>
          </cell>
          <cell r="C478" t="str">
            <v>Mostly ML Series Servers</v>
          </cell>
          <cell r="D478">
            <v>489000</v>
          </cell>
        </row>
        <row r="479">
          <cell r="A479" t="str">
            <v>331903-B21</v>
          </cell>
          <cell r="B479" t="str">
            <v>Slim Line CD-RW/DVD-ROM 24X Combo Drive Option Kit</v>
          </cell>
          <cell r="C479" t="str">
            <v>Mostly DL Series Servers</v>
          </cell>
          <cell r="D479">
            <v>634000</v>
          </cell>
        </row>
        <row r="481">
          <cell r="A481" t="str">
            <v>NETWORK INTERFACE CARD (NIC)</v>
          </cell>
        </row>
        <row r="482">
          <cell r="A482" t="str">
            <v>Gigabit NICs</v>
          </cell>
        </row>
        <row r="483">
          <cell r="A483" t="str">
            <v>313879-B21</v>
          </cell>
          <cell r="B483" t="str">
            <v>HP NC6170 Dual Port PCI-X 1000SX Gigabit Server Adapter</v>
          </cell>
          <cell r="C483" t="str">
            <v>See Each SVR Spec</v>
          </cell>
          <cell r="D483">
            <v>3327000</v>
          </cell>
        </row>
        <row r="484">
          <cell r="A484" t="str">
            <v>244949-B21</v>
          </cell>
          <cell r="B484" t="str">
            <v>HP NC6770 PCI-X Gigabit Server Adapter</v>
          </cell>
          <cell r="C484" t="str">
            <v>See Each SVR Spec</v>
          </cell>
          <cell r="D484">
            <v>2032000</v>
          </cell>
        </row>
        <row r="485">
          <cell r="A485" t="str">
            <v>313881-B21</v>
          </cell>
          <cell r="B485" t="str">
            <v>HP NC7170 Dual Port PCI-X 1000T Gigabit Server Adapter</v>
          </cell>
          <cell r="C485" t="str">
            <v>See Each SVR Spec</v>
          </cell>
          <cell r="D485">
            <v>836000</v>
          </cell>
        </row>
        <row r="486">
          <cell r="A486" t="str">
            <v>290563-B21</v>
          </cell>
          <cell r="B486" t="str">
            <v>HP NC7771 PCI-X Gigabit Server Adapter</v>
          </cell>
          <cell r="C486" t="str">
            <v>See Each SVR Spec</v>
          </cell>
          <cell r="D486">
            <v>675000</v>
          </cell>
        </row>
        <row r="487">
          <cell r="A487" t="str">
            <v>353377-B21</v>
          </cell>
          <cell r="B487" t="str">
            <v xml:space="preserve">HP NC1020 Cu Gigabit Server Adapter 32 PCI Single Port </v>
          </cell>
          <cell r="C487" t="str">
            <v>ML330, ML350, ML370, DL360, DL380(174830-B21 대체)</v>
          </cell>
          <cell r="D487">
            <v>281000</v>
          </cell>
        </row>
        <row r="488">
          <cell r="A488" t="str">
            <v>367132-B21</v>
          </cell>
          <cell r="B488" t="str">
            <v>NC150T PCI 4Port Gig/Switch Adptr ALL</v>
          </cell>
          <cell r="C488" t="str">
            <v xml:space="preserve">100 / 300 </v>
          </cell>
          <cell r="D488">
            <v>580000</v>
          </cell>
        </row>
        <row r="489">
          <cell r="A489" t="str">
            <v>368169-B21</v>
          </cell>
          <cell r="B489" t="str">
            <v>NC 310F PCI-X Gig Server NIC</v>
          </cell>
          <cell r="C489" t="str">
            <v>G4 compatible</v>
          </cell>
          <cell r="D489">
            <v>2150000</v>
          </cell>
        </row>
        <row r="490">
          <cell r="A490" t="str">
            <v>367047-B21</v>
          </cell>
          <cell r="B490" t="str">
            <v>HP NC320T PCI Express single port Gigabit Server Adapter</v>
          </cell>
          <cell r="C490" t="str">
            <v>DL145,ML150 G2,ML350 G4,DL360 G4,DL380 G4DL580 G3</v>
          </cell>
          <cell r="D490">
            <v>340000</v>
          </cell>
        </row>
        <row r="492">
          <cell r="A492" t="str">
            <v>RACK OPTIONS</v>
          </cell>
        </row>
        <row r="493">
          <cell r="A493" t="str">
            <v>Racks</v>
          </cell>
        </row>
        <row r="494">
          <cell r="A494" t="str">
            <v>245160-B21</v>
          </cell>
          <cell r="B494" t="str">
            <v xml:space="preserve">Rack 10647 - 47U 일반포장 Pallet </v>
          </cell>
          <cell r="D494">
            <v>6820000</v>
          </cell>
        </row>
        <row r="495">
          <cell r="A495" t="str">
            <v>245161-B21</v>
          </cell>
          <cell r="B495" t="str">
            <v>Rack 10642 - 42U, 일반 포장 Pallet</v>
          </cell>
          <cell r="D495">
            <v>6240000</v>
          </cell>
        </row>
        <row r="496">
          <cell r="A496" t="str">
            <v>245162-B21</v>
          </cell>
          <cell r="B496" t="str">
            <v>Rack 10636 - 36U 일반 포장 Pallet</v>
          </cell>
          <cell r="D496">
            <v>6120000</v>
          </cell>
        </row>
        <row r="497">
          <cell r="A497" t="str">
            <v>245163-B21</v>
          </cell>
          <cell r="B497" t="str">
            <v>Rack 10622 - 22U, 일반 포장 Pallet</v>
          </cell>
          <cell r="C497" t="str">
            <v>Side Panel 포함</v>
          </cell>
          <cell r="D497">
            <v>6080000</v>
          </cell>
        </row>
        <row r="498">
          <cell r="A498" t="str">
            <v>257415-B21</v>
          </cell>
          <cell r="B498" t="str">
            <v>Rack 10842 - 42U 800mm 광폭형 Pallet</v>
          </cell>
          <cell r="D498">
            <v>8900000</v>
          </cell>
        </row>
        <row r="499">
          <cell r="B499" t="str">
            <v>* Wider Version of 245161-B21</v>
          </cell>
        </row>
        <row r="501">
          <cell r="A501" t="str">
            <v>Universal Rack Accessories</v>
          </cell>
        </row>
        <row r="502">
          <cell r="A502" t="str">
            <v>255486-B21</v>
          </cell>
          <cell r="B502" t="str">
            <v>Side Panel 47U 10000 Series</v>
          </cell>
          <cell r="C502" t="str">
            <v>Rack 10000 Series</v>
          </cell>
          <cell r="D502">
            <v>2142920</v>
          </cell>
        </row>
        <row r="503">
          <cell r="A503" t="str">
            <v>246099-B21</v>
          </cell>
          <cell r="B503" t="str">
            <v>Side Panel 42U 10000 Series</v>
          </cell>
          <cell r="C503" t="str">
            <v>Rack 10000 Series</v>
          </cell>
          <cell r="D503">
            <v>1608100</v>
          </cell>
        </row>
        <row r="504">
          <cell r="A504" t="str">
            <v>246102-B21</v>
          </cell>
          <cell r="B504" t="str">
            <v>Side Panel 36U 10000 Series</v>
          </cell>
          <cell r="C504" t="str">
            <v>Rack 10000 Series</v>
          </cell>
          <cell r="D504">
            <v>1625000</v>
          </cell>
        </row>
        <row r="505">
          <cell r="A505" t="str">
            <v>120672-B21</v>
          </cell>
          <cell r="B505" t="str">
            <v>Ballast Kit (used primarily in CTO environment)</v>
          </cell>
          <cell r="C505" t="str">
            <v>Rack 9000 Series</v>
          </cell>
          <cell r="D505">
            <v>1947400</v>
          </cell>
        </row>
        <row r="506">
          <cell r="A506" t="str">
            <v>255488-B21</v>
          </cell>
          <cell r="B506" t="str">
            <v>800mm Stabilizer Option Kit</v>
          </cell>
          <cell r="C506" t="str">
            <v>10842 Rack</v>
          </cell>
          <cell r="D506">
            <v>991900</v>
          </cell>
        </row>
        <row r="507">
          <cell r="A507" t="str">
            <v>246107-B21</v>
          </cell>
          <cell r="B507" t="str">
            <v>600mm Stabilizer Option Kit for 10000 Series</v>
          </cell>
          <cell r="C507" t="str">
            <v>Rack 10000 Series</v>
          </cell>
          <cell r="D507">
            <v>815100</v>
          </cell>
        </row>
        <row r="508">
          <cell r="A508" t="str">
            <v>260457-B21</v>
          </cell>
          <cell r="B508" t="str">
            <v>Grounding Option Kit (9000/10000)</v>
          </cell>
          <cell r="C508" t="str">
            <v>All</v>
          </cell>
          <cell r="D508">
            <v>244400</v>
          </cell>
        </row>
        <row r="509">
          <cell r="A509" t="str">
            <v>257413-B21</v>
          </cell>
          <cell r="B509" t="str">
            <v>Fan Kit 110VAC for R10000</v>
          </cell>
          <cell r="C509" t="str">
            <v>Rack 10000 Series</v>
          </cell>
          <cell r="D509">
            <v>1578200</v>
          </cell>
        </row>
        <row r="510">
          <cell r="A510" t="str">
            <v>257414-B21</v>
          </cell>
          <cell r="B510" t="str">
            <v>Fan Kit 220VAC for R10000</v>
          </cell>
          <cell r="C510" t="str">
            <v>Rack 10000 Series</v>
          </cell>
          <cell r="D510">
            <v>1578200</v>
          </cell>
        </row>
        <row r="511">
          <cell r="A511" t="str">
            <v>253214-B21</v>
          </cell>
          <cell r="B511" t="str">
            <v>Rack Blanking Panel Kit for 10000 Series (10 * 1U panel)</v>
          </cell>
          <cell r="C511" t="str">
            <v>Rack 10000 Series</v>
          </cell>
          <cell r="D511">
            <v>403000</v>
          </cell>
        </row>
        <row r="512">
          <cell r="A512" t="str">
            <v>253214-B22</v>
          </cell>
          <cell r="B512" t="str">
            <v>Rack Blanking Panel Kit for 10000 Series (10 * 2U panel)</v>
          </cell>
          <cell r="C512" t="str">
            <v>Rack 10000 Series</v>
          </cell>
          <cell r="D512">
            <v>324000</v>
          </cell>
        </row>
        <row r="513">
          <cell r="A513" t="str">
            <v>253214-B23</v>
          </cell>
          <cell r="B513" t="str">
            <v>Rack Blanking Panel Kit for 10000 Series (10 * 3U panel)</v>
          </cell>
          <cell r="C513" t="str">
            <v>Rack 10000 Series</v>
          </cell>
          <cell r="D513">
            <v>382000</v>
          </cell>
        </row>
        <row r="514">
          <cell r="A514" t="str">
            <v>253214-B24</v>
          </cell>
          <cell r="B514" t="str">
            <v>Rack Blanking Panel Kit for 10000 Series (10 * 4U panel)</v>
          </cell>
          <cell r="C514" t="str">
            <v>Rack 10000 Series</v>
          </cell>
          <cell r="D514">
            <v>480000</v>
          </cell>
        </row>
        <row r="515">
          <cell r="A515" t="str">
            <v>253214-B25</v>
          </cell>
          <cell r="B515" t="str">
            <v>Rack Blanking Panel Kit for 10000 Series (10 * 5U panel)</v>
          </cell>
          <cell r="C515" t="str">
            <v>Rack 10000 Series</v>
          </cell>
          <cell r="D515">
            <v>629200</v>
          </cell>
        </row>
        <row r="516">
          <cell r="A516" t="str">
            <v>253214-B26</v>
          </cell>
          <cell r="B516" t="str">
            <v>Rack Blanking Panel Kit for 10000 Series (one each of a 1U, 2U, 4U, 8U panel)</v>
          </cell>
          <cell r="C516" t="str">
            <v>Rack 10000 Series</v>
          </cell>
          <cell r="D516">
            <v>205400</v>
          </cell>
        </row>
        <row r="517">
          <cell r="A517" t="str">
            <v>332558-B21</v>
          </cell>
          <cell r="B517" t="str">
            <v>Adjustable Rail Assemblies</v>
          </cell>
          <cell r="C517" t="str">
            <v>All Rack Mount Components</v>
          </cell>
          <cell r="D517">
            <v>174000</v>
          </cell>
        </row>
        <row r="518">
          <cell r="A518" t="str">
            <v>234672-B21</v>
          </cell>
          <cell r="B518" t="str">
            <v>100KG Sliding Shelf Kit</v>
          </cell>
          <cell r="D518">
            <v>1080000</v>
          </cell>
        </row>
        <row r="519">
          <cell r="A519" t="str">
            <v>248929-B21</v>
          </cell>
          <cell r="B519" t="str">
            <v>Baying Kit  10000 Series</v>
          </cell>
          <cell r="C519" t="str">
            <v>Rack 10000 Series</v>
          </cell>
          <cell r="D519">
            <v>238000</v>
          </cell>
        </row>
        <row r="520">
          <cell r="A520" t="str">
            <v>248931-B21</v>
          </cell>
          <cell r="B520" t="str">
            <v>9000/10000 Offset Baying Kit</v>
          </cell>
          <cell r="C520" t="str">
            <v>All</v>
          </cell>
          <cell r="D520">
            <v>684000</v>
          </cell>
        </row>
        <row r="523">
          <cell r="A523" t="str">
            <v>Monitor Options</v>
          </cell>
        </row>
        <row r="524">
          <cell r="A524" t="str">
            <v>221546-B31</v>
          </cell>
          <cell r="B524" t="str">
            <v>TFT5600RKM Integrated Keyboard and Monitor</v>
          </cell>
          <cell r="C524" t="str">
            <v>All Racks</v>
          </cell>
          <cell r="D524">
            <v>6976000</v>
          </cell>
        </row>
        <row r="525">
          <cell r="A525" t="str">
            <v>348373-B21</v>
          </cell>
          <cell r="B525" t="str">
            <v>TFT7210R Rack Mounted 17" Monitor</v>
          </cell>
          <cell r="C525" t="str">
            <v>All Racks</v>
          </cell>
          <cell r="D525">
            <v>4620000</v>
          </cell>
        </row>
        <row r="526">
          <cell r="A526" t="str">
            <v>253449-B21</v>
          </cell>
          <cell r="B526" t="str">
            <v>Monitor/Utility Shelf Graphite</v>
          </cell>
          <cell r="C526" t="str">
            <v>All Racks</v>
          </cell>
          <cell r="D526">
            <v>480000</v>
          </cell>
        </row>
        <row r="527">
          <cell r="A527" t="str">
            <v>257054-B31</v>
          </cell>
          <cell r="B527" t="str">
            <v>1U Integrated Keyboard and Drawer</v>
          </cell>
          <cell r="C527" t="str">
            <v>All Racks</v>
          </cell>
          <cell r="D527">
            <v>1397000</v>
          </cell>
        </row>
        <row r="528">
          <cell r="A528" t="str">
            <v>169989-001</v>
          </cell>
          <cell r="B528" t="str">
            <v>Keyboard/Monitor/Mouse extension cables</v>
          </cell>
          <cell r="C528" t="str">
            <v>All Racks</v>
          </cell>
          <cell r="D528">
            <v>140000</v>
          </cell>
        </row>
        <row r="529">
          <cell r="A529" t="str">
            <v>287139-B21</v>
          </cell>
          <cell r="B529" t="str">
            <v>Input Device Adjustable Rails</v>
          </cell>
          <cell r="C529" t="str">
            <v>All Racks</v>
          </cell>
          <cell r="D529">
            <v>230000</v>
          </cell>
        </row>
        <row r="530">
          <cell r="B530" t="str">
            <v>*257054-B31, 281683-B21, 221546-B31 3rd Party Rack에 탑재시 필요</v>
          </cell>
        </row>
        <row r="531">
          <cell r="A531" t="str">
            <v>287138-B21</v>
          </cell>
          <cell r="B531" t="str">
            <v>Input Device Telco Rails</v>
          </cell>
          <cell r="C531" t="str">
            <v>All Racks</v>
          </cell>
          <cell r="D531">
            <v>280000</v>
          </cell>
        </row>
        <row r="532">
          <cell r="B532" t="str">
            <v>*257054-B31, 281683-B21, 221546-B31 Telco Rack에 탑재시 필요</v>
          </cell>
        </row>
        <row r="534">
          <cell r="A534" t="str">
            <v>Power Distribution Units</v>
          </cell>
        </row>
        <row r="535">
          <cell r="A535" t="str">
            <v>142257-002</v>
          </cell>
          <cell r="B535" t="str">
            <v>PDU Cable Kit</v>
          </cell>
          <cell r="C535" t="str">
            <v>All Racks</v>
          </cell>
          <cell r="D535">
            <v>38000</v>
          </cell>
        </row>
        <row r="536">
          <cell r="A536" t="str">
            <v>252663-B24</v>
          </cell>
          <cell r="B536" t="str">
            <v>16A Model - mPDU, 16A High</v>
          </cell>
          <cell r="C536" t="str">
            <v>Control Unit 입력전원부 : IEC320-C20 (분리 가능)Extension Bar 코드연결 부분 : C13Extension Bar : 2개</v>
          </cell>
          <cell r="D536">
            <v>853000</v>
          </cell>
        </row>
        <row r="537">
          <cell r="A537" t="str">
            <v>252663-B31</v>
          </cell>
          <cell r="B537" t="str">
            <v>32A Model - mPDU, 32A, High</v>
          </cell>
          <cell r="C537" t="str">
            <v>Control Unit 입력전원부 : IEC309-32AExtension Bar 코드연결 부분 : C13Extension Bar : 4개</v>
          </cell>
          <cell r="D537">
            <v>1420000</v>
          </cell>
        </row>
        <row r="538">
          <cell r="A538" t="str">
            <v>252663-B21</v>
          </cell>
          <cell r="B538" t="str">
            <v>40A Model - mPDU, 40A, High</v>
          </cell>
          <cell r="C538" t="str">
            <v>Control Unit 입력전원부 : HardwireExtension Bar 코드연결 부분 :  C13(8구 Extension Bar 3개) C19(4구 Extension Bar 1개)</v>
          </cell>
          <cell r="D538">
            <v>1410000</v>
          </cell>
        </row>
        <row r="539">
          <cell r="A539" t="str">
            <v>351655-B21</v>
          </cell>
          <cell r="B539" t="str">
            <v xml:space="preserve">Fixed Cord Extension Bars, 100 - 240 VAC </v>
          </cell>
          <cell r="C539" t="str">
            <v xml:space="preserve">2개의 PDU extension bars </v>
          </cell>
          <cell r="D539">
            <v>338000</v>
          </cell>
        </row>
        <row r="540">
          <cell r="A540" t="str">
            <v xml:space="preserve">351655-B31 </v>
          </cell>
          <cell r="B540" t="str">
            <v xml:space="preserve">Fixed Cord PDU100 - 240 VAC 4 PDU sticks + 32A HV PDU </v>
          </cell>
          <cell r="C540" t="str">
            <v>32A HV PDU - IEC-309 plug</v>
          </cell>
          <cell r="D540">
            <v>1135000</v>
          </cell>
        </row>
        <row r="541">
          <cell r="A541" t="str">
            <v>310777-B21</v>
          </cell>
          <cell r="B541" t="str">
            <v>Third Party PDU Mounting Kit</v>
          </cell>
          <cell r="D541">
            <v>164000</v>
          </cell>
        </row>
        <row r="543">
          <cell r="A543" t="str">
            <v>Switch Box</v>
          </cell>
        </row>
        <row r="544">
          <cell r="A544" t="str">
            <v>144007-B33</v>
          </cell>
          <cell r="B544" t="str">
            <v>Switch Box Connector Kit (Opal)</v>
          </cell>
          <cell r="C544" t="str">
            <v>All Racks</v>
          </cell>
          <cell r="D544">
            <v>1080000</v>
          </cell>
        </row>
        <row r="545">
          <cell r="A545" t="str">
            <v>262585-B21</v>
          </cell>
          <cell r="B545" t="str">
            <v>IP Console Switch 1x1x16 port (1 remote user and 1 local user)</v>
          </cell>
          <cell r="C545" t="str">
            <v>All Racks</v>
          </cell>
          <cell r="D545">
            <v>12400000</v>
          </cell>
        </row>
        <row r="546">
          <cell r="A546" t="str">
            <v>262586-B21</v>
          </cell>
          <cell r="B546" t="str">
            <v>IP Console Switch 3x1x16 port (3 remote users and 1 local user)</v>
          </cell>
          <cell r="C546" t="str">
            <v>All Racks</v>
          </cell>
          <cell r="D546">
            <v>17200000</v>
          </cell>
        </row>
        <row r="547">
          <cell r="A547" t="str">
            <v>262587-B21</v>
          </cell>
          <cell r="B547" t="str">
            <v>IP Console Switch Interface adapter (8 pack)</v>
          </cell>
          <cell r="C547" t="str">
            <v>All Racks</v>
          </cell>
          <cell r="D547">
            <v>2508000</v>
          </cell>
        </row>
        <row r="548">
          <cell r="A548" t="str">
            <v>262588-B21</v>
          </cell>
          <cell r="B548" t="str">
            <v>IP Console Switch Interface adapter (single pack)</v>
          </cell>
          <cell r="C548" t="str">
            <v>All Racks</v>
          </cell>
          <cell r="D548">
            <v>349000</v>
          </cell>
        </row>
        <row r="549">
          <cell r="A549" t="str">
            <v>262589-B21</v>
          </cell>
          <cell r="B549" t="str">
            <v>IP Console Switch Expansion module</v>
          </cell>
          <cell r="C549" t="str">
            <v>All Racks</v>
          </cell>
          <cell r="D549">
            <v>677000</v>
          </cell>
        </row>
        <row r="550">
          <cell r="A550" t="str">
            <v>336044-B21</v>
          </cell>
          <cell r="B550" t="str">
            <v>1x8-Port KVM Server Console Switch</v>
          </cell>
          <cell r="C550" t="str">
            <v>All Racks(400337-B31 대체 제품)</v>
          </cell>
          <cell r="D550">
            <v>4200000</v>
          </cell>
        </row>
        <row r="551">
          <cell r="A551" t="str">
            <v>336045-B21</v>
          </cell>
          <cell r="B551" t="str">
            <v>2x16-Port KVM Sever Console Switch</v>
          </cell>
          <cell r="C551" t="str">
            <v>All Racks</v>
          </cell>
          <cell r="D551">
            <v>4860000</v>
          </cell>
        </row>
        <row r="552">
          <cell r="A552" t="str">
            <v>336047-B21</v>
          </cell>
          <cell r="B552" t="str">
            <v>KVM USB Console Interface Adapter – 1 pack</v>
          </cell>
          <cell r="C552" t="str">
            <v>All Racks</v>
          </cell>
          <cell r="D552">
            <v>359000</v>
          </cell>
        </row>
        <row r="553">
          <cell r="A553" t="str">
            <v>400542-B21</v>
          </cell>
          <cell r="B553" t="str">
            <v>2 x 8-Port KVM Rack Switch Box, 48V DC (0U Side Mount)</v>
          </cell>
          <cell r="C553" t="str">
            <v>All Racks (for Telco appln)</v>
          </cell>
          <cell r="D553">
            <v>4759000</v>
          </cell>
        </row>
        <row r="554">
          <cell r="A554" t="str">
            <v>371302-B21</v>
          </cell>
          <cell r="B554" t="str">
            <v>1x4 USB/PS2 KVM Switch-Rack Mt</v>
          </cell>
          <cell r="C554" t="str">
            <v>All Racks</v>
          </cell>
          <cell r="D554">
            <v>920000</v>
          </cell>
          <cell r="E554" t="str">
            <v>가격조정</v>
          </cell>
        </row>
        <row r="555">
          <cell r="A555" t="str">
            <v>371729-B21</v>
          </cell>
          <cell r="B555" t="str">
            <v>KVM USB Cbl w/audio 6ft 2ea</v>
          </cell>
          <cell r="C555" t="str">
            <v>All Racks</v>
          </cell>
          <cell r="D555">
            <v>140000</v>
          </cell>
          <cell r="E555" t="str">
            <v>가격조정</v>
          </cell>
        </row>
        <row r="556">
          <cell r="A556" t="str">
            <v>371730-B21</v>
          </cell>
          <cell r="B556" t="str">
            <v>KVM PS2 Cbl w/audio 6ft 2ea</v>
          </cell>
          <cell r="C556" t="str">
            <v>All Racks</v>
          </cell>
          <cell r="D556">
            <v>140000</v>
          </cell>
          <cell r="E556" t="str">
            <v>가격조정</v>
          </cell>
        </row>
        <row r="558">
          <cell r="A558" t="str">
            <v>Rack Cables &amp; Cable Management</v>
          </cell>
        </row>
        <row r="559">
          <cell r="A559" t="str">
            <v>263474-B21</v>
          </cell>
          <cell r="B559" t="str">
            <v>CAT5 UTP Cables 3ft (4/pack)</v>
          </cell>
          <cell r="C559" t="str">
            <v>IP Console Switch</v>
          </cell>
          <cell r="D559">
            <v>48000</v>
          </cell>
        </row>
        <row r="560">
          <cell r="B560" t="str">
            <v>Unshielded Category 5 cables with RJ45 connectors</v>
          </cell>
        </row>
        <row r="561">
          <cell r="A561" t="str">
            <v>263474-B22</v>
          </cell>
          <cell r="B561" t="str">
            <v>CAT5 UTP Cables 6ft (8/pack)</v>
          </cell>
          <cell r="C561" t="str">
            <v>IP Console Switch</v>
          </cell>
          <cell r="D561">
            <v>111000</v>
          </cell>
        </row>
        <row r="562">
          <cell r="B562" t="str">
            <v>Unshielded Category 5 cables with RJ45 connectors</v>
          </cell>
        </row>
        <row r="563">
          <cell r="A563" t="str">
            <v>263474-B23</v>
          </cell>
          <cell r="B563" t="str">
            <v>CAT5 UTP Cables 12ft (8/pack)</v>
          </cell>
          <cell r="C563" t="str">
            <v>IP Console Switch</v>
          </cell>
          <cell r="D563">
            <v>125000</v>
          </cell>
        </row>
        <row r="564">
          <cell r="B564" t="str">
            <v>Unshielded Category 5 cables with RJ45 connectors</v>
          </cell>
        </row>
        <row r="565">
          <cell r="A565" t="str">
            <v>263474-B24</v>
          </cell>
          <cell r="B565" t="str">
            <v>CAT5 UTP Cables 20ft (4/pack)</v>
          </cell>
          <cell r="C565" t="str">
            <v>IP Console Switch</v>
          </cell>
          <cell r="D565">
            <v>85000</v>
          </cell>
        </row>
        <row r="566">
          <cell r="B566" t="str">
            <v>Unshielded Category 5 cables with RJ45 connectors</v>
          </cell>
        </row>
        <row r="567">
          <cell r="A567" t="str">
            <v>263474-B25</v>
          </cell>
          <cell r="B567" t="str">
            <v>CAT5 UTP Cables 40ft (1/pack)</v>
          </cell>
          <cell r="C567" t="str">
            <v>IP Console Switch</v>
          </cell>
          <cell r="D567">
            <v>41000</v>
          </cell>
        </row>
        <row r="568">
          <cell r="B568" t="str">
            <v>Unshielded Category 5 cables with RJ45 connectors</v>
          </cell>
        </row>
        <row r="569">
          <cell r="A569" t="str">
            <v>110936-B24</v>
          </cell>
          <cell r="B569" t="str">
            <v>CPU to Switch Cable (3 ft)</v>
          </cell>
          <cell r="C569" t="str">
            <v>All Racks</v>
          </cell>
          <cell r="D569">
            <v>112000</v>
          </cell>
        </row>
        <row r="570">
          <cell r="A570" t="str">
            <v>110936-B25</v>
          </cell>
          <cell r="B570" t="str">
            <v>CPU to Switch Cable (6 ft)</v>
          </cell>
          <cell r="C570" t="str">
            <v>All Racks</v>
          </cell>
          <cell r="D570">
            <v>126000</v>
          </cell>
        </row>
        <row r="571">
          <cell r="A571" t="str">
            <v>110936-B21</v>
          </cell>
          <cell r="B571" t="str">
            <v>CPU to Switch Cable (12 ft)</v>
          </cell>
          <cell r="C571" t="str">
            <v>All Racks</v>
          </cell>
          <cell r="D571">
            <v>205000</v>
          </cell>
        </row>
        <row r="572">
          <cell r="A572" t="str">
            <v>168233-B21</v>
          </cell>
          <cell r="B572" t="str">
            <v>Cable Management D Rings</v>
          </cell>
          <cell r="C572" t="str">
            <v>Rack 9000/10000 Series</v>
          </cell>
          <cell r="D572">
            <v>85000</v>
          </cell>
        </row>
        <row r="573">
          <cell r="A573" t="str">
            <v>292407-B21</v>
          </cell>
          <cell r="B573" t="str">
            <v xml:space="preserve">Netelligent Cable Management Kit </v>
          </cell>
          <cell r="C573" t="str">
            <v>All Racks</v>
          </cell>
          <cell r="D573">
            <v>640000</v>
          </cell>
        </row>
        <row r="576">
          <cell r="A576" t="str">
            <v>High Availability Clustering Options</v>
          </cell>
        </row>
        <row r="577">
          <cell r="A577" t="str">
            <v>ProLiant Clusters for Microsoft Windows</v>
          </cell>
        </row>
        <row r="578">
          <cell r="A578" t="str">
            <v>364023-B21</v>
          </cell>
          <cell r="B578" t="str">
            <v xml:space="preserve">ProLiant Cluster Starter Kit              </v>
          </cell>
          <cell r="C578" t="str">
            <v>309816-B24, 313047-B23, 252408-B24 대체</v>
          </cell>
          <cell r="D578">
            <v>568000</v>
          </cell>
        </row>
        <row r="579">
          <cell r="A579" t="str">
            <v>364024-B21</v>
          </cell>
          <cell r="B579" t="str">
            <v xml:space="preserve">Proliant Cluster HA/F500 for the Enterprise SAN    </v>
          </cell>
          <cell r="C579" t="str">
            <v xml:space="preserve">254623-B24, 306791-B22, 379937-B27, 164227-B25 대체, </v>
          </cell>
          <cell r="D579">
            <v>13778000</v>
          </cell>
        </row>
        <row r="580">
          <cell r="A580" t="str">
            <v>364025-B21</v>
          </cell>
          <cell r="B580" t="str">
            <v xml:space="preserve">ProLiant Cluster Kit with Open View Mirroring          </v>
          </cell>
          <cell r="C580" t="str">
            <v xml:space="preserve">EVA3000/5000, MSA1000, RA4100 </v>
          </cell>
          <cell r="D580">
            <v>14262000</v>
          </cell>
        </row>
        <row r="581">
          <cell r="A581" t="str">
            <v>364026-B21</v>
          </cell>
          <cell r="B581" t="str">
            <v xml:space="preserve">ProLiant Cluster HA/F200 for the Entry Level SAN  </v>
          </cell>
          <cell r="C581" t="str">
            <v>380357-B24, 252409-B24 대체, RA4100, MSA1000</v>
          </cell>
          <cell r="D581">
            <v>7730000</v>
          </cell>
        </row>
        <row r="585">
          <cell r="A585" t="str">
            <v>ProLiant Essential Software</v>
          </cell>
        </row>
        <row r="586">
          <cell r="A586" t="str">
            <v>ProLiant Essentials Value Pack</v>
          </cell>
        </row>
        <row r="587">
          <cell r="A587" t="str">
            <v>267196-B21</v>
          </cell>
          <cell r="B587" t="str">
            <v>Rapid Deployment Pack Software  1user</v>
          </cell>
          <cell r="D587">
            <v>305000</v>
          </cell>
        </row>
        <row r="588">
          <cell r="A588" t="str">
            <v>269817-B21</v>
          </cell>
          <cell r="B588" t="str">
            <v xml:space="preserve">Rapid Deployment Pack 10user </v>
          </cell>
          <cell r="D588">
            <v>3017000</v>
          </cell>
        </row>
        <row r="589">
          <cell r="A589" t="str">
            <v>302127-B21</v>
          </cell>
          <cell r="B589" t="str">
            <v>Rapid Deployment Pack - Flexible Quantity License Kit</v>
          </cell>
          <cell r="D589">
            <v>305000</v>
          </cell>
        </row>
        <row r="590">
          <cell r="A590" t="str">
            <v>263825-B21</v>
          </cell>
          <cell r="B590" t="str">
            <v>Integrated Lights-Out Advance Pack - 1 License</v>
          </cell>
          <cell r="C590" t="str">
            <v>DL360G2, DL360G3, ML370G3, DL380G3, DL380G3 Packaged Cluster, DL560, DL580G2, DL740</v>
          </cell>
          <cell r="D590">
            <v>1015000</v>
          </cell>
        </row>
        <row r="591">
          <cell r="A591" t="str">
            <v>302280-B21</v>
          </cell>
          <cell r="B591" t="str">
            <v>Integrated Lights-Out Advance Pack - Flexible Quantity License Kit</v>
          </cell>
          <cell r="C591" t="str">
            <v>DL360G2, DL360G3, ML370G3, DL380G3, DL380G3 Packaged Cluster, DL560, DL580G2, DL740</v>
          </cell>
          <cell r="D591">
            <v>1015000</v>
          </cell>
        </row>
        <row r="592">
          <cell r="A592" t="str">
            <v>303284-B21</v>
          </cell>
          <cell r="B592" t="str">
            <v xml:space="preserve">Workload Management Pack v2.0 - 1 License </v>
          </cell>
          <cell r="C592" t="str">
            <v>See Each SVR Spec</v>
          </cell>
          <cell r="D592">
            <v>1279000</v>
          </cell>
        </row>
        <row r="593">
          <cell r="A593" t="str">
            <v>294744-B21</v>
          </cell>
          <cell r="B593" t="str">
            <v xml:space="preserve">Workload Management Pack v2.0 - Flexible Quantity License Kit </v>
          </cell>
          <cell r="D593">
            <v>1279000</v>
          </cell>
        </row>
        <row r="594">
          <cell r="A594" t="str">
            <v>306696-B21</v>
          </cell>
          <cell r="B594" t="str">
            <v>Performance Management Pack - 1 License</v>
          </cell>
          <cell r="C594" t="str">
            <v>See Each SVR Spec</v>
          </cell>
          <cell r="D594">
            <v>238000</v>
          </cell>
        </row>
        <row r="595">
          <cell r="A595" t="str">
            <v>306697-B21</v>
          </cell>
          <cell r="B595" t="str">
            <v>Performance Management Pack - Flexible Quantity License Kit</v>
          </cell>
          <cell r="D595">
            <v>238000</v>
          </cell>
        </row>
        <row r="596">
          <cell r="A596" t="str">
            <v>372906-B21</v>
          </cell>
          <cell r="B596" t="str">
            <v>Intelligent Networking Pack-1 License</v>
          </cell>
          <cell r="C596" t="str">
            <v>See Each SVR Spec</v>
          </cell>
          <cell r="D596">
            <v>278000</v>
          </cell>
        </row>
        <row r="597">
          <cell r="A597" t="str">
            <v>372950-B21</v>
          </cell>
          <cell r="B597" t="str">
            <v>Intelligent Networking Pack - Flexible License</v>
          </cell>
          <cell r="D597">
            <v>278000</v>
          </cell>
        </row>
        <row r="599">
          <cell r="A599" t="str">
            <v>VMWARE</v>
          </cell>
        </row>
        <row r="600">
          <cell r="A600" t="str">
            <v>370666-B21</v>
          </cell>
          <cell r="B600" t="str">
            <v>VMware GSX LX 2P License Software</v>
          </cell>
          <cell r="D600">
            <v>11541000</v>
          </cell>
        </row>
        <row r="601">
          <cell r="A601" t="str">
            <v>370665-B21</v>
          </cell>
          <cell r="B601" t="str">
            <v xml:space="preserve">VMware GSX WIN 2P License Software </v>
          </cell>
          <cell r="D601">
            <v>11541000</v>
          </cell>
        </row>
        <row r="602">
          <cell r="A602" t="str">
            <v>370598-B21</v>
          </cell>
          <cell r="B602" t="str">
            <v xml:space="preserve">VMware ESX 2P License Software </v>
          </cell>
          <cell r="D602">
            <v>17511000</v>
          </cell>
        </row>
        <row r="603">
          <cell r="A603" t="str">
            <v>370600-B21</v>
          </cell>
          <cell r="B603" t="str">
            <v xml:space="preserve">VMware ESX 4P License Software </v>
          </cell>
          <cell r="D603">
            <v>35022000</v>
          </cell>
        </row>
        <row r="604">
          <cell r="A604" t="str">
            <v>370602-B21</v>
          </cell>
          <cell r="B604" t="str">
            <v xml:space="preserve">VMware ESX 8P License Software </v>
          </cell>
          <cell r="D604">
            <v>70044000</v>
          </cell>
        </row>
        <row r="605">
          <cell r="A605" t="str">
            <v>370604-B21</v>
          </cell>
          <cell r="B605" t="str">
            <v xml:space="preserve">VMware SMP ESX 2P License Software </v>
          </cell>
          <cell r="D605">
            <v>5870000</v>
          </cell>
        </row>
        <row r="606">
          <cell r="A606" t="str">
            <v>370606-B21</v>
          </cell>
          <cell r="B606" t="str">
            <v xml:space="preserve">VMware SMP ESX 4P License Software </v>
          </cell>
          <cell r="D606">
            <v>11740000</v>
          </cell>
        </row>
        <row r="607">
          <cell r="A607" t="str">
            <v>370609-B21</v>
          </cell>
          <cell r="B607" t="str">
            <v xml:space="preserve">VMware SMP ESX 8P License Software </v>
          </cell>
          <cell r="D607">
            <v>23480000</v>
          </cell>
        </row>
        <row r="608">
          <cell r="A608" t="str">
            <v>370643-B21</v>
          </cell>
          <cell r="B608" t="str">
            <v xml:space="preserve">VMware VC Management SVR License Software </v>
          </cell>
          <cell r="D608">
            <v>23480000</v>
          </cell>
        </row>
        <row r="609">
          <cell r="A609" t="str">
            <v>370645-B21</v>
          </cell>
          <cell r="B609" t="str">
            <v xml:space="preserve">VMware ESX/VC 2P BL License Software </v>
          </cell>
          <cell r="D609">
            <v>16200000</v>
          </cell>
        </row>
        <row r="610">
          <cell r="A610" t="str">
            <v>370646-B21</v>
          </cell>
          <cell r="B610" t="str">
            <v xml:space="preserve">VMware VIN 16P BL License Software </v>
          </cell>
          <cell r="D610">
            <v>151159000</v>
          </cell>
        </row>
        <row r="611">
          <cell r="A611" t="str">
            <v>366714-B21</v>
          </cell>
          <cell r="B611" t="str">
            <v>VMware VIN 2P SUP License Software</v>
          </cell>
          <cell r="D611">
            <v>23480000</v>
          </cell>
        </row>
        <row r="612">
          <cell r="A612" t="str">
            <v>366714-B22</v>
          </cell>
          <cell r="B612" t="str">
            <v>VMware VIN 4P SUP License Software</v>
          </cell>
          <cell r="D612">
            <v>46960000</v>
          </cell>
        </row>
        <row r="613">
          <cell r="A613" t="str">
            <v>366714-B23</v>
          </cell>
          <cell r="B613" t="str">
            <v>VMware VIN 8P License Software</v>
          </cell>
          <cell r="D613">
            <v>93920000</v>
          </cell>
        </row>
        <row r="614">
          <cell r="A614" t="str">
            <v>Server Options</v>
          </cell>
        </row>
        <row r="615">
          <cell r="A615" t="str">
            <v>Server Modular Smart Array Products</v>
          </cell>
        </row>
        <row r="616">
          <cell r="A616" t="str">
            <v>A7450A</v>
          </cell>
          <cell r="B616" t="str">
            <v>HP MSA1000 Small Business SAN Kit</v>
          </cell>
          <cell r="C616" t="str">
            <v>1Y</v>
          </cell>
          <cell r="D616">
            <v>54470392</v>
          </cell>
          <cell r="E616">
            <v>0</v>
          </cell>
        </row>
        <row r="617">
          <cell r="A617" t="str">
            <v>A7452A</v>
          </cell>
          <cell r="B617" t="str">
            <v>HP MSA1000 Small Business HA Upgrade Kit</v>
          </cell>
          <cell r="C617" t="str">
            <v>1Y</v>
          </cell>
          <cell r="D617">
            <v>40851432</v>
          </cell>
          <cell r="E617">
            <v>0</v>
          </cell>
        </row>
        <row r="618">
          <cell r="A618" t="str">
            <v>A7523A</v>
          </cell>
          <cell r="B618" t="str">
            <v>HP Q200 Fibre Channel HBA</v>
          </cell>
          <cell r="C618" t="str">
            <v>LL</v>
          </cell>
          <cell r="D618">
            <v>3832312</v>
          </cell>
          <cell r="E618">
            <v>0</v>
          </cell>
        </row>
        <row r="620">
          <cell r="A620" t="str">
            <v>StorageWorks - Tape Drives &amp; Entry Autoloader</v>
          </cell>
        </row>
        <row r="621">
          <cell r="A621" t="str">
            <v>Rack products</v>
          </cell>
        </row>
        <row r="622">
          <cell r="A622" t="str">
            <v>254795-001</v>
          </cell>
          <cell r="B622" t="str">
            <v>Alpha Rack Rails for TA III</v>
          </cell>
          <cell r="C622" t="str">
            <v>3C</v>
          </cell>
          <cell r="D622">
            <v>208000</v>
          </cell>
          <cell r="E622">
            <v>0</v>
          </cell>
        </row>
        <row r="623">
          <cell r="A623" t="str">
            <v>274338-B21</v>
          </cell>
          <cell r="B623" t="str">
            <v>HP 3U Rack-Mount Kit</v>
          </cell>
          <cell r="C623" t="str">
            <v>3C</v>
          </cell>
          <cell r="D623">
            <v>2474000</v>
          </cell>
          <cell r="E623">
            <v>0</v>
          </cell>
        </row>
        <row r="624">
          <cell r="A624" t="str">
            <v>274339-B21</v>
          </cell>
          <cell r="B624" t="str">
            <v>HP 5U Rack-Mount Kit</v>
          </cell>
          <cell r="C624" t="str">
            <v>3C</v>
          </cell>
          <cell r="D624">
            <v>5901000</v>
          </cell>
          <cell r="E624">
            <v>0</v>
          </cell>
        </row>
        <row r="625">
          <cell r="A625" t="str">
            <v>280571-001</v>
          </cell>
          <cell r="B625" t="str">
            <v>Alpha Rail Kit for 3U RM</v>
          </cell>
          <cell r="C625" t="str">
            <v>3C</v>
          </cell>
          <cell r="D625">
            <v>211000</v>
          </cell>
          <cell r="E625">
            <v>0</v>
          </cell>
        </row>
        <row r="626">
          <cell r="A626" t="str">
            <v>350544-B21</v>
          </cell>
          <cell r="B626" t="str">
            <v>HP Ultrium 215 3U Rack (1 drv)</v>
          </cell>
          <cell r="C626" t="str">
            <v>3C</v>
          </cell>
          <cell r="D626">
            <v>13185402</v>
          </cell>
          <cell r="E626">
            <v>0</v>
          </cell>
        </row>
        <row r="627">
          <cell r="A627" t="str">
            <v>350545-B21</v>
          </cell>
          <cell r="B627" t="str">
            <v>HP Ultrium 230 3U Rack (1 drv)</v>
          </cell>
          <cell r="C627" t="str">
            <v>3C</v>
          </cell>
          <cell r="D627">
            <v>19536281</v>
          </cell>
          <cell r="E627">
            <v>0</v>
          </cell>
        </row>
        <row r="628">
          <cell r="A628" t="str">
            <v>350546-B21</v>
          </cell>
          <cell r="B628" t="str">
            <v>HP Ultrium 460 3U Rack (1 drv)</v>
          </cell>
          <cell r="C628" t="str">
            <v>3C</v>
          </cell>
          <cell r="D628">
            <v>26864218</v>
          </cell>
          <cell r="E628">
            <v>0</v>
          </cell>
        </row>
        <row r="629">
          <cell r="A629" t="str">
            <v>C7470B</v>
          </cell>
          <cell r="B629" t="str">
            <v>HP Ultrium 230 Array Module</v>
          </cell>
          <cell r="C629" t="str">
            <v>3C</v>
          </cell>
          <cell r="D629">
            <v>18961171</v>
          </cell>
          <cell r="E629">
            <v>0</v>
          </cell>
        </row>
        <row r="630">
          <cell r="A630" t="str">
            <v>C7492B</v>
          </cell>
          <cell r="B630" t="str">
            <v>HP Ultrium 215 Array Module</v>
          </cell>
          <cell r="C630" t="str">
            <v>3C</v>
          </cell>
          <cell r="D630">
            <v>12152851</v>
          </cell>
          <cell r="E630">
            <v>0</v>
          </cell>
        </row>
        <row r="631">
          <cell r="A631" t="str">
            <v>C7496A</v>
          </cell>
          <cell r="B631" t="str">
            <v>PSU/Fan Kit for Tape Array 5300</v>
          </cell>
          <cell r="C631" t="str">
            <v>3C</v>
          </cell>
          <cell r="D631">
            <v>1551324</v>
          </cell>
          <cell r="E631">
            <v>0</v>
          </cell>
        </row>
        <row r="632">
          <cell r="A632" t="str">
            <v>C7497B</v>
          </cell>
          <cell r="B632" t="str">
            <v>HP DAT 40 Array Module</v>
          </cell>
          <cell r="C632" t="str">
            <v>3C</v>
          </cell>
          <cell r="D632">
            <v>5101377</v>
          </cell>
          <cell r="E632">
            <v>0</v>
          </cell>
        </row>
        <row r="633">
          <cell r="A633" t="str">
            <v>C7498A</v>
          </cell>
          <cell r="B633" t="str">
            <v>HP DAT 24 Array Module (flint)</v>
          </cell>
          <cell r="C633" t="str">
            <v>3C</v>
          </cell>
          <cell r="D633">
            <v>4615068</v>
          </cell>
          <cell r="E633">
            <v>0</v>
          </cell>
        </row>
        <row r="634">
          <cell r="A634" t="str">
            <v>C7499B</v>
          </cell>
          <cell r="B634" t="str">
            <v>HP DVD-ROM Array Module</v>
          </cell>
          <cell r="C634" t="str">
            <v>3C</v>
          </cell>
          <cell r="D634">
            <v>2504489</v>
          </cell>
          <cell r="E634">
            <v>0</v>
          </cell>
        </row>
        <row r="635">
          <cell r="A635" t="str">
            <v>C7508A</v>
          </cell>
          <cell r="B635" t="str">
            <v>HP Tape Array 5300</v>
          </cell>
          <cell r="C635" t="str">
            <v>3C</v>
          </cell>
          <cell r="D635">
            <v>3545189</v>
          </cell>
          <cell r="E635">
            <v>0</v>
          </cell>
        </row>
        <row r="636">
          <cell r="A636" t="str">
            <v>C7508AZ</v>
          </cell>
          <cell r="B636" t="str">
            <v>HP Tape Array 5300 (factory-racked)</v>
          </cell>
          <cell r="C636" t="str">
            <v>3C</v>
          </cell>
          <cell r="D636">
            <v>5081924</v>
          </cell>
          <cell r="E636">
            <v>0</v>
          </cell>
        </row>
        <row r="637">
          <cell r="A637" t="str">
            <v>Q1524B</v>
          </cell>
          <cell r="B637" t="str">
            <v>HP DAT 72 Array Module</v>
          </cell>
          <cell r="C637" t="str">
            <v>3C</v>
          </cell>
          <cell r="D637">
            <v>7095242</v>
          </cell>
          <cell r="E637">
            <v>0</v>
          </cell>
        </row>
        <row r="639">
          <cell r="A639" t="str">
            <v>Trade-Ready</v>
          </cell>
        </row>
        <row r="640">
          <cell r="A640" t="str">
            <v>C1554C</v>
          </cell>
          <cell r="B640" t="str">
            <v>HP DDS-3 Trade-Ready Tape Drive</v>
          </cell>
          <cell r="C640" t="str">
            <v>3C</v>
          </cell>
          <cell r="D640">
            <v>2298308</v>
          </cell>
          <cell r="E640">
            <v>0</v>
          </cell>
        </row>
        <row r="641">
          <cell r="A641" t="str">
            <v>C5685C</v>
          </cell>
          <cell r="B641" t="str">
            <v>HP DDS-4 Trade-Ready Tape Drive</v>
          </cell>
          <cell r="C641" t="str">
            <v>3C</v>
          </cell>
          <cell r="D641">
            <v>2394237</v>
          </cell>
          <cell r="E641">
            <v>0</v>
          </cell>
        </row>
        <row r="642">
          <cell r="A642" t="str">
            <v>Q1526A</v>
          </cell>
          <cell r="B642" t="str">
            <v>HP Trade-Ready DAT 72 Tape Drive</v>
          </cell>
          <cell r="C642" t="str">
            <v>3C</v>
          </cell>
          <cell r="D642">
            <v>3457454</v>
          </cell>
          <cell r="E642">
            <v>0</v>
          </cell>
        </row>
        <row r="644">
          <cell r="A644" t="str">
            <v>Ultrium LTO Tape Drives</v>
          </cell>
        </row>
        <row r="645">
          <cell r="A645" t="str">
            <v>A7444A</v>
          </cell>
          <cell r="B645" t="str">
            <v>HP Ultrium 215 1U Rack-mount</v>
          </cell>
          <cell r="C645" t="str">
            <v>3C</v>
          </cell>
          <cell r="D645">
            <v>11226400</v>
          </cell>
          <cell r="E645">
            <v>0</v>
          </cell>
        </row>
        <row r="646">
          <cell r="A646" t="str">
            <v>Q1512B</v>
          </cell>
          <cell r="B646" t="str">
            <v>HP Ultrium 460 Array Module</v>
          </cell>
          <cell r="C646" t="str">
            <v>3C</v>
          </cell>
          <cell r="D646">
            <v>26742108</v>
          </cell>
          <cell r="E646">
            <v>0</v>
          </cell>
        </row>
        <row r="647">
          <cell r="A647" t="str">
            <v>Q1515A</v>
          </cell>
          <cell r="B647" t="str">
            <v>HP Ultrium 230 Internal Tape Drive</v>
          </cell>
          <cell r="C647" t="str">
            <v>3C</v>
          </cell>
          <cell r="D647">
            <v>17093635</v>
          </cell>
          <cell r="E647">
            <v>0</v>
          </cell>
        </row>
        <row r="648">
          <cell r="A648" t="str">
            <v>Q1517A</v>
          </cell>
          <cell r="B648" t="str">
            <v>HP Ultrium 230 External Tape Drive</v>
          </cell>
          <cell r="C648" t="str">
            <v>3C</v>
          </cell>
          <cell r="D648">
            <v>18559222</v>
          </cell>
          <cell r="E648">
            <v>0</v>
          </cell>
        </row>
        <row r="649">
          <cell r="A649" t="str">
            <v>Q1518A</v>
          </cell>
          <cell r="B649" t="str">
            <v>HP Ultrium 460 Internal Tape Drive</v>
          </cell>
          <cell r="C649" t="str">
            <v>3C</v>
          </cell>
          <cell r="D649">
            <v>24421572</v>
          </cell>
          <cell r="E649">
            <v>0</v>
          </cell>
        </row>
        <row r="650">
          <cell r="A650" t="str">
            <v>Q1520A</v>
          </cell>
          <cell r="B650" t="str">
            <v>HP Ultrium 460 External Tape Drive</v>
          </cell>
          <cell r="C650" t="str">
            <v>3C</v>
          </cell>
          <cell r="D650">
            <v>25887160</v>
          </cell>
          <cell r="E650">
            <v>0</v>
          </cell>
        </row>
        <row r="651">
          <cell r="A651" t="str">
            <v>Q1543A</v>
          </cell>
          <cell r="B651" t="str">
            <v>HP Ultrium 215 Internal Tape Drive</v>
          </cell>
          <cell r="C651" t="str">
            <v>3C</v>
          </cell>
          <cell r="D651">
            <v>10742756</v>
          </cell>
          <cell r="E651">
            <v>0</v>
          </cell>
        </row>
        <row r="652">
          <cell r="A652" t="str">
            <v>Q1545A</v>
          </cell>
          <cell r="B652" t="str">
            <v>HP Ultrium 215 External Tape Drive</v>
          </cell>
          <cell r="C652" t="str">
            <v>3C</v>
          </cell>
          <cell r="D652">
            <v>11964079</v>
          </cell>
          <cell r="E652">
            <v>0</v>
          </cell>
        </row>
        <row r="654">
          <cell r="A654" t="str">
            <v>DAT Tape Drive &amp; Autoloaders</v>
          </cell>
        </row>
        <row r="655">
          <cell r="A655" t="str">
            <v>A7443A</v>
          </cell>
          <cell r="B655" t="str">
            <v>HP DAT 72 1U Rack-mount</v>
          </cell>
          <cell r="C655" t="str">
            <v>3C</v>
          </cell>
          <cell r="D655">
            <v>6341108</v>
          </cell>
          <cell r="E655">
            <v>0</v>
          </cell>
        </row>
        <row r="656">
          <cell r="A656" t="str">
            <v>C1555D</v>
          </cell>
          <cell r="B656" t="str">
            <v>HP DAT 24 Internal Tape Drive</v>
          </cell>
          <cell r="C656" t="str">
            <v>3C</v>
          </cell>
          <cell r="D656">
            <v>3946078</v>
          </cell>
          <cell r="E656">
            <v>0</v>
          </cell>
        </row>
        <row r="657">
          <cell r="A657" t="str">
            <v>C1556D</v>
          </cell>
          <cell r="B657" t="str">
            <v>HP DAT 24 External Tape Drive (flint)</v>
          </cell>
          <cell r="C657" t="str">
            <v>3C</v>
          </cell>
          <cell r="D657">
            <v>4604855</v>
          </cell>
          <cell r="E657">
            <v>0</v>
          </cell>
        </row>
        <row r="658">
          <cell r="A658" t="str">
            <v>C5686B</v>
          </cell>
          <cell r="B658" t="str">
            <v>HP DAT 40 Internal Tape Drive</v>
          </cell>
          <cell r="C658" t="str">
            <v>3C</v>
          </cell>
          <cell r="D658">
            <v>4604855</v>
          </cell>
          <cell r="E658">
            <v>0</v>
          </cell>
        </row>
        <row r="659">
          <cell r="A659" t="str">
            <v>C5687C</v>
          </cell>
          <cell r="B659" t="str">
            <v>HP DAT 40 External Tape Drive</v>
          </cell>
          <cell r="C659" t="str">
            <v>3C</v>
          </cell>
          <cell r="D659">
            <v>6251799</v>
          </cell>
          <cell r="E659">
            <v>0</v>
          </cell>
        </row>
        <row r="660">
          <cell r="A660" t="str">
            <v>Q1522A</v>
          </cell>
          <cell r="B660" t="str">
            <v>HP DAT 72 Internal Tape Drive</v>
          </cell>
          <cell r="C660" t="str">
            <v>3C</v>
          </cell>
          <cell r="D660">
            <v>6581188</v>
          </cell>
          <cell r="E660">
            <v>0</v>
          </cell>
        </row>
        <row r="661">
          <cell r="A661" t="str">
            <v>Q1523A</v>
          </cell>
          <cell r="B661" t="str">
            <v>HP DAT 72 External Tape Drive</v>
          </cell>
          <cell r="C661" t="str">
            <v>3C</v>
          </cell>
          <cell r="D661">
            <v>7898743</v>
          </cell>
          <cell r="E661">
            <v>0</v>
          </cell>
        </row>
        <row r="662">
          <cell r="A662" t="str">
            <v>Q1529A</v>
          </cell>
          <cell r="B662" t="str">
            <v>HP DAT 72 Hot-Plug Tape Drive</v>
          </cell>
          <cell r="C662" t="str">
            <v>3C</v>
          </cell>
          <cell r="D662">
            <v>9875076</v>
          </cell>
          <cell r="E662">
            <v>0</v>
          </cell>
        </row>
        <row r="663">
          <cell r="A663" t="str">
            <v>Q1546A</v>
          </cell>
          <cell r="B663" t="str">
            <v>HP DAT 40 Hot-Plug Tape Drive</v>
          </cell>
          <cell r="C663" t="str">
            <v>3C</v>
          </cell>
          <cell r="D663">
            <v>7898743</v>
          </cell>
          <cell r="E663">
            <v>0</v>
          </cell>
        </row>
        <row r="664">
          <cell r="A664" t="str">
            <v>Q1566A</v>
          </cell>
          <cell r="B664" t="str">
            <v>HP DAT 72x6 Internal Tape Autoloader</v>
          </cell>
          <cell r="C664" t="str">
            <v>3C</v>
          </cell>
          <cell r="D664">
            <v>18439185</v>
          </cell>
          <cell r="E664">
            <v>0</v>
          </cell>
        </row>
        <row r="665">
          <cell r="A665" t="str">
            <v>Q1567A</v>
          </cell>
          <cell r="B665" t="str">
            <v>HP DAT 72x6 External Tape Autoloader</v>
          </cell>
          <cell r="C665" t="str">
            <v>3C</v>
          </cell>
          <cell r="D665">
            <v>19756740</v>
          </cell>
          <cell r="E665">
            <v>0</v>
          </cell>
        </row>
        <row r="667">
          <cell r="A667" t="str">
            <v>DLTVS &amp; SDLT Tape Drive</v>
          </cell>
        </row>
        <row r="668">
          <cell r="A668" t="str">
            <v>257319-001</v>
          </cell>
          <cell r="B668" t="str">
            <v>HP SDLT 320 External Drive NA</v>
          </cell>
          <cell r="C668" t="str">
            <v>3C</v>
          </cell>
          <cell r="D668">
            <v>5056000</v>
          </cell>
          <cell r="E668">
            <v>0</v>
          </cell>
        </row>
        <row r="669">
          <cell r="A669" t="str">
            <v>257319-291</v>
          </cell>
          <cell r="B669" t="str">
            <v>HP SDLT 320 External Drive JPN</v>
          </cell>
          <cell r="C669" t="str">
            <v>3C</v>
          </cell>
          <cell r="D669">
            <v>5526000</v>
          </cell>
          <cell r="E669">
            <v>0</v>
          </cell>
        </row>
        <row r="670">
          <cell r="A670" t="str">
            <v>257319-B21</v>
          </cell>
          <cell r="B670" t="str">
            <v>HP SDLT 320 Internal Drive</v>
          </cell>
          <cell r="C670" t="str">
            <v>3C</v>
          </cell>
          <cell r="D670">
            <v>21312306</v>
          </cell>
          <cell r="E670">
            <v>0</v>
          </cell>
        </row>
        <row r="671">
          <cell r="A671" t="str">
            <v>257319-B31</v>
          </cell>
          <cell r="B671" t="str">
            <v>SDLT 160/320 GB Extrn INTL</v>
          </cell>
          <cell r="C671" t="str">
            <v>3C</v>
          </cell>
          <cell r="D671">
            <v>25042893</v>
          </cell>
          <cell r="E671">
            <v>0</v>
          </cell>
        </row>
        <row r="672">
          <cell r="A672" t="str">
            <v>337699-291</v>
          </cell>
          <cell r="B672" t="str">
            <v>HP DLT VS80 External Drive JPN</v>
          </cell>
          <cell r="C672" t="str">
            <v>3C</v>
          </cell>
          <cell r="D672">
            <v>1823000</v>
          </cell>
          <cell r="E672">
            <v>0</v>
          </cell>
        </row>
        <row r="673">
          <cell r="A673" t="str">
            <v>337699-B21</v>
          </cell>
          <cell r="B673" t="str">
            <v>HP DLT VS80 Internal Drive</v>
          </cell>
          <cell r="C673" t="str">
            <v>3C</v>
          </cell>
          <cell r="D673">
            <v>7189373</v>
          </cell>
          <cell r="E673">
            <v>0</v>
          </cell>
        </row>
        <row r="674">
          <cell r="A674" t="str">
            <v>337699-B22</v>
          </cell>
          <cell r="B674" t="str">
            <v>HP DLT VS80 External Drive NA</v>
          </cell>
          <cell r="C674" t="str">
            <v>3C</v>
          </cell>
          <cell r="D674">
            <v>1880000</v>
          </cell>
          <cell r="E674">
            <v>0</v>
          </cell>
        </row>
        <row r="675">
          <cell r="A675" t="str">
            <v>337699-B31</v>
          </cell>
          <cell r="B675" t="str">
            <v>HP DLT VS80 External Drive INTL</v>
          </cell>
          <cell r="C675" t="str">
            <v>3C</v>
          </cell>
          <cell r="D675">
            <v>8260584</v>
          </cell>
          <cell r="E675">
            <v>0</v>
          </cell>
        </row>
        <row r="677">
          <cell r="A677" t="str">
            <v>Others &amp; Misc</v>
          </cell>
        </row>
        <row r="678">
          <cell r="A678" t="str">
            <v>168048-B21</v>
          </cell>
          <cell r="B678" t="str">
            <v>HD-VHD SCSI Cables for 3U RM</v>
          </cell>
          <cell r="C678" t="str">
            <v>3C</v>
          </cell>
          <cell r="D678">
            <v>1155000</v>
          </cell>
          <cell r="E678">
            <v>0</v>
          </cell>
        </row>
        <row r="679">
          <cell r="A679" t="str">
            <v>242381-B21</v>
          </cell>
          <cell r="B679" t="str">
            <v>HD-HD SCSI Cables for 3U RM</v>
          </cell>
          <cell r="C679" t="str">
            <v>3C</v>
          </cell>
          <cell r="D679">
            <v>976000</v>
          </cell>
          <cell r="E679">
            <v>0</v>
          </cell>
        </row>
        <row r="680">
          <cell r="A680" t="str">
            <v>344257-B21</v>
          </cell>
          <cell r="B680" t="str">
            <v>Fan Kit for Full-Ht Tape Drive</v>
          </cell>
          <cell r="C680" t="str">
            <v>3C</v>
          </cell>
          <cell r="D680">
            <v>159882</v>
          </cell>
          <cell r="E680">
            <v>0</v>
          </cell>
        </row>
        <row r="681">
          <cell r="A681" t="str">
            <v>35470-90400</v>
          </cell>
          <cell r="B681" t="str">
            <v>3.5" DDS-3 Black Front Panels (40)</v>
          </cell>
          <cell r="C681" t="str">
            <v>3C</v>
          </cell>
          <cell r="D681">
            <v>404028</v>
          </cell>
          <cell r="E681">
            <v>0</v>
          </cell>
        </row>
        <row r="682">
          <cell r="A682" t="str">
            <v>A7445A</v>
          </cell>
          <cell r="B682" t="str">
            <v>HP 1U Rack-mount kit</v>
          </cell>
          <cell r="C682" t="str">
            <v>3C</v>
          </cell>
          <cell r="D682">
            <v>1949231</v>
          </cell>
          <cell r="E682">
            <v>0</v>
          </cell>
        </row>
        <row r="683">
          <cell r="A683" t="str">
            <v>C5742A</v>
          </cell>
          <cell r="B683" t="str">
            <v>1.5m external SCSI Cable (LVD/SE)</v>
          </cell>
          <cell r="C683" t="str">
            <v>3C</v>
          </cell>
          <cell r="D683">
            <v>120500</v>
          </cell>
          <cell r="E683">
            <v>0</v>
          </cell>
        </row>
        <row r="684">
          <cell r="A684" t="str">
            <v>C7434A</v>
          </cell>
          <cell r="B684" t="str">
            <v>68-pin HD 68-pin VHD SCSI Adapter</v>
          </cell>
          <cell r="C684" t="str">
            <v>3C</v>
          </cell>
          <cell r="D684">
            <v>85059</v>
          </cell>
          <cell r="E684">
            <v>0</v>
          </cell>
        </row>
        <row r="685">
          <cell r="A685" t="str">
            <v>C7474A</v>
          </cell>
          <cell r="B685" t="str">
            <v>Wide Ultra3 SCSI HBA Kit</v>
          </cell>
          <cell r="C685" t="str">
            <v>3C</v>
          </cell>
          <cell r="D685">
            <v>1216438</v>
          </cell>
          <cell r="E685">
            <v>0</v>
          </cell>
        </row>
        <row r="686">
          <cell r="A686" t="str">
            <v>Q1497A</v>
          </cell>
          <cell r="B686" t="str">
            <v>Tape Mounting Kit for TC Netservers</v>
          </cell>
          <cell r="C686" t="str">
            <v>3C</v>
          </cell>
          <cell r="D686">
            <v>6734</v>
          </cell>
          <cell r="E686">
            <v>0</v>
          </cell>
        </row>
        <row r="688">
          <cell r="A688" t="str">
            <v>StorageWorks - Tape media &amp; Labels</v>
          </cell>
        </row>
        <row r="689">
          <cell r="A689" t="str">
            <v>Tape media</v>
          </cell>
        </row>
        <row r="690">
          <cell r="A690" t="str">
            <v>88146J</v>
          </cell>
          <cell r="B690" t="str">
            <v>HP 5.2GB write-once optical disk,2048bps</v>
          </cell>
          <cell r="C690" t="str">
            <v>7A</v>
          </cell>
          <cell r="D690">
            <v>76989</v>
          </cell>
          <cell r="E690">
            <v>0</v>
          </cell>
        </row>
        <row r="691">
          <cell r="A691" t="str">
            <v>88147J</v>
          </cell>
          <cell r="B691" t="str">
            <v>HP 5.2GB rewritable optical disk,2048bps</v>
          </cell>
          <cell r="C691" t="str">
            <v>7A</v>
          </cell>
          <cell r="D691">
            <v>76989</v>
          </cell>
          <cell r="E691">
            <v>0</v>
          </cell>
        </row>
        <row r="692">
          <cell r="A692" t="str">
            <v>92279F</v>
          </cell>
          <cell r="B692" t="str">
            <v>hp 2.3GB rewritable optical disk, 512bps</v>
          </cell>
          <cell r="C692" t="str">
            <v>7A</v>
          </cell>
          <cell r="D692">
            <v>69880</v>
          </cell>
          <cell r="E692">
            <v>0</v>
          </cell>
        </row>
        <row r="693">
          <cell r="A693" t="str">
            <v>92280F</v>
          </cell>
          <cell r="B693" t="str">
            <v>hp 2.6GB rewritable optical disk,1024bps</v>
          </cell>
          <cell r="C693" t="str">
            <v>7A</v>
          </cell>
          <cell r="D693">
            <v>69880</v>
          </cell>
          <cell r="E693">
            <v>0</v>
          </cell>
        </row>
        <row r="694">
          <cell r="A694" t="str">
            <v>92280T</v>
          </cell>
          <cell r="B694" t="str">
            <v>hp 1.3GB rewritable optical disk,1024bps</v>
          </cell>
          <cell r="C694" t="str">
            <v>7A</v>
          </cell>
          <cell r="D694">
            <v>56191</v>
          </cell>
          <cell r="E694">
            <v>0</v>
          </cell>
        </row>
        <row r="695">
          <cell r="A695" t="str">
            <v>92290F</v>
          </cell>
          <cell r="B695" t="str">
            <v>hp 2.6GB write-once optical disk,1024bps</v>
          </cell>
          <cell r="C695" t="str">
            <v>7A</v>
          </cell>
          <cell r="D695">
            <v>69880</v>
          </cell>
          <cell r="E695">
            <v>0</v>
          </cell>
        </row>
        <row r="696">
          <cell r="A696" t="str">
            <v>92290T</v>
          </cell>
          <cell r="B696" t="str">
            <v>hp 1.3GB write-once optical disk,1024bps</v>
          </cell>
          <cell r="C696" t="str">
            <v>7A</v>
          </cell>
          <cell r="D696">
            <v>56191</v>
          </cell>
          <cell r="E696">
            <v>0</v>
          </cell>
        </row>
        <row r="697">
          <cell r="A697" t="str">
            <v>C1571A</v>
          </cell>
          <cell r="B697" t="str">
            <v>hp 1.3GB write-once optical disk,1024bps</v>
          </cell>
          <cell r="C697" t="str">
            <v>7A</v>
          </cell>
          <cell r="D697">
            <v>32147</v>
          </cell>
          <cell r="E697">
            <v>0</v>
          </cell>
        </row>
        <row r="698">
          <cell r="A698" t="str">
            <v>C4425A</v>
          </cell>
          <cell r="B698" t="str">
            <v>HP 8GB Travan data cartridge</v>
          </cell>
          <cell r="C698" t="str">
            <v>7A</v>
          </cell>
          <cell r="D698">
            <v>41531</v>
          </cell>
          <cell r="E698">
            <v>0</v>
          </cell>
        </row>
        <row r="699">
          <cell r="A699" t="str">
            <v>C4429A</v>
          </cell>
          <cell r="B699" t="str">
            <v>HP 5GB Travan data cartridge</v>
          </cell>
          <cell r="C699" t="str">
            <v>7A</v>
          </cell>
          <cell r="D699">
            <v>39742</v>
          </cell>
          <cell r="E699">
            <v>0</v>
          </cell>
        </row>
        <row r="700">
          <cell r="A700" t="str">
            <v>C4435A</v>
          </cell>
          <cell r="B700" t="str">
            <v>HP 20GB Travan data cartridge</v>
          </cell>
          <cell r="C700" t="str">
            <v>7A</v>
          </cell>
          <cell r="D700">
            <v>57129</v>
          </cell>
          <cell r="E700">
            <v>0</v>
          </cell>
        </row>
        <row r="701">
          <cell r="A701" t="str">
            <v>C4436A</v>
          </cell>
          <cell r="B701" t="str">
            <v>HP 14GB Travan data cartridge</v>
          </cell>
          <cell r="C701" t="str">
            <v>7A</v>
          </cell>
          <cell r="D701">
            <v>1111000</v>
          </cell>
          <cell r="E701">
            <v>0</v>
          </cell>
        </row>
        <row r="702">
          <cell r="A702" t="str">
            <v>C5141A</v>
          </cell>
          <cell r="B702" t="str">
            <v>HP DLT IIIXT data cartridge</v>
          </cell>
          <cell r="C702" t="str">
            <v>7A</v>
          </cell>
          <cell r="D702">
            <v>63554</v>
          </cell>
          <cell r="E702">
            <v>0</v>
          </cell>
        </row>
        <row r="703">
          <cell r="A703" t="str">
            <v>C5141F</v>
          </cell>
          <cell r="B703" t="str">
            <v>HP DLT IV data cartridge, 40/70/80GB</v>
          </cell>
          <cell r="C703" t="str">
            <v>7A</v>
          </cell>
          <cell r="D703">
            <v>56500</v>
          </cell>
          <cell r="E703">
            <v>0</v>
          </cell>
        </row>
        <row r="704">
          <cell r="A704" t="str">
            <v>C5142A</v>
          </cell>
          <cell r="B704" t="str">
            <v>HP DLT cleaning cartridge</v>
          </cell>
          <cell r="C704" t="str">
            <v>7A</v>
          </cell>
          <cell r="D704">
            <v>71227</v>
          </cell>
          <cell r="E704">
            <v>0</v>
          </cell>
        </row>
        <row r="705">
          <cell r="A705" t="str">
            <v>C5706A</v>
          </cell>
          <cell r="B705" t="str">
            <v>hp dds-1 data cartridge, 4GB</v>
          </cell>
          <cell r="C705" t="str">
            <v>7A</v>
          </cell>
          <cell r="D705">
            <v>4835</v>
          </cell>
          <cell r="E705">
            <v>0</v>
          </cell>
        </row>
        <row r="706">
          <cell r="A706" t="str">
            <v>C5707A</v>
          </cell>
          <cell r="B706" t="str">
            <v>HP DDS-2 data cartridge, 8GB</v>
          </cell>
          <cell r="C706" t="str">
            <v>7A</v>
          </cell>
          <cell r="D706">
            <v>6331</v>
          </cell>
          <cell r="E706">
            <v>0</v>
          </cell>
        </row>
        <row r="707">
          <cell r="A707" t="str">
            <v>C5708A</v>
          </cell>
          <cell r="B707" t="str">
            <v>HP DDS-3 data cartridge, 24GB</v>
          </cell>
          <cell r="C707" t="str">
            <v>7A</v>
          </cell>
          <cell r="D707">
            <v>6321</v>
          </cell>
          <cell r="E707">
            <v>0</v>
          </cell>
        </row>
        <row r="708">
          <cell r="A708" t="str">
            <v>C5709A</v>
          </cell>
          <cell r="B708" t="str">
            <v>hp dds cleaning cartridge</v>
          </cell>
          <cell r="C708" t="str">
            <v>7A</v>
          </cell>
          <cell r="D708">
            <v>11338</v>
          </cell>
          <cell r="E708">
            <v>0</v>
          </cell>
        </row>
        <row r="709">
          <cell r="A709" t="str">
            <v>C5718A</v>
          </cell>
          <cell r="B709" t="str">
            <v>HP DDS-4 data cartridge, 40GB</v>
          </cell>
          <cell r="C709" t="str">
            <v>7A</v>
          </cell>
          <cell r="D709">
            <v>12314</v>
          </cell>
          <cell r="E709">
            <v>0</v>
          </cell>
        </row>
        <row r="710">
          <cell r="A710" t="str">
            <v>C7971A</v>
          </cell>
          <cell r="B710" t="str">
            <v>HP Ultrium 200GB data cartridge</v>
          </cell>
          <cell r="C710" t="str">
            <v>7A</v>
          </cell>
          <cell r="D710">
            <v>44054</v>
          </cell>
          <cell r="E710">
            <v>0</v>
          </cell>
        </row>
        <row r="711">
          <cell r="A711" t="str">
            <v>C7972A</v>
          </cell>
          <cell r="B711" t="str">
            <v>HP Ultrium data cartridge,400GB</v>
          </cell>
          <cell r="C711" t="str">
            <v>7A</v>
          </cell>
          <cell r="D711">
            <v>85367</v>
          </cell>
          <cell r="E711">
            <v>0</v>
          </cell>
        </row>
        <row r="712">
          <cell r="A712" t="str">
            <v>C7978A</v>
          </cell>
          <cell r="B712" t="str">
            <v>hp ultrium universal cleaning cartridge</v>
          </cell>
          <cell r="C712" t="str">
            <v>7A</v>
          </cell>
          <cell r="D712">
            <v>98505</v>
          </cell>
          <cell r="E712">
            <v>0</v>
          </cell>
        </row>
        <row r="713">
          <cell r="A713" t="str">
            <v>C7980A</v>
          </cell>
          <cell r="B713" t="str">
            <v>HP SDLTtape I data cartridge,220-320GB</v>
          </cell>
          <cell r="C713" t="str">
            <v>7A</v>
          </cell>
          <cell r="D713">
            <v>72540</v>
          </cell>
          <cell r="E713">
            <v>0</v>
          </cell>
        </row>
        <row r="714">
          <cell r="A714" t="str">
            <v>C7982A</v>
          </cell>
          <cell r="B714" t="str">
            <v>hp SDLT cleaning cartridge</v>
          </cell>
          <cell r="C714" t="str">
            <v>7A</v>
          </cell>
          <cell r="D714">
            <v>130178</v>
          </cell>
          <cell r="E714">
            <v>0</v>
          </cell>
        </row>
        <row r="715">
          <cell r="A715" t="str">
            <v>C7983A</v>
          </cell>
          <cell r="B715" t="str">
            <v>HP 9.1GB rewritable optical disk,4096bps</v>
          </cell>
          <cell r="C715" t="str">
            <v>7A</v>
          </cell>
          <cell r="D715">
            <v>103572</v>
          </cell>
          <cell r="E715">
            <v>0</v>
          </cell>
        </row>
        <row r="716">
          <cell r="A716" t="str">
            <v>C7984A</v>
          </cell>
          <cell r="B716" t="str">
            <v>HP 9.1GB write-once optical disk,4096bps</v>
          </cell>
          <cell r="C716" t="str">
            <v>7A</v>
          </cell>
          <cell r="D716">
            <v>103572</v>
          </cell>
          <cell r="E716">
            <v>0</v>
          </cell>
        </row>
        <row r="717">
          <cell r="A717" t="str">
            <v>C7986A</v>
          </cell>
          <cell r="B717" t="str">
            <v>HP 8.6GB write-once optical disk,2048bps</v>
          </cell>
          <cell r="C717" t="str">
            <v>7A</v>
          </cell>
          <cell r="D717">
            <v>103572</v>
          </cell>
          <cell r="E717">
            <v>0</v>
          </cell>
        </row>
        <row r="718">
          <cell r="A718" t="str">
            <v>C7998A</v>
          </cell>
          <cell r="B718" t="str">
            <v>hp dlt vs cleaning cartridge</v>
          </cell>
          <cell r="C718" t="str">
            <v>7A</v>
          </cell>
          <cell r="D718">
            <v>93836</v>
          </cell>
          <cell r="E718">
            <v>0</v>
          </cell>
        </row>
        <row r="719">
          <cell r="A719" t="str">
            <v>C8010A</v>
          </cell>
          <cell r="B719" t="str">
            <v>HP DAT 72 data cartridge,72GB</v>
          </cell>
          <cell r="C719" t="str">
            <v>7A</v>
          </cell>
          <cell r="D719">
            <v>29195</v>
          </cell>
          <cell r="E719">
            <v>0</v>
          </cell>
        </row>
        <row r="720">
          <cell r="A720" t="str">
            <v>Q1996A</v>
          </cell>
          <cell r="B720" t="str">
            <v>hp AIT cleaning cartridge</v>
          </cell>
          <cell r="C720" t="str">
            <v>7A</v>
          </cell>
          <cell r="D720">
            <v>41950</v>
          </cell>
          <cell r="E720">
            <v>0</v>
          </cell>
        </row>
        <row r="721">
          <cell r="A721" t="str">
            <v>Q1997A</v>
          </cell>
          <cell r="B721" t="str">
            <v>HP AIT-1 70GB data cartridge</v>
          </cell>
          <cell r="C721" t="str">
            <v>7A</v>
          </cell>
          <cell r="D721">
            <v>63848</v>
          </cell>
          <cell r="E721">
            <v>0</v>
          </cell>
        </row>
        <row r="722">
          <cell r="A722" t="str">
            <v>Q1998A</v>
          </cell>
          <cell r="B722" t="str">
            <v>HP AIT-2 100GB data cartridge</v>
          </cell>
          <cell r="C722" t="str">
            <v>7A</v>
          </cell>
          <cell r="D722">
            <v>74859</v>
          </cell>
          <cell r="E722">
            <v>0</v>
          </cell>
        </row>
        <row r="723">
          <cell r="A723" t="str">
            <v>Q1999A</v>
          </cell>
          <cell r="B723" t="str">
            <v>HP AIT-3 200GB data cartridge</v>
          </cell>
          <cell r="C723" t="str">
            <v>7A</v>
          </cell>
          <cell r="D723">
            <v>80514</v>
          </cell>
          <cell r="E723">
            <v>0</v>
          </cell>
        </row>
        <row r="724">
          <cell r="A724" t="str">
            <v>Q2001A</v>
          </cell>
          <cell r="B724" t="str">
            <v>HP ultrium 1 bar code label pack</v>
          </cell>
          <cell r="C724" t="str">
            <v>7A</v>
          </cell>
          <cell r="D724">
            <v>102656</v>
          </cell>
          <cell r="E724">
            <v>0</v>
          </cell>
        </row>
        <row r="725">
          <cell r="A725" t="str">
            <v>Q2002A</v>
          </cell>
          <cell r="B725" t="str">
            <v>HP ultrium 2 bar code label pack</v>
          </cell>
          <cell r="C725" t="str">
            <v>7A</v>
          </cell>
          <cell r="D725">
            <v>102656</v>
          </cell>
          <cell r="E725">
            <v>0</v>
          </cell>
        </row>
        <row r="726">
          <cell r="A726" t="str">
            <v>Q2003A</v>
          </cell>
          <cell r="B726" t="str">
            <v>HP SDLT 1 bar code label pack</v>
          </cell>
          <cell r="C726" t="str">
            <v>7A</v>
          </cell>
          <cell r="D726">
            <v>102656</v>
          </cell>
          <cell r="E726">
            <v>0</v>
          </cell>
        </row>
        <row r="727">
          <cell r="A727" t="str">
            <v>Q2004A</v>
          </cell>
          <cell r="B727" t="str">
            <v>HP dlt IV bar code label pack</v>
          </cell>
          <cell r="C727" t="str">
            <v>7A</v>
          </cell>
          <cell r="D727">
            <v>102656</v>
          </cell>
          <cell r="E727">
            <v>0</v>
          </cell>
        </row>
        <row r="728">
          <cell r="A728" t="str">
            <v>Q2005A</v>
          </cell>
          <cell r="B728" t="str">
            <v>HP AIT bar code label pack</v>
          </cell>
          <cell r="C728" t="str">
            <v>7A</v>
          </cell>
          <cell r="D728">
            <v>102656</v>
          </cell>
          <cell r="E728">
            <v>0</v>
          </cell>
        </row>
        <row r="729">
          <cell r="A729" t="str">
            <v>Q2030A</v>
          </cell>
          <cell r="B729" t="str">
            <v>HP UDO 30GB write-once disk</v>
          </cell>
          <cell r="C729" t="str">
            <v>7A</v>
          </cell>
          <cell r="D729">
            <v>76541</v>
          </cell>
          <cell r="E729">
            <v>0</v>
          </cell>
        </row>
        <row r="730">
          <cell r="A730" t="str">
            <v>Q2031A</v>
          </cell>
          <cell r="B730" t="str">
            <v>HP UDO 30GB rewritable disk</v>
          </cell>
          <cell r="C730" t="str">
            <v>7A</v>
          </cell>
          <cell r="D730">
            <v>95931</v>
          </cell>
          <cell r="E730">
            <v>0</v>
          </cell>
        </row>
        <row r="732">
          <cell r="A732" t="str">
            <v>StorageWorks - NAS Storage Server</v>
          </cell>
        </row>
        <row r="733">
          <cell r="A733" t="str">
            <v>NAS 500s</v>
          </cell>
        </row>
        <row r="734">
          <cell r="A734" t="str">
            <v>367984-001</v>
          </cell>
          <cell r="B734" t="str">
            <v>HP ProLiant ML110 320GB Storage Server</v>
          </cell>
          <cell r="C734" t="str">
            <v>LI</v>
          </cell>
          <cell r="D734">
            <v>15813133</v>
          </cell>
          <cell r="E734">
            <v>0</v>
          </cell>
        </row>
        <row r="735">
          <cell r="A735" t="str">
            <v>367984-011</v>
          </cell>
          <cell r="B735" t="str">
            <v>HP ProLiant ML110 320GB Storage Server</v>
          </cell>
          <cell r="C735" t="str">
            <v>LI</v>
          </cell>
          <cell r="D735">
            <v>15813133</v>
          </cell>
          <cell r="E735">
            <v>0</v>
          </cell>
        </row>
        <row r="736">
          <cell r="A736" t="str">
            <v>367984-371</v>
          </cell>
          <cell r="B736" t="str">
            <v>HP ProLiant ML110 320GB Storage Server</v>
          </cell>
          <cell r="C736" t="str">
            <v>LI</v>
          </cell>
          <cell r="D736">
            <v>15813133</v>
          </cell>
          <cell r="E736">
            <v>0</v>
          </cell>
        </row>
        <row r="737">
          <cell r="A737" t="str">
            <v>367985-001</v>
          </cell>
          <cell r="B737" t="str">
            <v>HP ProLiant ML110 640GB Storage Server</v>
          </cell>
          <cell r="C737" t="str">
            <v>LI</v>
          </cell>
          <cell r="D737">
            <v>21086521</v>
          </cell>
          <cell r="E737">
            <v>0</v>
          </cell>
        </row>
        <row r="738">
          <cell r="A738" t="str">
            <v>367985-011</v>
          </cell>
          <cell r="B738" t="str">
            <v>HP ProLiant ML110 640GB Storage Server</v>
          </cell>
          <cell r="C738" t="str">
            <v>LI</v>
          </cell>
          <cell r="D738">
            <v>21086521</v>
          </cell>
          <cell r="E738">
            <v>0</v>
          </cell>
        </row>
        <row r="739">
          <cell r="A739" t="str">
            <v>367985-371</v>
          </cell>
          <cell r="B739" t="str">
            <v>HP ProLiant ML110 640GB Storage Server</v>
          </cell>
          <cell r="C739" t="str">
            <v>LI</v>
          </cell>
          <cell r="D739">
            <v>21086521</v>
          </cell>
          <cell r="E739">
            <v>0</v>
          </cell>
        </row>
        <row r="740">
          <cell r="A740" t="str">
            <v>367986-001</v>
          </cell>
          <cell r="B740" t="str">
            <v>HP ProLiant ML110 1TB Storage Server</v>
          </cell>
          <cell r="C740" t="str">
            <v>LI</v>
          </cell>
          <cell r="D740">
            <v>28469264</v>
          </cell>
          <cell r="E740">
            <v>0</v>
          </cell>
        </row>
        <row r="741">
          <cell r="A741" t="str">
            <v>367986-011</v>
          </cell>
          <cell r="B741" t="str">
            <v>HP ProLiant ML110 1TB Storage Server</v>
          </cell>
          <cell r="C741" t="str">
            <v>LI</v>
          </cell>
          <cell r="D741">
            <v>28469264</v>
          </cell>
          <cell r="E741">
            <v>0</v>
          </cell>
        </row>
        <row r="742">
          <cell r="A742" t="str">
            <v>367986-371</v>
          </cell>
          <cell r="B742" t="str">
            <v>HP ProLiant ML110 1TB Storage Server</v>
          </cell>
          <cell r="C742" t="str">
            <v>LI</v>
          </cell>
          <cell r="D742">
            <v>28469264</v>
          </cell>
          <cell r="E742">
            <v>0</v>
          </cell>
        </row>
        <row r="744">
          <cell r="A744" t="str">
            <v>NAS 1200s</v>
          </cell>
        </row>
        <row r="745">
          <cell r="A745" t="str">
            <v>349037-B21</v>
          </cell>
          <cell r="B745" t="str">
            <v>StorageWorks NAS 1200S 320GB WSS ALL</v>
          </cell>
          <cell r="C745" t="str">
            <v>LI</v>
          </cell>
          <cell r="D745">
            <v>21086521</v>
          </cell>
          <cell r="E745">
            <v>0</v>
          </cell>
        </row>
        <row r="746">
          <cell r="A746" t="str">
            <v>349038-B21</v>
          </cell>
          <cell r="B746" t="str">
            <v>StorageWorks NAS 1200S 640GB WSS ALL</v>
          </cell>
          <cell r="C746" t="str">
            <v>LI</v>
          </cell>
          <cell r="D746">
            <v>35148889</v>
          </cell>
          <cell r="E746">
            <v>0</v>
          </cell>
        </row>
        <row r="747">
          <cell r="A747" t="str">
            <v>349039-B21</v>
          </cell>
          <cell r="B747" t="str">
            <v>StorageWorks NAS 1200S 1 TB WSS ALL</v>
          </cell>
          <cell r="C747" t="str">
            <v>LI</v>
          </cell>
          <cell r="D747">
            <v>49211257</v>
          </cell>
          <cell r="E747">
            <v>0</v>
          </cell>
        </row>
        <row r="749">
          <cell r="A749" t="str">
            <v>NAS 1500s</v>
          </cell>
        </row>
        <row r="750">
          <cell r="A750" t="str">
            <v>367987-B21</v>
          </cell>
          <cell r="B750" t="str">
            <v>HP ProLiant DL100 320 GB Storage Server</v>
          </cell>
          <cell r="C750" t="str">
            <v>LI</v>
          </cell>
          <cell r="D750">
            <v>21086521</v>
          </cell>
          <cell r="E750">
            <v>0</v>
          </cell>
        </row>
        <row r="751">
          <cell r="A751" t="str">
            <v>367988-B21</v>
          </cell>
          <cell r="B751" t="str">
            <v>HP ProLiant DL100 640GB Storage Server</v>
          </cell>
          <cell r="C751" t="str">
            <v>LI</v>
          </cell>
          <cell r="D751">
            <v>35148889</v>
          </cell>
          <cell r="E751">
            <v>0</v>
          </cell>
        </row>
        <row r="752">
          <cell r="A752" t="str">
            <v>367989-B21</v>
          </cell>
          <cell r="B752" t="str">
            <v>HP ProLiant DL100 1TB Storage Server</v>
          </cell>
          <cell r="C752" t="str">
            <v>LI</v>
          </cell>
          <cell r="D752">
            <v>49211257</v>
          </cell>
          <cell r="E752">
            <v>0</v>
          </cell>
        </row>
        <row r="754">
          <cell r="A754" t="str">
            <v>NAS 2000s</v>
          </cell>
        </row>
        <row r="755">
          <cell r="A755" t="str">
            <v>345645-001</v>
          </cell>
          <cell r="B755" t="str">
            <v>NAS 2000s Internal SCSI US</v>
          </cell>
          <cell r="C755" t="str">
            <v>LI</v>
          </cell>
          <cell r="D755">
            <v>58323671</v>
          </cell>
          <cell r="E755">
            <v>0</v>
          </cell>
        </row>
        <row r="756">
          <cell r="A756" t="str">
            <v>345646-001</v>
          </cell>
          <cell r="B756" t="str">
            <v>NAS 2000s External SCSI US</v>
          </cell>
          <cell r="C756" t="str">
            <v>LI</v>
          </cell>
          <cell r="D756">
            <v>93479591</v>
          </cell>
          <cell r="E756">
            <v>0</v>
          </cell>
        </row>
        <row r="757">
          <cell r="A757" t="str">
            <v>364971-B21</v>
          </cell>
          <cell r="B757" t="str">
            <v>NAS 2000s Base WSS</v>
          </cell>
          <cell r="C757" t="str">
            <v>LI</v>
          </cell>
          <cell r="D757">
            <v>40780867</v>
          </cell>
          <cell r="E757">
            <v>0</v>
          </cell>
        </row>
        <row r="759">
          <cell r="A759" t="str">
            <v>NAS 4000s</v>
          </cell>
        </row>
        <row r="760">
          <cell r="A760" t="str">
            <v>348936-B21</v>
          </cell>
          <cell r="B760" t="str">
            <v>StorageWorks NAS 4000S ALL</v>
          </cell>
          <cell r="C760" t="str">
            <v>LI</v>
          </cell>
          <cell r="D760">
            <v>58323671</v>
          </cell>
          <cell r="E760">
            <v>0</v>
          </cell>
        </row>
        <row r="762">
          <cell r="A762" t="str">
            <v>NAS Others</v>
          </cell>
        </row>
        <row r="763">
          <cell r="A763" t="str">
            <v>331474-B21</v>
          </cell>
          <cell r="B763" t="str">
            <v>StorageWorks NAS Cluster Kit ALL</v>
          </cell>
          <cell r="C763" t="str">
            <v>LI</v>
          </cell>
          <cell r="D763">
            <v>17577960</v>
          </cell>
          <cell r="E763">
            <v>0</v>
          </cell>
        </row>
        <row r="764">
          <cell r="A764" t="str">
            <v>348937-B22</v>
          </cell>
          <cell r="B764" t="str">
            <v>HP DL580G2-2.8G Storage Server SAN</v>
          </cell>
          <cell r="C764" t="str">
            <v>LI</v>
          </cell>
          <cell r="D764">
            <v>243398497</v>
          </cell>
          <cell r="E764">
            <v>0</v>
          </cell>
        </row>
        <row r="765">
          <cell r="A765" t="str">
            <v>349040-B21</v>
          </cell>
          <cell r="B765" t="str">
            <v>StorageWorks NAS 1200S WSS Upgd ALL</v>
          </cell>
          <cell r="C765" t="str">
            <v>LI</v>
          </cell>
          <cell r="D765">
            <v>7024153</v>
          </cell>
          <cell r="E765">
            <v>0</v>
          </cell>
        </row>
        <row r="766">
          <cell r="A766" t="str">
            <v>350330-B21</v>
          </cell>
          <cell r="B766" t="str">
            <v>Kit Upgrd WIN Srv 2K/NAS WSS 2K 3/NAS</v>
          </cell>
          <cell r="C766" t="str">
            <v>LI</v>
          </cell>
          <cell r="D766">
            <v>7024153</v>
          </cell>
          <cell r="E766">
            <v>0</v>
          </cell>
        </row>
        <row r="767">
          <cell r="A767" t="str">
            <v>351784-B21</v>
          </cell>
          <cell r="B767" t="str">
            <v>Upgrd Kit NAS 4000s/9000s WSS ALL</v>
          </cell>
          <cell r="C767" t="str">
            <v>LI</v>
          </cell>
          <cell r="D767">
            <v>9133508</v>
          </cell>
          <cell r="E767">
            <v>0</v>
          </cell>
        </row>
        <row r="768">
          <cell r="A768" t="str">
            <v>371224-B21</v>
          </cell>
          <cell r="B768" t="str">
            <v>HP DL380-3.4G Storage Server Base</v>
          </cell>
          <cell r="C768" t="str">
            <v>LI</v>
          </cell>
          <cell r="D768">
            <v>38425421</v>
          </cell>
          <cell r="E768">
            <v>0</v>
          </cell>
        </row>
        <row r="769">
          <cell r="A769" t="str">
            <v>371225-B21</v>
          </cell>
          <cell r="B769" t="str">
            <v>HP DL380-3.4G Storage Server Ext SCSI</v>
          </cell>
          <cell r="C769" t="str">
            <v>LI</v>
          </cell>
          <cell r="D769">
            <v>86835122</v>
          </cell>
          <cell r="E769">
            <v>0</v>
          </cell>
        </row>
        <row r="770">
          <cell r="A770" t="str">
            <v>371226-B21</v>
          </cell>
          <cell r="B770" t="str">
            <v>HP DL380-3.4G Storage Server Ext SATA</v>
          </cell>
          <cell r="C770" t="str">
            <v>LI</v>
          </cell>
          <cell r="D770">
            <v>68905603</v>
          </cell>
          <cell r="E770">
            <v>0</v>
          </cell>
        </row>
        <row r="771">
          <cell r="A771" t="str">
            <v>371227-B21</v>
          </cell>
          <cell r="B771" t="str">
            <v>HP DL380-3.4G HPM Storage Server SAN</v>
          </cell>
          <cell r="C771" t="str">
            <v>LI</v>
          </cell>
          <cell r="D771">
            <v>65741570</v>
          </cell>
          <cell r="E771">
            <v>0</v>
          </cell>
        </row>
        <row r="772">
          <cell r="A772" t="str">
            <v>375637-001</v>
          </cell>
          <cell r="B772" t="str">
            <v>HP ML350-3.0G Storage Server</v>
          </cell>
          <cell r="C772" t="str">
            <v>LI</v>
          </cell>
          <cell r="D772">
            <v>27070058</v>
          </cell>
          <cell r="E772">
            <v>0</v>
          </cell>
        </row>
        <row r="773">
          <cell r="A773" t="str">
            <v>375637-371</v>
          </cell>
          <cell r="B773" t="str">
            <v>HP ML350-3.0G Storage Server AP</v>
          </cell>
          <cell r="C773" t="str">
            <v>LI</v>
          </cell>
          <cell r="D773">
            <v>27070058</v>
          </cell>
          <cell r="E773">
            <v>0</v>
          </cell>
        </row>
        <row r="774">
          <cell r="A774" t="str">
            <v>375638-001</v>
          </cell>
          <cell r="B774" t="str">
            <v>HP ML350-3.2G Storage Server IntSCSI</v>
          </cell>
          <cell r="C774" t="str">
            <v>LI</v>
          </cell>
          <cell r="D774">
            <v>56776811</v>
          </cell>
          <cell r="E774">
            <v>0</v>
          </cell>
        </row>
        <row r="775">
          <cell r="A775" t="str">
            <v>375638-371</v>
          </cell>
          <cell r="B775" t="str">
            <v>HP ML350-3.2G Storage Server AP</v>
          </cell>
          <cell r="C775" t="str">
            <v>LI</v>
          </cell>
          <cell r="D775">
            <v>56776811</v>
          </cell>
          <cell r="E775">
            <v>0</v>
          </cell>
        </row>
        <row r="776">
          <cell r="A776" t="str">
            <v>375639-001</v>
          </cell>
          <cell r="B776" t="str">
            <v>HP ML370-3.4G Storage Server</v>
          </cell>
          <cell r="C776" t="str">
            <v>LI</v>
          </cell>
          <cell r="D776">
            <v>37265275</v>
          </cell>
          <cell r="E776">
            <v>0</v>
          </cell>
        </row>
        <row r="777">
          <cell r="A777" t="str">
            <v>375639-371</v>
          </cell>
          <cell r="B777" t="str">
            <v>HP ML370-3.4G Storage Server AP</v>
          </cell>
          <cell r="C777" t="str">
            <v>LI</v>
          </cell>
          <cell r="D777">
            <v>37265275</v>
          </cell>
          <cell r="E777">
            <v>0</v>
          </cell>
        </row>
        <row r="778">
          <cell r="A778" t="str">
            <v>375640-001</v>
          </cell>
          <cell r="B778" t="str">
            <v>HP ML370-3.4G HPM Storage Server</v>
          </cell>
          <cell r="C778" t="str">
            <v>LI</v>
          </cell>
          <cell r="D778">
            <v>52382321</v>
          </cell>
          <cell r="E778">
            <v>0</v>
          </cell>
        </row>
        <row r="779">
          <cell r="A779" t="str">
            <v>375640-371</v>
          </cell>
          <cell r="B779" t="str">
            <v>HP ML370-3.4G HPM Storage Server AP</v>
          </cell>
          <cell r="C779" t="str">
            <v>LI</v>
          </cell>
          <cell r="D779">
            <v>52382321</v>
          </cell>
          <cell r="E779">
            <v>0</v>
          </cell>
        </row>
        <row r="780">
          <cell r="A780" t="str">
            <v>377385-B21</v>
          </cell>
          <cell r="B780" t="str">
            <v>HP Proliant ML110 Stor Serv Prnt Upgrade</v>
          </cell>
          <cell r="C780" t="str">
            <v>LI</v>
          </cell>
          <cell r="D780">
            <v>3164033</v>
          </cell>
          <cell r="E780">
            <v>0</v>
          </cell>
        </row>
        <row r="781">
          <cell r="A781" t="str">
            <v>A7950A</v>
          </cell>
          <cell r="B781" t="str">
            <v>HP StorageWorks IP 500 320gb US Bundle</v>
          </cell>
          <cell r="C781" t="str">
            <v>LI</v>
          </cell>
          <cell r="D781">
            <v>24426333</v>
          </cell>
          <cell r="E781">
            <v>0</v>
          </cell>
        </row>
        <row r="782">
          <cell r="A782" t="str">
            <v>A7951A</v>
          </cell>
          <cell r="B782" t="str">
            <v>HP StorageWorks IP 500 640gb US Bundle</v>
          </cell>
          <cell r="C782" t="str">
            <v>LI</v>
          </cell>
          <cell r="D782">
            <v>29172382</v>
          </cell>
          <cell r="E782">
            <v>0</v>
          </cell>
        </row>
        <row r="783">
          <cell r="A783" t="str">
            <v>A7952A</v>
          </cell>
          <cell r="B783" t="str">
            <v>HP StorageWorks IP 500 1TB US Bundle</v>
          </cell>
          <cell r="C783" t="str">
            <v>LI</v>
          </cell>
          <cell r="D783">
            <v>36133255</v>
          </cell>
          <cell r="E783">
            <v>0</v>
          </cell>
        </row>
        <row r="784">
          <cell r="A784" t="str">
            <v>A7959A</v>
          </cell>
          <cell r="B784" t="str">
            <v>HP StorageWorks IP 1500 320GB Bundle</v>
          </cell>
          <cell r="C784" t="str">
            <v>LI</v>
          </cell>
          <cell r="D784">
            <v>29172382</v>
          </cell>
          <cell r="E784">
            <v>0</v>
          </cell>
        </row>
        <row r="785">
          <cell r="A785" t="str">
            <v>A7960A</v>
          </cell>
          <cell r="B785" t="str">
            <v>HP StorageWorks IP 1500 640GB Bundle</v>
          </cell>
          <cell r="C785" t="str">
            <v>LI</v>
          </cell>
          <cell r="D785">
            <v>41828514</v>
          </cell>
          <cell r="E785">
            <v>0</v>
          </cell>
        </row>
        <row r="786">
          <cell r="A786" t="str">
            <v>A7961A</v>
          </cell>
          <cell r="B786" t="str">
            <v>HP StorageWorks IP 1500 1TB Bundle</v>
          </cell>
          <cell r="C786" t="str">
            <v>LI</v>
          </cell>
          <cell r="D786">
            <v>54484645</v>
          </cell>
          <cell r="E786">
            <v>0</v>
          </cell>
        </row>
        <row r="787">
          <cell r="A787" t="str">
            <v>T3669A</v>
          </cell>
          <cell r="B787" t="str">
            <v>HP, iSCSI Feature Pack v2</v>
          </cell>
          <cell r="C787" t="str">
            <v>LI</v>
          </cell>
          <cell r="D787">
            <v>13816479</v>
          </cell>
          <cell r="E787">
            <v>0</v>
          </cell>
        </row>
        <row r="788">
          <cell r="A788" t="str">
            <v>T3670A</v>
          </cell>
          <cell r="B788" t="str">
            <v>HP, iSCSI Gateway</v>
          </cell>
          <cell r="C788" t="str">
            <v>LI</v>
          </cell>
          <cell r="D788">
            <v>17952323</v>
          </cell>
          <cell r="E788">
            <v>0</v>
          </cell>
        </row>
        <row r="789">
          <cell r="A789" t="str">
            <v>T3671A</v>
          </cell>
          <cell r="B789" t="str">
            <v>HP, iSCSI Target Snapshot</v>
          </cell>
          <cell r="C789" t="str">
            <v>LI</v>
          </cell>
          <cell r="D789">
            <v>20672053</v>
          </cell>
          <cell r="E789">
            <v>0</v>
          </cell>
        </row>
        <row r="790">
          <cell r="A790" t="str">
            <v>T3672A</v>
          </cell>
          <cell r="B790" t="str">
            <v>HP, iSCSI Target Clustering</v>
          </cell>
          <cell r="C790" t="str">
            <v>LI</v>
          </cell>
          <cell r="D790">
            <v>26861824</v>
          </cell>
          <cell r="E790">
            <v>0</v>
          </cell>
        </row>
        <row r="791">
          <cell r="A791" t="str">
            <v>T3673A</v>
          </cell>
          <cell r="B791" t="str">
            <v>HP, iSCSI Target Backup Enabler</v>
          </cell>
          <cell r="C791" t="str">
            <v>LI</v>
          </cell>
          <cell r="D791">
            <v>26903532</v>
          </cell>
          <cell r="E791">
            <v>0</v>
          </cell>
        </row>
        <row r="792">
          <cell r="A792" t="str">
            <v>T3674A</v>
          </cell>
          <cell r="B792" t="str">
            <v>HP, iSCSI Backup Enabler</v>
          </cell>
          <cell r="C792" t="str">
            <v>LI</v>
          </cell>
          <cell r="D792">
            <v>10304729</v>
          </cell>
          <cell r="E792">
            <v>0</v>
          </cell>
        </row>
        <row r="793">
          <cell r="A793" t="str">
            <v>T3675A</v>
          </cell>
          <cell r="B793" t="str">
            <v>HP, iSCSI Backup Enabler for Gateway</v>
          </cell>
          <cell r="C793" t="str">
            <v>LI</v>
          </cell>
          <cell r="D793">
            <v>13739650</v>
          </cell>
          <cell r="E793">
            <v>0</v>
          </cell>
        </row>
        <row r="795">
          <cell r="A795" t="str">
            <v>StorageWorks - MSA1000 &amp; MSA1500</v>
          </cell>
        </row>
        <row r="796">
          <cell r="A796" t="str">
            <v>MSA1000</v>
          </cell>
        </row>
        <row r="797">
          <cell r="A797" t="str">
            <v>201723-B22</v>
          </cell>
          <cell r="B797" t="str">
            <v>Modular SAN Array 1000</v>
          </cell>
          <cell r="C797" t="str">
            <v>1Y</v>
          </cell>
          <cell r="D797">
            <v>43553434</v>
          </cell>
          <cell r="E797">
            <v>0</v>
          </cell>
        </row>
        <row r="798">
          <cell r="A798" t="str">
            <v>218231-B22</v>
          </cell>
          <cell r="B798" t="str">
            <v>HP MSA1000/1500 Controller 256 Cache All</v>
          </cell>
          <cell r="C798" t="str">
            <v>1Y</v>
          </cell>
          <cell r="D798">
            <v>18859156</v>
          </cell>
          <cell r="E798">
            <v>0</v>
          </cell>
        </row>
        <row r="799">
          <cell r="A799" t="str">
            <v>286763-B21</v>
          </cell>
          <cell r="B799" t="str">
            <v>MSA1000 Embedded 3-port Hub ALL</v>
          </cell>
          <cell r="C799" t="str">
            <v>LL</v>
          </cell>
          <cell r="D799">
            <v>4199897</v>
          </cell>
          <cell r="E799">
            <v>0</v>
          </cell>
        </row>
        <row r="800">
          <cell r="A800" t="str">
            <v>353803-B22</v>
          </cell>
          <cell r="B800" t="str">
            <v>MSA1000 SAN Starter kit</v>
          </cell>
          <cell r="C800" t="str">
            <v>1Y</v>
          </cell>
          <cell r="D800">
            <v>69843094</v>
          </cell>
          <cell r="E800">
            <v>0</v>
          </cell>
        </row>
        <row r="801">
          <cell r="A801" t="str">
            <v>353804-B21</v>
          </cell>
          <cell r="B801" t="str">
            <v>MSA1000 Windows High Availability Kit</v>
          </cell>
          <cell r="C801" t="str">
            <v>1Y</v>
          </cell>
          <cell r="D801">
            <v>62343165</v>
          </cell>
          <cell r="E801">
            <v>0</v>
          </cell>
        </row>
        <row r="802">
          <cell r="A802" t="str">
            <v>353805-B21</v>
          </cell>
          <cell r="B802" t="str">
            <v>MSA1000 Linux High Availability Kit</v>
          </cell>
          <cell r="C802" t="str">
            <v>1Y</v>
          </cell>
          <cell r="D802">
            <v>62343165</v>
          </cell>
          <cell r="E802">
            <v>0</v>
          </cell>
        </row>
        <row r="804">
          <cell r="A804" t="str">
            <v>MSA1500</v>
          </cell>
        </row>
        <row r="805">
          <cell r="A805" t="str">
            <v>AA986A</v>
          </cell>
          <cell r="B805" t="str">
            <v>MSA1500 controller shelf</v>
          </cell>
          <cell r="C805" t="str">
            <v>1Y</v>
          </cell>
          <cell r="D805">
            <v>49001018</v>
          </cell>
          <cell r="E805">
            <v>0</v>
          </cell>
        </row>
        <row r="806">
          <cell r="A806" t="str">
            <v>AA987A</v>
          </cell>
          <cell r="B806" t="str">
            <v>MSA 1500 Fibre Channel I/O Module</v>
          </cell>
          <cell r="C806" t="str">
            <v>1Y</v>
          </cell>
          <cell r="D806">
            <v>1757796</v>
          </cell>
          <cell r="E806">
            <v>0</v>
          </cell>
        </row>
        <row r="807">
          <cell r="A807" t="str">
            <v>AA988A</v>
          </cell>
          <cell r="B807" t="str">
            <v>MSA 1500 Dual Channel SCSI I/O Module</v>
          </cell>
          <cell r="C807" t="str">
            <v>1Y</v>
          </cell>
          <cell r="D807">
            <v>2460914</v>
          </cell>
          <cell r="E807">
            <v>0</v>
          </cell>
        </row>
        <row r="808">
          <cell r="A808" t="str">
            <v>AD509A</v>
          </cell>
          <cell r="B808" t="str">
            <v>MSA1500 cs w/Serial ATA enclosure</v>
          </cell>
          <cell r="C808" t="str">
            <v>1Y</v>
          </cell>
          <cell r="D808">
            <v>54448602</v>
          </cell>
          <cell r="E808">
            <v>0</v>
          </cell>
        </row>
        <row r="809">
          <cell r="A809" t="str">
            <v>AD510A</v>
          </cell>
          <cell r="B809" t="str">
            <v>MSA1500 cs w/SCSI enclosure</v>
          </cell>
          <cell r="C809" t="str">
            <v>1Y</v>
          </cell>
          <cell r="D809">
            <v>54448602</v>
          </cell>
          <cell r="E809">
            <v>0</v>
          </cell>
        </row>
        <row r="810">
          <cell r="A810" t="str">
            <v>AD511A</v>
          </cell>
          <cell r="B810" t="str">
            <v>MSA1500 Upgrade Controller Shelf</v>
          </cell>
          <cell r="C810" t="str">
            <v>1Y</v>
          </cell>
          <cell r="D810">
            <v>23413843</v>
          </cell>
          <cell r="E810">
            <v>0</v>
          </cell>
        </row>
        <row r="812">
          <cell r="A812" t="str">
            <v>MSA Options Others</v>
          </cell>
        </row>
        <row r="813">
          <cell r="A813" t="str">
            <v>150214-B21</v>
          </cell>
          <cell r="B813" t="str">
            <v>SW 4000 39FT CABLE ALL</v>
          </cell>
          <cell r="C813" t="str">
            <v>1Y</v>
          </cell>
          <cell r="D813">
            <v>832000</v>
          </cell>
          <cell r="E813">
            <v>0</v>
          </cell>
        </row>
        <row r="814">
          <cell r="A814" t="str">
            <v>218960-B21</v>
          </cell>
          <cell r="B814" t="str">
            <v>MSA 1000 Fibre Channel I/O Module</v>
          </cell>
          <cell r="C814" t="str">
            <v>1Y</v>
          </cell>
          <cell r="D814">
            <v>1757796</v>
          </cell>
          <cell r="E814">
            <v>0</v>
          </cell>
        </row>
        <row r="815">
          <cell r="A815" t="str">
            <v>338296-B21</v>
          </cell>
          <cell r="B815" t="str">
            <v>Power Supply 499 Watts</v>
          </cell>
          <cell r="C815" t="str">
            <v>1Y</v>
          </cell>
          <cell r="D815">
            <v>1080000</v>
          </cell>
          <cell r="E815">
            <v>0</v>
          </cell>
        </row>
        <row r="816">
          <cell r="A816" t="str">
            <v>338296-B22</v>
          </cell>
          <cell r="B816" t="str">
            <v>Power Supply 499 watts</v>
          </cell>
          <cell r="C816" t="str">
            <v>1Y</v>
          </cell>
          <cell r="D816">
            <v>1080000</v>
          </cell>
          <cell r="E816">
            <v>0</v>
          </cell>
        </row>
        <row r="818">
          <cell r="A818" t="str">
            <v>StorageWorks - Network Infrastructure</v>
          </cell>
        </row>
        <row r="819">
          <cell r="A819" t="str">
            <v>iSCSI router</v>
          </cell>
        </row>
        <row r="820">
          <cell r="A820" t="str">
            <v>350074-B21</v>
          </cell>
          <cell r="B820" t="str">
            <v>HP Storage Router 2122-2</v>
          </cell>
          <cell r="C820" t="str">
            <v>LL</v>
          </cell>
          <cell r="D820">
            <v>63394675</v>
          </cell>
          <cell r="E820">
            <v>0</v>
          </cell>
        </row>
        <row r="822">
          <cell r="A822" t="str">
            <v>M-series FC switch &amp; SW</v>
          </cell>
        </row>
        <row r="823">
          <cell r="A823" t="str">
            <v>302660-B21</v>
          </cell>
          <cell r="B823" t="str">
            <v>8-Flexport Ugd 2/32 ALL</v>
          </cell>
          <cell r="C823" t="str">
            <v>LL</v>
          </cell>
          <cell r="D823">
            <v>41195973</v>
          </cell>
          <cell r="E823">
            <v>0</v>
          </cell>
        </row>
        <row r="824">
          <cell r="A824" t="str">
            <v>316095-B21</v>
          </cell>
          <cell r="B824" t="str">
            <v>HP StorageWorks Edge Switch 2/24</v>
          </cell>
          <cell r="C824" t="str">
            <v>LL</v>
          </cell>
          <cell r="D824">
            <v>48391269</v>
          </cell>
          <cell r="E824">
            <v>0</v>
          </cell>
        </row>
        <row r="825">
          <cell r="A825" t="str">
            <v>316096-B21</v>
          </cell>
          <cell r="B825" t="str">
            <v>hp StorageWorks 8 port upg</v>
          </cell>
          <cell r="C825" t="str">
            <v>LL</v>
          </cell>
          <cell r="D825">
            <v>37276069</v>
          </cell>
          <cell r="E825">
            <v>0</v>
          </cell>
        </row>
        <row r="826">
          <cell r="A826" t="str">
            <v>317069-B21</v>
          </cell>
          <cell r="B826" t="str">
            <v>2/16 Santegrity BD LC LTU</v>
          </cell>
          <cell r="C826" t="str">
            <v>LL</v>
          </cell>
          <cell r="D826">
            <v>11881219</v>
          </cell>
          <cell r="E826">
            <v>0</v>
          </cell>
        </row>
        <row r="827">
          <cell r="A827" t="str">
            <v>317070-B21</v>
          </cell>
          <cell r="B827" t="str">
            <v>2/24 Santegrity BD LC LTU</v>
          </cell>
          <cell r="C827" t="str">
            <v>LL</v>
          </cell>
          <cell r="D827">
            <v>12145363</v>
          </cell>
          <cell r="E827">
            <v>0</v>
          </cell>
        </row>
        <row r="828">
          <cell r="A828" t="str">
            <v>317071-B21</v>
          </cell>
          <cell r="B828" t="str">
            <v>2/32 Santegrity BD LC LTU</v>
          </cell>
          <cell r="C828" t="str">
            <v>LL</v>
          </cell>
          <cell r="D828">
            <v>15843386</v>
          </cell>
          <cell r="E828">
            <v>0</v>
          </cell>
        </row>
        <row r="829">
          <cell r="A829" t="str">
            <v>348406-B21</v>
          </cell>
          <cell r="B829" t="str">
            <v>Edge Switch 2/12 ALL</v>
          </cell>
          <cell r="C829" t="str">
            <v>LL</v>
          </cell>
          <cell r="D829">
            <v>30508687</v>
          </cell>
          <cell r="E829">
            <v>0</v>
          </cell>
        </row>
        <row r="830">
          <cell r="A830" t="str">
            <v>348407-B21</v>
          </cell>
          <cell r="B830" t="str">
            <v>Upg Kit, 4 Port 2/12 ALL</v>
          </cell>
          <cell r="C830" t="str">
            <v>LL</v>
          </cell>
          <cell r="D830">
            <v>3164451</v>
          </cell>
          <cell r="E830">
            <v>0</v>
          </cell>
        </row>
        <row r="831">
          <cell r="A831" t="str">
            <v>348408-B21</v>
          </cell>
          <cell r="B831" t="str">
            <v>2/12 E-Port License ALL</v>
          </cell>
          <cell r="C831" t="str">
            <v>LL</v>
          </cell>
          <cell r="D831">
            <v>10560496</v>
          </cell>
          <cell r="E831">
            <v>0</v>
          </cell>
        </row>
        <row r="833">
          <cell r="A833" t="str">
            <v>FC HBAs</v>
          </cell>
        </row>
        <row r="834">
          <cell r="A834" t="str">
            <v>281541-B21</v>
          </cell>
          <cell r="B834" t="str">
            <v>FCA2214 2Gb FC HBA for Linux and Windows</v>
          </cell>
          <cell r="C834" t="str">
            <v>LL</v>
          </cell>
          <cell r="D834">
            <v>11078866</v>
          </cell>
          <cell r="E834">
            <v>0</v>
          </cell>
        </row>
        <row r="835">
          <cell r="A835" t="str">
            <v>305573-B21</v>
          </cell>
          <cell r="B835" t="str">
            <v>FCA2404 PCIx 2GB FC HBA for Win</v>
          </cell>
          <cell r="C835" t="str">
            <v>LL</v>
          </cell>
          <cell r="D835">
            <v>10800152</v>
          </cell>
          <cell r="E835">
            <v>0</v>
          </cell>
        </row>
        <row r="836">
          <cell r="A836" t="str">
            <v>308540-B21</v>
          </cell>
          <cell r="B836" t="str">
            <v>2Gb FC PCI Host Bus Adapter W2K</v>
          </cell>
          <cell r="C836" t="str">
            <v>LL</v>
          </cell>
          <cell r="D836">
            <v>19196399</v>
          </cell>
          <cell r="E836">
            <v>0</v>
          </cell>
        </row>
        <row r="837">
          <cell r="A837" t="str">
            <v>321835-B21</v>
          </cell>
          <cell r="B837" t="str">
            <v>2GB Dual Channel PCIx FC HBA</v>
          </cell>
          <cell r="C837" t="str">
            <v>LL</v>
          </cell>
          <cell r="D837">
            <v>17419600</v>
          </cell>
          <cell r="E837">
            <v>0</v>
          </cell>
        </row>
        <row r="838">
          <cell r="A838" t="str">
            <v>323264-B21</v>
          </cell>
          <cell r="B838" t="str">
            <v>FCA2404DC 2GB Dual Channel PCI-X for Win</v>
          </cell>
          <cell r="C838" t="str">
            <v>LL</v>
          </cell>
          <cell r="D838">
            <v>17419600</v>
          </cell>
          <cell r="E838">
            <v>0</v>
          </cell>
        </row>
        <row r="839">
          <cell r="A839" t="str">
            <v>343073-B21</v>
          </cell>
          <cell r="B839" t="str">
            <v>E982 PCIx 2GB Fibre Channel HBA All</v>
          </cell>
          <cell r="C839" t="str">
            <v>LL</v>
          </cell>
          <cell r="D839">
            <v>10103368</v>
          </cell>
          <cell r="E839">
            <v>0</v>
          </cell>
        </row>
        <row r="840">
          <cell r="A840" t="str">
            <v>A7387A</v>
          </cell>
          <cell r="B840" t="str">
            <v>2GB PCI-X 64 BIT 133Mhz Dual Channel</v>
          </cell>
          <cell r="C840" t="str">
            <v>LL</v>
          </cell>
          <cell r="D840">
            <v>17071208</v>
          </cell>
          <cell r="E840">
            <v>0</v>
          </cell>
        </row>
        <row r="841">
          <cell r="A841" t="str">
            <v>A7388A</v>
          </cell>
          <cell r="B841" t="str">
            <v>PCI-X 64 bit 133mhz 2GB for Windows</v>
          </cell>
          <cell r="C841" t="str">
            <v>LL</v>
          </cell>
          <cell r="D841">
            <v>10591117</v>
          </cell>
          <cell r="E841">
            <v>0</v>
          </cell>
        </row>
        <row r="842">
          <cell r="A842" t="str">
            <v>AB232A</v>
          </cell>
          <cell r="B842" t="str">
            <v>2Gb PCI-X FC HBA for Windows, 64 bit</v>
          </cell>
          <cell r="C842" t="str">
            <v>LL</v>
          </cell>
          <cell r="D842">
            <v>8188479</v>
          </cell>
          <cell r="E842">
            <v>0</v>
          </cell>
        </row>
        <row r="844">
          <cell r="A844" t="str">
            <v>B-series FC switch &amp; SW</v>
          </cell>
        </row>
        <row r="845">
          <cell r="A845" t="str">
            <v>240603-B21</v>
          </cell>
          <cell r="B845" t="str">
            <v>32 Port SAN 2 GB ALL</v>
          </cell>
          <cell r="C845" t="str">
            <v>LL</v>
          </cell>
          <cell r="D845">
            <v>199339273</v>
          </cell>
          <cell r="E845">
            <v>0</v>
          </cell>
        </row>
        <row r="846">
          <cell r="A846" t="str">
            <v>288247-B21</v>
          </cell>
          <cell r="B846" t="str">
            <v>MSA SAN Switch 2/8</v>
          </cell>
          <cell r="C846" t="str">
            <v>LL</v>
          </cell>
          <cell r="D846">
            <v>33810493</v>
          </cell>
          <cell r="E846">
            <v>0</v>
          </cell>
        </row>
        <row r="847">
          <cell r="A847" t="str">
            <v>313448-B21</v>
          </cell>
          <cell r="B847" t="str">
            <v>HP StgWks 32-prt PwrPk License</v>
          </cell>
          <cell r="C847" t="str">
            <v>LL</v>
          </cell>
          <cell r="D847">
            <v>63394675</v>
          </cell>
          <cell r="E847">
            <v>0</v>
          </cell>
        </row>
        <row r="848">
          <cell r="A848" t="str">
            <v>313450-B21</v>
          </cell>
          <cell r="B848" t="str">
            <v>San Switch 2/32 Adv Perf Monitor LTU ALL</v>
          </cell>
          <cell r="C848" t="str">
            <v>LL</v>
          </cell>
          <cell r="D848">
            <v>21791920</v>
          </cell>
          <cell r="E848">
            <v>0</v>
          </cell>
        </row>
        <row r="849">
          <cell r="A849" t="str">
            <v>313452-B21</v>
          </cell>
          <cell r="B849" t="str">
            <v>2/32 ISL Trunking LTU ALL</v>
          </cell>
          <cell r="C849" t="str">
            <v>LL</v>
          </cell>
          <cell r="D849">
            <v>27735170</v>
          </cell>
          <cell r="E849">
            <v>0</v>
          </cell>
        </row>
        <row r="850">
          <cell r="A850" t="str">
            <v>313454-B21</v>
          </cell>
          <cell r="B850" t="str">
            <v>2/32 Fabric Watch LTU ALL</v>
          </cell>
          <cell r="C850" t="str">
            <v>LL</v>
          </cell>
          <cell r="D850">
            <v>19810836</v>
          </cell>
          <cell r="E850">
            <v>0</v>
          </cell>
        </row>
        <row r="851">
          <cell r="A851" t="str">
            <v>313458-B21</v>
          </cell>
          <cell r="B851" t="str">
            <v>Extended Fabrics, SAN Switch 2/32</v>
          </cell>
          <cell r="C851" t="str">
            <v>LL</v>
          </cell>
          <cell r="D851">
            <v>21791920</v>
          </cell>
          <cell r="E851">
            <v>0</v>
          </cell>
        </row>
        <row r="852">
          <cell r="A852" t="str">
            <v>313460-B21</v>
          </cell>
          <cell r="B852" t="str">
            <v>Remote Switch, SAN Switch 2/32</v>
          </cell>
          <cell r="C852" t="str">
            <v>LL</v>
          </cell>
          <cell r="D852">
            <v>43583839</v>
          </cell>
          <cell r="E852">
            <v>0</v>
          </cell>
        </row>
        <row r="853">
          <cell r="A853" t="str">
            <v>322118-B21</v>
          </cell>
          <cell r="B853" t="str">
            <v>SAN Switch 2/16 BS</v>
          </cell>
          <cell r="C853" t="str">
            <v>LL</v>
          </cell>
          <cell r="D853">
            <v>102709940</v>
          </cell>
          <cell r="E853">
            <v>0</v>
          </cell>
        </row>
        <row r="854">
          <cell r="A854" t="str">
            <v>324504-B21</v>
          </cell>
          <cell r="B854" t="str">
            <v>Fabric Watch 2GB SAN SW LTU</v>
          </cell>
          <cell r="C854" t="str">
            <v>LL</v>
          </cell>
          <cell r="D854">
            <v>13201941</v>
          </cell>
          <cell r="E854">
            <v>0</v>
          </cell>
        </row>
        <row r="855">
          <cell r="A855" t="str">
            <v>324505-B21</v>
          </cell>
          <cell r="B855" t="str">
            <v>Extended Fabric 2/8, 2/16 SAN SW LTU</v>
          </cell>
          <cell r="C855" t="str">
            <v>LL</v>
          </cell>
          <cell r="D855">
            <v>20603269</v>
          </cell>
          <cell r="E855">
            <v>0</v>
          </cell>
        </row>
        <row r="856">
          <cell r="A856" t="str">
            <v>324506-B21</v>
          </cell>
          <cell r="B856" t="str">
            <v>ISL Trunking 2/8, 2/16 SAN SW LTU</v>
          </cell>
          <cell r="C856" t="str">
            <v>LL</v>
          </cell>
          <cell r="D856">
            <v>20074980</v>
          </cell>
          <cell r="E856">
            <v>0</v>
          </cell>
        </row>
        <row r="857">
          <cell r="A857" t="str">
            <v>324507-B21</v>
          </cell>
          <cell r="B857" t="str">
            <v>Advanced Perf Monitor 2/8 SAN SW LTU</v>
          </cell>
          <cell r="C857" t="str">
            <v>LL</v>
          </cell>
          <cell r="D857">
            <v>12678935</v>
          </cell>
          <cell r="E857">
            <v>0</v>
          </cell>
        </row>
        <row r="858">
          <cell r="A858" t="str">
            <v>324508-B21</v>
          </cell>
          <cell r="B858" t="str">
            <v>Quickloop 2/8, 2/16 SAN SW LTU</v>
          </cell>
          <cell r="C858" t="str">
            <v>LL</v>
          </cell>
          <cell r="D858">
            <v>4754601</v>
          </cell>
          <cell r="E858">
            <v>0</v>
          </cell>
        </row>
        <row r="859">
          <cell r="A859" t="str">
            <v>325888-B21</v>
          </cell>
          <cell r="B859" t="str">
            <v>San Switch 2/8-EL Upgrade</v>
          </cell>
          <cell r="C859" t="str">
            <v>LL</v>
          </cell>
          <cell r="D859">
            <v>15848669</v>
          </cell>
          <cell r="E859">
            <v>0</v>
          </cell>
        </row>
        <row r="860">
          <cell r="A860" t="str">
            <v>325889-B21</v>
          </cell>
          <cell r="B860" t="str">
            <v>San Switch 2/16-EL Upgrade</v>
          </cell>
          <cell r="C860" t="str">
            <v>LL</v>
          </cell>
          <cell r="D860">
            <v>73960454</v>
          </cell>
          <cell r="E860">
            <v>0</v>
          </cell>
        </row>
        <row r="861">
          <cell r="A861" t="str">
            <v>325891-B21</v>
          </cell>
          <cell r="B861" t="str">
            <v>Remote Switch 2/8, 2/16 SAN SW LTU</v>
          </cell>
          <cell r="C861" t="str">
            <v>LL</v>
          </cell>
          <cell r="D861">
            <v>15848669</v>
          </cell>
          <cell r="E861">
            <v>0</v>
          </cell>
        </row>
        <row r="862">
          <cell r="A862" t="str">
            <v>325892-B21</v>
          </cell>
          <cell r="B862" t="str">
            <v>Power Pac Bundle 2/8,2/16 LTU</v>
          </cell>
          <cell r="C862" t="str">
            <v>LL</v>
          </cell>
          <cell r="D862">
            <v>43319695</v>
          </cell>
          <cell r="E862">
            <v>0</v>
          </cell>
        </row>
        <row r="863">
          <cell r="A863" t="str">
            <v>332923-B21</v>
          </cell>
          <cell r="B863" t="str">
            <v>SAN Security 1Gb/s SAN Switches V2.6.1FW</v>
          </cell>
          <cell r="C863" t="str">
            <v>LL</v>
          </cell>
          <cell r="D863">
            <v>23244714</v>
          </cell>
          <cell r="E863">
            <v>0</v>
          </cell>
        </row>
        <row r="864">
          <cell r="A864" t="str">
            <v>332924-B21</v>
          </cell>
          <cell r="B864" t="str">
            <v>SAN Security 2/8EL-2/16 Switches V3.1 FW</v>
          </cell>
          <cell r="C864" t="str">
            <v>LL</v>
          </cell>
          <cell r="D864">
            <v>23244714</v>
          </cell>
          <cell r="E864">
            <v>0</v>
          </cell>
        </row>
        <row r="865">
          <cell r="A865" t="str">
            <v>332925-B21</v>
          </cell>
          <cell r="B865" t="str">
            <v>SAN Security SAN Switch 2/32 w/4.1 FW</v>
          </cell>
          <cell r="C865" t="str">
            <v>LL</v>
          </cell>
          <cell r="D865">
            <v>39621672</v>
          </cell>
          <cell r="E865">
            <v>0</v>
          </cell>
        </row>
        <row r="866">
          <cell r="A866" t="str">
            <v>332927-B21</v>
          </cell>
          <cell r="B866" t="str">
            <v>SAN Security V 261 KIT ALL</v>
          </cell>
          <cell r="C866" t="str">
            <v>LL</v>
          </cell>
          <cell r="D866">
            <v>528289</v>
          </cell>
          <cell r="E866">
            <v>0</v>
          </cell>
        </row>
        <row r="867">
          <cell r="A867" t="str">
            <v>332928-B21</v>
          </cell>
          <cell r="B867" t="str">
            <v>SAN Security V3.1 KIT ALL</v>
          </cell>
          <cell r="C867" t="str">
            <v>LL</v>
          </cell>
          <cell r="D867">
            <v>528289</v>
          </cell>
          <cell r="E867">
            <v>0</v>
          </cell>
        </row>
        <row r="868">
          <cell r="A868" t="str">
            <v>332929-B21</v>
          </cell>
          <cell r="B868" t="str">
            <v>SAN Security 2/32 and 2/64 DOC KIT</v>
          </cell>
          <cell r="C868" t="str">
            <v>LL</v>
          </cell>
          <cell r="D868">
            <v>528289</v>
          </cell>
          <cell r="E868">
            <v>0</v>
          </cell>
        </row>
        <row r="869">
          <cell r="A869" t="str">
            <v>333764-B21</v>
          </cell>
          <cell r="B869" t="str">
            <v>HPSW SAN Switch 2/32 PowerPak ALL</v>
          </cell>
          <cell r="C869" t="str">
            <v>LL</v>
          </cell>
          <cell r="D869">
            <v>263579211</v>
          </cell>
          <cell r="E869">
            <v>0</v>
          </cell>
        </row>
        <row r="870">
          <cell r="A870" t="str">
            <v>AA975A</v>
          </cell>
          <cell r="B870" t="str">
            <v>HP StorageWorks 2/8V full fabric Upg LTU</v>
          </cell>
          <cell r="C870" t="str">
            <v>LL</v>
          </cell>
          <cell r="D870">
            <v>13735513</v>
          </cell>
          <cell r="E870">
            <v>0</v>
          </cell>
        </row>
        <row r="871">
          <cell r="A871" t="str">
            <v>AA976A</v>
          </cell>
          <cell r="B871" t="str">
            <v>HP StorageWorks 2/16V FullFabric Upg LTU</v>
          </cell>
          <cell r="C871" t="str">
            <v>LL</v>
          </cell>
          <cell r="D871">
            <v>28527604</v>
          </cell>
          <cell r="E871">
            <v>0</v>
          </cell>
        </row>
        <row r="872">
          <cell r="A872" t="str">
            <v>AA977A</v>
          </cell>
          <cell r="B872" t="str">
            <v>HP StorageWorks SAN switch 2/16N Pwr Pak</v>
          </cell>
          <cell r="C872" t="str">
            <v>LL</v>
          </cell>
          <cell r="D872">
            <v>118865016</v>
          </cell>
          <cell r="E872">
            <v>0</v>
          </cell>
        </row>
        <row r="873">
          <cell r="A873" t="str">
            <v>AA978A</v>
          </cell>
          <cell r="B873" t="str">
            <v>HP StorageWorks SAN switch 2/16V</v>
          </cell>
          <cell r="C873" t="str">
            <v>LL</v>
          </cell>
          <cell r="D873">
            <v>66036120</v>
          </cell>
          <cell r="E873">
            <v>0</v>
          </cell>
        </row>
        <row r="874">
          <cell r="A874" t="str">
            <v>AA979A</v>
          </cell>
          <cell r="B874" t="str">
            <v>HP StorageWorks SAN switch 2/8V</v>
          </cell>
          <cell r="C874" t="str">
            <v>LL</v>
          </cell>
          <cell r="D874">
            <v>26414448</v>
          </cell>
          <cell r="E874">
            <v>0</v>
          </cell>
        </row>
        <row r="875">
          <cell r="A875" t="str">
            <v>AA980A</v>
          </cell>
          <cell r="B875" t="str">
            <v>HP StorageWorks SAN switch 2/8V pwr pack</v>
          </cell>
          <cell r="C875" t="str">
            <v>LL</v>
          </cell>
          <cell r="D875">
            <v>50187451</v>
          </cell>
          <cell r="E875">
            <v>0</v>
          </cell>
        </row>
        <row r="876">
          <cell r="A876" t="str">
            <v>AA990A</v>
          </cell>
          <cell r="B876" t="str">
            <v>HP StorageWorks SAN Sw 2/16N full fabric</v>
          </cell>
          <cell r="C876" t="str">
            <v>LL</v>
          </cell>
          <cell r="D876">
            <v>87167678</v>
          </cell>
          <cell r="E876">
            <v>0</v>
          </cell>
        </row>
        <row r="877">
          <cell r="A877" t="str">
            <v>T3572A</v>
          </cell>
          <cell r="B877" t="str">
            <v>HP StorageWorks 2/16V 2-4 switch Upg LTU</v>
          </cell>
          <cell r="C877" t="str">
            <v>LL</v>
          </cell>
          <cell r="D877">
            <v>14263802</v>
          </cell>
          <cell r="E877">
            <v>0</v>
          </cell>
        </row>
        <row r="878">
          <cell r="A878" t="str">
            <v>T3573A</v>
          </cell>
          <cell r="B878" t="str">
            <v>HP StorageWorks 2/8V Pwr Pak Upgrade LTU</v>
          </cell>
          <cell r="C878" t="str">
            <v>LL</v>
          </cell>
          <cell r="D878">
            <v>28527604</v>
          </cell>
          <cell r="E878">
            <v>0</v>
          </cell>
        </row>
        <row r="879">
          <cell r="A879" t="str">
            <v>T3574A</v>
          </cell>
          <cell r="B879" t="str">
            <v>HP StorageWorks 2/16V Pwr Pak Upg LTU</v>
          </cell>
          <cell r="C879" t="str">
            <v>LL</v>
          </cell>
          <cell r="D879">
            <v>34338782</v>
          </cell>
          <cell r="E879">
            <v>0</v>
          </cell>
        </row>
        <row r="881">
          <cell r="A881" t="str">
            <v>Cables &amp; Transceivers</v>
          </cell>
        </row>
        <row r="882">
          <cell r="A882" t="str">
            <v>164604-B21</v>
          </cell>
          <cell r="B882" t="str">
            <v>24FT SCSI CABLE ALL ALL</v>
          </cell>
          <cell r="C882" t="str">
            <v>LL</v>
          </cell>
          <cell r="D882">
            <v>708000</v>
          </cell>
          <cell r="E882">
            <v>0</v>
          </cell>
        </row>
        <row r="883">
          <cell r="A883" t="str">
            <v>221470-B21</v>
          </cell>
          <cell r="B883" t="str">
            <v>2Gb SFF-SW Trncvr Kit ALL</v>
          </cell>
          <cell r="C883" t="str">
            <v>LL</v>
          </cell>
          <cell r="D883">
            <v>1934937</v>
          </cell>
          <cell r="E883">
            <v>0</v>
          </cell>
        </row>
        <row r="884">
          <cell r="A884" t="str">
            <v>221691-B21</v>
          </cell>
          <cell r="B884" t="str">
            <v>2m SW LC/SC FC Cable ALL</v>
          </cell>
          <cell r="C884" t="str">
            <v>LL</v>
          </cell>
          <cell r="D884">
            <v>536524</v>
          </cell>
          <cell r="E884">
            <v>0</v>
          </cell>
        </row>
        <row r="885">
          <cell r="A885" t="str">
            <v>221691-B22</v>
          </cell>
          <cell r="B885" t="str">
            <v>5m SW LC/SC FC Cable ALL</v>
          </cell>
          <cell r="C885" t="str">
            <v>LL</v>
          </cell>
          <cell r="D885">
            <v>571363</v>
          </cell>
          <cell r="E885">
            <v>0</v>
          </cell>
        </row>
        <row r="886">
          <cell r="A886" t="str">
            <v>221691-B23</v>
          </cell>
          <cell r="B886" t="str">
            <v>15m SW LC/SC FC Cable ALL</v>
          </cell>
          <cell r="C886" t="str">
            <v>LL</v>
          </cell>
          <cell r="D886">
            <v>717688</v>
          </cell>
          <cell r="E886">
            <v>0</v>
          </cell>
        </row>
        <row r="887">
          <cell r="A887" t="str">
            <v>221691-B26</v>
          </cell>
          <cell r="B887" t="str">
            <v>F/C cable,LC-SC, SW,30M ALL</v>
          </cell>
          <cell r="C887" t="str">
            <v>LL</v>
          </cell>
          <cell r="D887">
            <v>933691</v>
          </cell>
          <cell r="E887">
            <v>0</v>
          </cell>
        </row>
        <row r="888">
          <cell r="A888" t="str">
            <v>221691-B27</v>
          </cell>
          <cell r="B888" t="str">
            <v>F/C cable,LC-SC, SW,50M ALL</v>
          </cell>
          <cell r="C888" t="str">
            <v>LL</v>
          </cell>
          <cell r="D888">
            <v>1337825</v>
          </cell>
          <cell r="E888">
            <v>0</v>
          </cell>
        </row>
        <row r="889">
          <cell r="A889" t="str">
            <v>221692-B21</v>
          </cell>
          <cell r="B889" t="str">
            <v>Storage Works LC/LC 2m Cable</v>
          </cell>
          <cell r="C889" t="str">
            <v>LL</v>
          </cell>
          <cell r="D889">
            <v>536524</v>
          </cell>
          <cell r="E889">
            <v>0</v>
          </cell>
        </row>
        <row r="890">
          <cell r="A890" t="str">
            <v>221692-B22</v>
          </cell>
          <cell r="B890" t="str">
            <v>5m SW LC/LC FC Cable ALL</v>
          </cell>
          <cell r="C890" t="str">
            <v>LL</v>
          </cell>
          <cell r="D890">
            <v>571363</v>
          </cell>
          <cell r="E890">
            <v>0</v>
          </cell>
        </row>
        <row r="891">
          <cell r="A891" t="str">
            <v>221692-B23</v>
          </cell>
          <cell r="B891" t="str">
            <v>Storage Works LC/LC 15m Cable</v>
          </cell>
          <cell r="C891" t="str">
            <v>LL</v>
          </cell>
          <cell r="D891">
            <v>717688</v>
          </cell>
          <cell r="E891">
            <v>0</v>
          </cell>
        </row>
        <row r="892">
          <cell r="A892" t="str">
            <v>221692-B26</v>
          </cell>
          <cell r="B892" t="str">
            <v>F/C cable,LC-LC, SW,30M ALL</v>
          </cell>
          <cell r="C892" t="str">
            <v>LL</v>
          </cell>
          <cell r="D892">
            <v>933691</v>
          </cell>
          <cell r="E892">
            <v>0</v>
          </cell>
        </row>
        <row r="893">
          <cell r="A893" t="str">
            <v>221692-B27</v>
          </cell>
          <cell r="B893" t="str">
            <v>F/C cable,LC-LC, SW,50M ALL</v>
          </cell>
          <cell r="C893" t="str">
            <v>LL</v>
          </cell>
          <cell r="D893">
            <v>1337825</v>
          </cell>
          <cell r="E893">
            <v>0</v>
          </cell>
        </row>
        <row r="894">
          <cell r="A894" t="str">
            <v>234457-B22</v>
          </cell>
          <cell r="B894" t="str">
            <v>Fbre Ch Cable-SW 5m ALL</v>
          </cell>
          <cell r="C894" t="str">
            <v>LL</v>
          </cell>
          <cell r="D894">
            <v>794334</v>
          </cell>
          <cell r="E894">
            <v>0</v>
          </cell>
        </row>
        <row r="895">
          <cell r="A895" t="str">
            <v>234457-B23</v>
          </cell>
          <cell r="B895" t="str">
            <v>Fbre Ch Cable-SW 15m ALL</v>
          </cell>
          <cell r="C895" t="str">
            <v>LL</v>
          </cell>
          <cell r="D895">
            <v>1191501</v>
          </cell>
          <cell r="E895">
            <v>0</v>
          </cell>
        </row>
        <row r="896">
          <cell r="A896" t="str">
            <v>234457-B24</v>
          </cell>
          <cell r="B896" t="str">
            <v>Fbre CH Cable-SW 30m ALL</v>
          </cell>
          <cell r="C896" t="str">
            <v>LL</v>
          </cell>
          <cell r="D896">
            <v>1978867</v>
          </cell>
          <cell r="E896">
            <v>0</v>
          </cell>
        </row>
        <row r="897">
          <cell r="A897" t="str">
            <v>234457-B25</v>
          </cell>
          <cell r="B897" t="str">
            <v>Fbre Ch Cable SW 50M ALL</v>
          </cell>
          <cell r="C897" t="str">
            <v>LL</v>
          </cell>
          <cell r="D897">
            <v>2376033</v>
          </cell>
          <cell r="E897">
            <v>0</v>
          </cell>
        </row>
        <row r="898">
          <cell r="A898" t="str">
            <v>300834-B21</v>
          </cell>
          <cell r="B898" t="str">
            <v>500m Optical Tran  ALL</v>
          </cell>
          <cell r="C898" t="str">
            <v>LL</v>
          </cell>
          <cell r="D898">
            <v>1934937</v>
          </cell>
          <cell r="E898">
            <v>0</v>
          </cell>
        </row>
        <row r="899">
          <cell r="A899" t="str">
            <v>300835-B21</v>
          </cell>
          <cell r="B899" t="str">
            <v>10Km LD Opti Tran  ALL</v>
          </cell>
          <cell r="C899" t="str">
            <v>LL</v>
          </cell>
          <cell r="D899">
            <v>3164451</v>
          </cell>
          <cell r="E899">
            <v>0</v>
          </cell>
        </row>
        <row r="900">
          <cell r="A900" t="str">
            <v>300836-B21</v>
          </cell>
          <cell r="B900" t="str">
            <v>35Km ExtRch Opti Trankit ALL</v>
          </cell>
          <cell r="C900" t="str">
            <v>LL</v>
          </cell>
          <cell r="D900">
            <v>8975629</v>
          </cell>
          <cell r="E900">
            <v>0</v>
          </cell>
        </row>
        <row r="901">
          <cell r="A901" t="str">
            <v>328215-001</v>
          </cell>
          <cell r="B901" t="str">
            <v>SCSI, Diff. Cable/ 5m US</v>
          </cell>
          <cell r="C901" t="str">
            <v>LL</v>
          </cell>
          <cell r="D901">
            <v>480781</v>
          </cell>
          <cell r="E901">
            <v>0</v>
          </cell>
        </row>
        <row r="902">
          <cell r="A902" t="str">
            <v>328215-002</v>
          </cell>
          <cell r="B902" t="str">
            <v>SCSI Diff. Cable/ 10m US</v>
          </cell>
          <cell r="C902" t="str">
            <v>LL</v>
          </cell>
          <cell r="D902">
            <v>708000</v>
          </cell>
          <cell r="E902">
            <v>0</v>
          </cell>
        </row>
        <row r="903">
          <cell r="A903" t="str">
            <v>328215-003</v>
          </cell>
          <cell r="B903" t="str">
            <v>SCSI Diff. Cable/ 15m US</v>
          </cell>
          <cell r="C903" t="str">
            <v>LL</v>
          </cell>
          <cell r="D903">
            <v>905819</v>
          </cell>
          <cell r="E903">
            <v>0</v>
          </cell>
        </row>
        <row r="904">
          <cell r="A904" t="str">
            <v>328215-004</v>
          </cell>
          <cell r="B904" t="str">
            <v>SCSI Diff. Cable/ 20m US</v>
          </cell>
          <cell r="C904" t="str">
            <v>LL</v>
          </cell>
          <cell r="D904">
            <v>1123000</v>
          </cell>
          <cell r="E904">
            <v>0</v>
          </cell>
        </row>
        <row r="905">
          <cell r="A905" t="str">
            <v>341174-B21</v>
          </cell>
          <cell r="B905" t="str">
            <v>Cable 6ft Ext VHDCI/VHDCI</v>
          </cell>
          <cell r="C905" t="str">
            <v>LL</v>
          </cell>
          <cell r="D905">
            <v>397167</v>
          </cell>
          <cell r="E905">
            <v>0</v>
          </cell>
        </row>
        <row r="906">
          <cell r="A906" t="str">
            <v>341175-B21</v>
          </cell>
          <cell r="B906" t="str">
            <v>VHDCI/VHDCI 12ft Ext All</v>
          </cell>
          <cell r="C906" t="str">
            <v>LL</v>
          </cell>
          <cell r="D906">
            <v>599234</v>
          </cell>
          <cell r="E906">
            <v>0</v>
          </cell>
        </row>
        <row r="907">
          <cell r="A907" t="str">
            <v>341176-B21</v>
          </cell>
          <cell r="B907" t="str">
            <v>Cable Offset 6ft Ext VHDCI/WIDE</v>
          </cell>
          <cell r="C907" t="str">
            <v>LL</v>
          </cell>
          <cell r="D907">
            <v>397167</v>
          </cell>
          <cell r="E907">
            <v>0</v>
          </cell>
        </row>
        <row r="908">
          <cell r="A908" t="str">
            <v>341177-B21</v>
          </cell>
          <cell r="B908" t="str">
            <v>Cable Offset 12ft Ext VHDCI/WIDE</v>
          </cell>
          <cell r="C908" t="str">
            <v>LL</v>
          </cell>
          <cell r="D908">
            <v>599234</v>
          </cell>
          <cell r="E908">
            <v>0</v>
          </cell>
        </row>
        <row r="909">
          <cell r="A909" t="str">
            <v>400982-002</v>
          </cell>
          <cell r="B909" t="str">
            <v>VHDCI 2.0M SHLD CBL US</v>
          </cell>
          <cell r="C909" t="str">
            <v>LL</v>
          </cell>
          <cell r="D909">
            <v>734000</v>
          </cell>
          <cell r="E909">
            <v>0</v>
          </cell>
        </row>
        <row r="910">
          <cell r="A910" t="str">
            <v>400983-005</v>
          </cell>
          <cell r="B910" t="str">
            <v>VHDCI 5.0M SHLD CBL US</v>
          </cell>
          <cell r="C910" t="str">
            <v>LL</v>
          </cell>
          <cell r="D910">
            <v>923000</v>
          </cell>
          <cell r="E910">
            <v>0</v>
          </cell>
        </row>
        <row r="911">
          <cell r="A911" t="str">
            <v>A6515A</v>
          </cell>
          <cell r="B911" t="str">
            <v>Short Wave SFP - Field Install</v>
          </cell>
          <cell r="C911" t="str">
            <v>LL</v>
          </cell>
          <cell r="D911">
            <v>1934937</v>
          </cell>
          <cell r="E911">
            <v>0</v>
          </cell>
        </row>
        <row r="912">
          <cell r="A912" t="str">
            <v>A6516A</v>
          </cell>
          <cell r="B912" t="str">
            <v>Long Wave SFP - Field Install</v>
          </cell>
          <cell r="C912" t="str">
            <v>LL</v>
          </cell>
          <cell r="D912">
            <v>3555385</v>
          </cell>
          <cell r="E912">
            <v>0</v>
          </cell>
        </row>
        <row r="913">
          <cell r="A913" t="str">
            <v>A7428A</v>
          </cell>
          <cell r="B913" t="str">
            <v>Transceiver, SFF Pluggable Short Wave</v>
          </cell>
          <cell r="C913" t="str">
            <v>LL</v>
          </cell>
          <cell r="D913">
            <v>1584867</v>
          </cell>
          <cell r="E913">
            <v>0</v>
          </cell>
        </row>
        <row r="914">
          <cell r="A914" t="str">
            <v>A7429A</v>
          </cell>
          <cell r="B914" t="str">
            <v>Transceiver, SFF Pluggable Long Wave</v>
          </cell>
          <cell r="C914" t="str">
            <v>LL</v>
          </cell>
          <cell r="D914">
            <v>6423994</v>
          </cell>
          <cell r="E914">
            <v>0</v>
          </cell>
        </row>
        <row r="915">
          <cell r="A915" t="str">
            <v>A7485A</v>
          </cell>
          <cell r="B915" t="str">
            <v>Fibre Cable LC/SC 1 Meter</v>
          </cell>
          <cell r="C915" t="str">
            <v>LL</v>
          </cell>
          <cell r="D915">
            <v>1086983</v>
          </cell>
          <cell r="E915">
            <v>0</v>
          </cell>
        </row>
        <row r="916">
          <cell r="A916" t="str">
            <v>A7486A</v>
          </cell>
          <cell r="B916" t="str">
            <v>Fibre Cable LC/SC 5 Meter</v>
          </cell>
          <cell r="C916" t="str">
            <v>LL</v>
          </cell>
          <cell r="D916">
            <v>1240276</v>
          </cell>
          <cell r="E916">
            <v>0</v>
          </cell>
        </row>
        <row r="917">
          <cell r="A917" t="str">
            <v>A7487A</v>
          </cell>
          <cell r="B917" t="str">
            <v>1Gb Ethernet &amp; 1/2Gb FC SW SFP, LC</v>
          </cell>
          <cell r="C917" t="str">
            <v>LL</v>
          </cell>
          <cell r="D917">
            <v>5256475</v>
          </cell>
          <cell r="E917">
            <v>0</v>
          </cell>
        </row>
        <row r="918">
          <cell r="A918" t="str">
            <v>A7488A</v>
          </cell>
          <cell r="B918" t="str">
            <v>1Gb Ethernet &amp; 1/2Gb FC LW SFP, LC</v>
          </cell>
          <cell r="C918" t="str">
            <v>LL</v>
          </cell>
          <cell r="D918">
            <v>10539365</v>
          </cell>
          <cell r="E918">
            <v>0</v>
          </cell>
        </row>
        <row r="920">
          <cell r="A920" t="str">
            <v>C-series FC switch &amp; SW</v>
          </cell>
        </row>
        <row r="921">
          <cell r="A921" t="str">
            <v>A7426A</v>
          </cell>
          <cell r="B921" t="str">
            <v>Cisco MDS 9120 Multi Layer Fabric Switch</v>
          </cell>
          <cell r="C921" t="str">
            <v>LL</v>
          </cell>
          <cell r="D921">
            <v>81356500</v>
          </cell>
          <cell r="E921">
            <v>0</v>
          </cell>
        </row>
        <row r="922">
          <cell r="A922" t="str">
            <v>A7427A</v>
          </cell>
          <cell r="B922" t="str">
            <v>Cisco MDS 9140 Multi Layer Fabric Switch</v>
          </cell>
          <cell r="C922" t="str">
            <v>LL</v>
          </cell>
          <cell r="D922">
            <v>141845586</v>
          </cell>
          <cell r="E922">
            <v>0</v>
          </cell>
        </row>
        <row r="923">
          <cell r="A923" t="str">
            <v>A7430A</v>
          </cell>
          <cell r="B923" t="str">
            <v>MDS 9000 Port Analyzer Adapter</v>
          </cell>
          <cell r="C923" t="str">
            <v>LL</v>
          </cell>
          <cell r="D923">
            <v>25357870</v>
          </cell>
          <cell r="E923">
            <v>0</v>
          </cell>
        </row>
        <row r="924">
          <cell r="A924" t="str">
            <v>A7512A</v>
          </cell>
          <cell r="B924" t="str">
            <v>MDS 9100 Fab Mgr Server Lic for 1 Switch</v>
          </cell>
          <cell r="C924" t="str">
            <v>LL</v>
          </cell>
          <cell r="D924">
            <v>61524090</v>
          </cell>
          <cell r="E924">
            <v>0</v>
          </cell>
        </row>
        <row r="925">
          <cell r="A925" t="str">
            <v>A7515A</v>
          </cell>
          <cell r="B925" t="str">
            <v>MDS 9100 Enterprise Package License</v>
          </cell>
          <cell r="C925" t="str">
            <v>LL</v>
          </cell>
          <cell r="D925">
            <v>67150851</v>
          </cell>
          <cell r="E925">
            <v>0</v>
          </cell>
        </row>
        <row r="927">
          <cell r="A927" t="str">
            <v>Others</v>
          </cell>
        </row>
        <row r="928">
          <cell r="A928" t="str">
            <v>331148-B21</v>
          </cell>
          <cell r="B928" t="str">
            <v>Rack Mount Kit for 2/8, 2/16, 2/32</v>
          </cell>
          <cell r="C928" t="str">
            <v>LL</v>
          </cell>
          <cell r="D928">
            <v>2905589</v>
          </cell>
          <cell r="E928">
            <v>0</v>
          </cell>
        </row>
        <row r="929">
          <cell r="A929" t="str">
            <v>A7389A</v>
          </cell>
          <cell r="B929" t="str">
            <v>Fabric Manager Enterprise Edition S/W</v>
          </cell>
          <cell r="C929" t="str">
            <v>LL</v>
          </cell>
          <cell r="D929">
            <v>143095698</v>
          </cell>
          <cell r="E929">
            <v>0</v>
          </cell>
        </row>
        <row r="930">
          <cell r="A930" t="str">
            <v>A7390A</v>
          </cell>
          <cell r="B930" t="str">
            <v>Fabric Manager Base Edition S/W</v>
          </cell>
          <cell r="C930" t="str">
            <v>LL</v>
          </cell>
          <cell r="D930">
            <v>91060899</v>
          </cell>
          <cell r="E930">
            <v>0</v>
          </cell>
        </row>
        <row r="931">
          <cell r="A931" t="str">
            <v>A7391A</v>
          </cell>
          <cell r="B931" t="str">
            <v>Fabric Mgr v3 to v4 Enterprise LTU Upgr.</v>
          </cell>
          <cell r="C931" t="str">
            <v>LL</v>
          </cell>
          <cell r="D931">
            <v>97168200</v>
          </cell>
          <cell r="E931">
            <v>0</v>
          </cell>
        </row>
        <row r="932">
          <cell r="A932" t="str">
            <v>A7392A</v>
          </cell>
          <cell r="B932" t="str">
            <v>Fabric Mgr Base to Enterprise LTU Upgr.</v>
          </cell>
          <cell r="C932" t="str">
            <v>LL</v>
          </cell>
          <cell r="D932">
            <v>87640810</v>
          </cell>
          <cell r="E932">
            <v>0</v>
          </cell>
        </row>
        <row r="933">
          <cell r="A933" t="str">
            <v>A7489A</v>
          </cell>
          <cell r="B933" t="str">
            <v>HA Fabric Manager Appliance</v>
          </cell>
          <cell r="C933" t="str">
            <v>LL</v>
          </cell>
          <cell r="D933">
            <v>126670527</v>
          </cell>
          <cell r="E933">
            <v>0</v>
          </cell>
        </row>
        <row r="934">
          <cell r="A934" t="str">
            <v>A7490A</v>
          </cell>
          <cell r="B934" t="str">
            <v>HAFM Fabric Mgr SW Upgrade Kit</v>
          </cell>
          <cell r="C934" t="str">
            <v>LL</v>
          </cell>
          <cell r="D934">
            <v>1558452</v>
          </cell>
          <cell r="E934">
            <v>0</v>
          </cell>
        </row>
        <row r="935">
          <cell r="A935" t="str">
            <v>A7491A</v>
          </cell>
          <cell r="B935" t="str">
            <v>HAFN Planning, PFE</v>
          </cell>
          <cell r="C935" t="str">
            <v>LL</v>
          </cell>
          <cell r="D935">
            <v>45976355</v>
          </cell>
          <cell r="E935">
            <v>0</v>
          </cell>
        </row>
        <row r="936">
          <cell r="A936" t="str">
            <v>A7492A</v>
          </cell>
          <cell r="B936" t="str">
            <v>HAFM Performance Monitoring-512 Port PFE</v>
          </cell>
          <cell r="C936" t="str">
            <v>LL</v>
          </cell>
          <cell r="D936">
            <v>529154523</v>
          </cell>
          <cell r="E936">
            <v>0</v>
          </cell>
        </row>
        <row r="937">
          <cell r="A937" t="str">
            <v>A7493A</v>
          </cell>
          <cell r="B937" t="str">
            <v>HAFM Event Management-512 Port,PFE</v>
          </cell>
          <cell r="C937" t="str">
            <v>LL</v>
          </cell>
          <cell r="D937">
            <v>261495682</v>
          </cell>
          <cell r="E937">
            <v>0</v>
          </cell>
        </row>
        <row r="938">
          <cell r="A938" t="str">
            <v>A7494A</v>
          </cell>
          <cell r="B938" t="str">
            <v>HAFM Performance Monitoring-64 Port,PFE</v>
          </cell>
          <cell r="C938" t="str">
            <v>LL</v>
          </cell>
          <cell r="D938">
            <v>78502188</v>
          </cell>
          <cell r="E938">
            <v>0</v>
          </cell>
        </row>
        <row r="939">
          <cell r="A939" t="str">
            <v>A7495A</v>
          </cell>
          <cell r="B939" t="str">
            <v>HAFM Event Management-64 Port, PFE</v>
          </cell>
          <cell r="C939" t="str">
            <v>LL</v>
          </cell>
          <cell r="D939">
            <v>33332903</v>
          </cell>
          <cell r="E939">
            <v>0</v>
          </cell>
        </row>
        <row r="940">
          <cell r="A940" t="str">
            <v>A7496A</v>
          </cell>
          <cell r="B940" t="str">
            <v>Element Manager 2/24, PFE</v>
          </cell>
          <cell r="C940" t="str">
            <v>LL</v>
          </cell>
          <cell r="D940">
            <v>25103860</v>
          </cell>
          <cell r="E940">
            <v>0</v>
          </cell>
        </row>
        <row r="941">
          <cell r="A941" t="str">
            <v>A7497A</v>
          </cell>
          <cell r="B941" t="str">
            <v>Element Manager 2/32, PFE</v>
          </cell>
          <cell r="C941" t="str">
            <v>LL</v>
          </cell>
          <cell r="D941">
            <v>42693052</v>
          </cell>
          <cell r="E941">
            <v>0</v>
          </cell>
        </row>
        <row r="942">
          <cell r="A942" t="str">
            <v>A7498A</v>
          </cell>
          <cell r="B942" t="str">
            <v>Full Volatility PFE</v>
          </cell>
          <cell r="C942" t="str">
            <v>LL</v>
          </cell>
          <cell r="D942">
            <v>41369459</v>
          </cell>
          <cell r="E942">
            <v>0</v>
          </cell>
        </row>
        <row r="943">
          <cell r="A943" t="str">
            <v>A7503A</v>
          </cell>
          <cell r="B943" t="str">
            <v>Open Trunking, 2/24, PFE</v>
          </cell>
          <cell r="C943" t="str">
            <v>LL</v>
          </cell>
          <cell r="D943">
            <v>24820868</v>
          </cell>
          <cell r="E943">
            <v>0</v>
          </cell>
        </row>
        <row r="944">
          <cell r="A944" t="str">
            <v>A7504A</v>
          </cell>
          <cell r="B944" t="str">
            <v>Open Trunking, 2/32, PFE</v>
          </cell>
          <cell r="C944" t="str">
            <v>LL</v>
          </cell>
          <cell r="D944">
            <v>49668150</v>
          </cell>
          <cell r="E944">
            <v>0</v>
          </cell>
        </row>
        <row r="945">
          <cell r="A945" t="str">
            <v>A7507A</v>
          </cell>
          <cell r="B945" t="str">
            <v>HAFM Perf Mgt, Event Mgt, 512 Port,PFE</v>
          </cell>
          <cell r="C945" t="str">
            <v>LL</v>
          </cell>
          <cell r="D945">
            <v>630083266</v>
          </cell>
          <cell r="E945">
            <v>0</v>
          </cell>
        </row>
        <row r="946">
          <cell r="A946" t="str">
            <v>A7508A</v>
          </cell>
          <cell r="B946" t="str">
            <v>HAFM Perf Mgt,Event Mgt,64 port,PFE</v>
          </cell>
          <cell r="C946" t="str">
            <v>LL</v>
          </cell>
          <cell r="D946">
            <v>92099745</v>
          </cell>
          <cell r="E946">
            <v>0</v>
          </cell>
        </row>
        <row r="947">
          <cell r="A947" t="str">
            <v>A7509A</v>
          </cell>
          <cell r="B947" t="str">
            <v>HAFM Appliance W/O HAFM</v>
          </cell>
          <cell r="C947" t="str">
            <v>LL</v>
          </cell>
          <cell r="D947">
            <v>36953813</v>
          </cell>
          <cell r="E947">
            <v>0</v>
          </cell>
        </row>
        <row r="948">
          <cell r="A948" t="str">
            <v>A7511A</v>
          </cell>
          <cell r="B948" t="str">
            <v>HP Rack Mount Kit for B-Series Switches</v>
          </cell>
          <cell r="C948" t="str">
            <v>LL</v>
          </cell>
          <cell r="D948">
            <v>2905589</v>
          </cell>
          <cell r="E948">
            <v>0</v>
          </cell>
        </row>
        <row r="950">
          <cell r="A950" t="str">
            <v>StorageWorks - Tape Autoloader &amp; Tape Library</v>
          </cell>
        </row>
        <row r="951">
          <cell r="A951" t="str">
            <v>MSL tape library</v>
          </cell>
        </row>
        <row r="952">
          <cell r="A952" t="str">
            <v>255102-B21</v>
          </cell>
          <cell r="B952" t="str">
            <v>MSL5052, 0 DR, LVDS RM Library</v>
          </cell>
          <cell r="C952" t="str">
            <v>LJ</v>
          </cell>
          <cell r="D952">
            <v>71520668</v>
          </cell>
          <cell r="E952">
            <v>0</v>
          </cell>
        </row>
        <row r="953">
          <cell r="A953" t="str">
            <v>293472-B21</v>
          </cell>
          <cell r="B953" t="str">
            <v>MSL5026S2, 0 drive, RM Library</v>
          </cell>
          <cell r="C953" t="str">
            <v>LJ</v>
          </cell>
          <cell r="D953">
            <v>29311750</v>
          </cell>
          <cell r="E953">
            <v>0</v>
          </cell>
        </row>
        <row r="954">
          <cell r="A954" t="str">
            <v>293472-B22</v>
          </cell>
          <cell r="B954" t="str">
            <v>MSL5026S2, 1 dr SDLT320, RM Library</v>
          </cell>
          <cell r="C954" t="str">
            <v>LJ</v>
          </cell>
          <cell r="D954">
            <v>71520668</v>
          </cell>
          <cell r="E954">
            <v>0</v>
          </cell>
        </row>
        <row r="955">
          <cell r="A955" t="str">
            <v>293472-B23</v>
          </cell>
          <cell r="B955" t="str">
            <v>MSL5026S2, 2 dr SDLT320, RM Library</v>
          </cell>
          <cell r="C955" t="str">
            <v>LJ</v>
          </cell>
          <cell r="D955">
            <v>113729586</v>
          </cell>
          <cell r="E955">
            <v>0</v>
          </cell>
        </row>
        <row r="956">
          <cell r="A956" t="str">
            <v>293472-B24</v>
          </cell>
          <cell r="B956" t="str">
            <v>MSL5026S2, 1 dr SDLT320, RM Library FC</v>
          </cell>
          <cell r="C956" t="str">
            <v>LJ</v>
          </cell>
          <cell r="D956">
            <v>112557116</v>
          </cell>
          <cell r="E956">
            <v>0</v>
          </cell>
        </row>
        <row r="957">
          <cell r="A957" t="str">
            <v>293472-B25</v>
          </cell>
          <cell r="B957" t="str">
            <v>MSL5026S2, 2 dr SDLT320, RM Library FC</v>
          </cell>
          <cell r="C957" t="str">
            <v>LJ</v>
          </cell>
          <cell r="D957">
            <v>154766035</v>
          </cell>
          <cell r="E957">
            <v>0</v>
          </cell>
        </row>
        <row r="958">
          <cell r="A958" t="str">
            <v>293473-B21</v>
          </cell>
          <cell r="B958" t="str">
            <v>MSL5026S2, 1 dr SDLT320, TT Library</v>
          </cell>
          <cell r="C958" t="str">
            <v>LJ</v>
          </cell>
          <cell r="D958">
            <v>71520668</v>
          </cell>
          <cell r="E958">
            <v>0</v>
          </cell>
        </row>
        <row r="959">
          <cell r="A959" t="str">
            <v>293473-B22</v>
          </cell>
          <cell r="B959" t="str">
            <v>MSL5026S2, 2 dr SDLT320, TT Library</v>
          </cell>
          <cell r="C959" t="str">
            <v>LJ</v>
          </cell>
          <cell r="D959">
            <v>113729586</v>
          </cell>
          <cell r="E959">
            <v>0</v>
          </cell>
        </row>
        <row r="960">
          <cell r="A960" t="str">
            <v>293474-B21</v>
          </cell>
          <cell r="B960" t="str">
            <v>MSL5052S2, 2 dr SDLT320, RM Library</v>
          </cell>
          <cell r="C960" t="str">
            <v>LJ</v>
          </cell>
          <cell r="D960">
            <v>155938505</v>
          </cell>
          <cell r="E960">
            <v>0</v>
          </cell>
        </row>
        <row r="961">
          <cell r="A961" t="str">
            <v>293474-B24</v>
          </cell>
          <cell r="B961" t="str">
            <v>MSL5052S2, 2 dr SDLT320, RM Library FC</v>
          </cell>
          <cell r="C961" t="str">
            <v>LJ</v>
          </cell>
          <cell r="D961">
            <v>196974954</v>
          </cell>
          <cell r="E961">
            <v>0</v>
          </cell>
        </row>
        <row r="962">
          <cell r="A962" t="str">
            <v>293476-B21</v>
          </cell>
          <cell r="B962" t="str">
            <v>MSL5052S2, 2 dr SDLT320, TT Library</v>
          </cell>
          <cell r="C962" t="str">
            <v>LJ</v>
          </cell>
          <cell r="D962">
            <v>155938505</v>
          </cell>
          <cell r="E962">
            <v>0</v>
          </cell>
        </row>
        <row r="963">
          <cell r="A963" t="str">
            <v>301897-B21</v>
          </cell>
          <cell r="B963" t="str">
            <v>MSL5030, 0 drive, Rackmount Library</v>
          </cell>
          <cell r="C963" t="str">
            <v>LJ</v>
          </cell>
          <cell r="D963">
            <v>30894584</v>
          </cell>
          <cell r="E963">
            <v>0</v>
          </cell>
        </row>
        <row r="964">
          <cell r="A964" t="str">
            <v>301897-B22</v>
          </cell>
          <cell r="B964" t="str">
            <v>MSL5030, 1 Dr Ultrium 230, RM Library</v>
          </cell>
          <cell r="C964" t="str">
            <v>LJ</v>
          </cell>
          <cell r="D964">
            <v>76327795</v>
          </cell>
          <cell r="E964">
            <v>0</v>
          </cell>
        </row>
        <row r="965">
          <cell r="A965" t="str">
            <v>301897-B23</v>
          </cell>
          <cell r="B965" t="str">
            <v>MSL5030, 2 Dr Ultrium 230, RM Library</v>
          </cell>
          <cell r="C965" t="str">
            <v>LJ</v>
          </cell>
          <cell r="D965">
            <v>121761006</v>
          </cell>
          <cell r="E965">
            <v>0</v>
          </cell>
        </row>
        <row r="966">
          <cell r="A966" t="str">
            <v>301897-B24</v>
          </cell>
          <cell r="B966" t="str">
            <v>MSL5030, 1 Dr Ultrium 230, RM Libr w/ FC</v>
          </cell>
          <cell r="C966" t="str">
            <v>LJ</v>
          </cell>
          <cell r="D966">
            <v>117364243</v>
          </cell>
          <cell r="E966">
            <v>0</v>
          </cell>
        </row>
        <row r="967">
          <cell r="A967" t="str">
            <v>301897-B25</v>
          </cell>
          <cell r="B967" t="str">
            <v>MSL5030, 2 Dr Ultrium 230, RM Libr w/ FC</v>
          </cell>
          <cell r="C967" t="str">
            <v>LJ</v>
          </cell>
          <cell r="D967">
            <v>162797454</v>
          </cell>
          <cell r="E967">
            <v>0</v>
          </cell>
        </row>
        <row r="968">
          <cell r="A968" t="str">
            <v>301898-B21</v>
          </cell>
          <cell r="B968" t="str">
            <v>MSL5030, 1 Dr Ultrium 230, TT Library</v>
          </cell>
          <cell r="C968" t="str">
            <v>LJ</v>
          </cell>
          <cell r="D968">
            <v>76327795</v>
          </cell>
          <cell r="E968">
            <v>0</v>
          </cell>
        </row>
        <row r="969">
          <cell r="A969" t="str">
            <v>301898-B22</v>
          </cell>
          <cell r="B969" t="str">
            <v>MSL5030, 2 Dr Ultrium 230, TT Library</v>
          </cell>
          <cell r="C969" t="str">
            <v>LJ</v>
          </cell>
          <cell r="D969">
            <v>121761006</v>
          </cell>
          <cell r="E969">
            <v>0</v>
          </cell>
        </row>
        <row r="970">
          <cell r="A970" t="str">
            <v>301899-B21</v>
          </cell>
          <cell r="B970" t="str">
            <v>MSL5060, 0 drive, Rackmount Library</v>
          </cell>
          <cell r="C970" t="str">
            <v>LJ</v>
          </cell>
          <cell r="D970">
            <v>61789167</v>
          </cell>
          <cell r="E970">
            <v>0</v>
          </cell>
        </row>
        <row r="971">
          <cell r="A971" t="str">
            <v>301899-B22</v>
          </cell>
          <cell r="B971" t="str">
            <v>MSL5060, 2 Dr Ultrium 230, RM Library</v>
          </cell>
          <cell r="C971" t="str">
            <v>LJ</v>
          </cell>
          <cell r="D971">
            <v>152655589</v>
          </cell>
          <cell r="E971">
            <v>0</v>
          </cell>
        </row>
        <row r="972">
          <cell r="A972" t="str">
            <v>301899-B23</v>
          </cell>
          <cell r="B972" t="str">
            <v>MSL5060, 2 Dr Ultrium 230, RM Libr w/ FC</v>
          </cell>
          <cell r="C972" t="str">
            <v>LJ</v>
          </cell>
          <cell r="D972">
            <v>193692038</v>
          </cell>
          <cell r="E972">
            <v>0</v>
          </cell>
        </row>
        <row r="973">
          <cell r="A973" t="str">
            <v>301900-B21</v>
          </cell>
          <cell r="B973" t="str">
            <v>MSL5060, 2 Dr Ultrium 230, TT Library</v>
          </cell>
          <cell r="C973" t="str">
            <v>LJ</v>
          </cell>
          <cell r="D973">
            <v>152655589</v>
          </cell>
          <cell r="E973">
            <v>0</v>
          </cell>
        </row>
        <row r="974">
          <cell r="A974" t="str">
            <v>330731-B21</v>
          </cell>
          <cell r="B974" t="str">
            <v>MSL6030 0-dr, Ultrium 460, LVDS, RM Lib</v>
          </cell>
          <cell r="C974" t="str">
            <v>LJ</v>
          </cell>
          <cell r="D974">
            <v>30894584</v>
          </cell>
          <cell r="E974">
            <v>0</v>
          </cell>
        </row>
        <row r="975">
          <cell r="A975" t="str">
            <v>330731-B22</v>
          </cell>
          <cell r="B975" t="str">
            <v>MSL6030 1-dr, Ultrium 460, LVDS, RM Lib</v>
          </cell>
          <cell r="C975" t="str">
            <v>LJ</v>
          </cell>
          <cell r="D975">
            <v>87524883</v>
          </cell>
          <cell r="E975">
            <v>0</v>
          </cell>
        </row>
        <row r="976">
          <cell r="A976" t="str">
            <v>330731-B23</v>
          </cell>
          <cell r="B976" t="str">
            <v>MSL6030 2-dr, Ultrium 460, LVDS, RM Lib</v>
          </cell>
          <cell r="C976" t="str">
            <v>LJ</v>
          </cell>
          <cell r="D976">
            <v>144155182</v>
          </cell>
          <cell r="E976">
            <v>0</v>
          </cell>
        </row>
        <row r="977">
          <cell r="A977" t="str">
            <v>330731-B24</v>
          </cell>
          <cell r="B977" t="str">
            <v>MSL6030 1-dr, Ultrium 460, Fibre, RM Lib</v>
          </cell>
          <cell r="C977" t="str">
            <v>LJ</v>
          </cell>
          <cell r="D977">
            <v>128561331</v>
          </cell>
          <cell r="E977">
            <v>0</v>
          </cell>
        </row>
        <row r="978">
          <cell r="A978" t="str">
            <v>330731-B25</v>
          </cell>
          <cell r="B978" t="str">
            <v>MSL6030 2-dr, Ultrium 460, Fibre, RM Lib</v>
          </cell>
          <cell r="C978" t="str">
            <v>LJ</v>
          </cell>
          <cell r="D978">
            <v>185191631</v>
          </cell>
          <cell r="E978">
            <v>0</v>
          </cell>
        </row>
        <row r="979">
          <cell r="A979" t="str">
            <v>330788-B21</v>
          </cell>
          <cell r="B979" t="str">
            <v>MSL6030 1-dr, Ultrium 460, LVDS, TT Lib</v>
          </cell>
          <cell r="C979" t="str">
            <v>LJ</v>
          </cell>
          <cell r="D979">
            <v>87524883</v>
          </cell>
          <cell r="E979">
            <v>0</v>
          </cell>
        </row>
        <row r="980">
          <cell r="A980" t="str">
            <v>330788-B22</v>
          </cell>
          <cell r="B980" t="str">
            <v>MSL6030 2-dr, Ultrium 460, LVDS, TT Lib</v>
          </cell>
          <cell r="C980" t="str">
            <v>LJ</v>
          </cell>
          <cell r="D980">
            <v>144155182</v>
          </cell>
          <cell r="E980">
            <v>0</v>
          </cell>
        </row>
        <row r="981">
          <cell r="A981" t="str">
            <v>331195-B21</v>
          </cell>
          <cell r="B981" t="str">
            <v>MSL6060 2-dr, Ultrium 460, LVDS, TT Lib</v>
          </cell>
          <cell r="C981" t="str">
            <v>LJ</v>
          </cell>
          <cell r="D981">
            <v>175049765</v>
          </cell>
          <cell r="E981">
            <v>0</v>
          </cell>
        </row>
        <row r="982">
          <cell r="A982" t="str">
            <v>331196-B21</v>
          </cell>
          <cell r="B982" t="str">
            <v>MSL6060 2-dr, Ultrium 460, LVDS, RM Lib</v>
          </cell>
          <cell r="C982" t="str">
            <v>LJ</v>
          </cell>
          <cell r="D982">
            <v>175049765</v>
          </cell>
          <cell r="E982">
            <v>0</v>
          </cell>
        </row>
        <row r="983">
          <cell r="A983" t="str">
            <v>331196-B22</v>
          </cell>
          <cell r="B983" t="str">
            <v>MSL6060 2-dr, Ultrium 460, Fibre, RM Lib</v>
          </cell>
          <cell r="C983" t="str">
            <v>LJ</v>
          </cell>
          <cell r="D983">
            <v>216086214</v>
          </cell>
          <cell r="E983">
            <v>0</v>
          </cell>
        </row>
        <row r="984">
          <cell r="A984" t="str">
            <v>331196-B23</v>
          </cell>
          <cell r="B984" t="str">
            <v>MSL6060 0-dr, Ultrium 460, LVDS, RM Lib</v>
          </cell>
          <cell r="C984" t="str">
            <v>LJ</v>
          </cell>
          <cell r="D984">
            <v>61789167</v>
          </cell>
          <cell r="E984">
            <v>0</v>
          </cell>
        </row>
        <row r="986">
          <cell r="A986" t="str">
            <v>MSL tape library options</v>
          </cell>
        </row>
        <row r="987">
          <cell r="A987" t="str">
            <v>231824-B22</v>
          </cell>
          <cell r="B987" t="str">
            <v>MSL5000 5U Pass Thru Extender</v>
          </cell>
          <cell r="C987" t="str">
            <v>LJ</v>
          </cell>
          <cell r="D987">
            <v>3265329</v>
          </cell>
          <cell r="E987">
            <v>0</v>
          </cell>
        </row>
        <row r="988">
          <cell r="A988" t="str">
            <v>231824-B23</v>
          </cell>
          <cell r="B988" t="str">
            <v>MSL5052 Pass Thru Extender, 10U</v>
          </cell>
          <cell r="C988" t="str">
            <v>LJ</v>
          </cell>
          <cell r="D988">
            <v>3517410</v>
          </cell>
          <cell r="E988">
            <v>0</v>
          </cell>
        </row>
        <row r="989">
          <cell r="A989" t="str">
            <v>231894-B21</v>
          </cell>
          <cell r="B989" t="str">
            <v>MSL5026 Rackmount Kit, Alpha servers</v>
          </cell>
          <cell r="C989" t="str">
            <v>LJ</v>
          </cell>
          <cell r="D989">
            <v>3224292</v>
          </cell>
          <cell r="E989">
            <v>0</v>
          </cell>
        </row>
        <row r="990">
          <cell r="A990" t="str">
            <v>231894-B22</v>
          </cell>
          <cell r="B990" t="str">
            <v>MSL5026 Rackmount Kit, ProLiant servers</v>
          </cell>
          <cell r="C990" t="str">
            <v>LJ</v>
          </cell>
          <cell r="D990">
            <v>2333215</v>
          </cell>
          <cell r="E990">
            <v>0</v>
          </cell>
        </row>
        <row r="991">
          <cell r="A991" t="str">
            <v>232136-B21</v>
          </cell>
          <cell r="B991" t="str">
            <v>MSL5000 Dual Magazine Kit</v>
          </cell>
          <cell r="C991" t="str">
            <v>LJ</v>
          </cell>
          <cell r="D991">
            <v>2403563</v>
          </cell>
          <cell r="E991">
            <v>0</v>
          </cell>
        </row>
        <row r="992">
          <cell r="A992" t="str">
            <v>280823-B21</v>
          </cell>
          <cell r="B992" t="str">
            <v>NSR 1x2 LVD SCSI Serverless</v>
          </cell>
          <cell r="C992" t="str">
            <v>LJ</v>
          </cell>
          <cell r="D992">
            <v>43340441</v>
          </cell>
          <cell r="E992">
            <v>0</v>
          </cell>
        </row>
        <row r="993">
          <cell r="A993" t="str">
            <v>293475-B21</v>
          </cell>
          <cell r="B993" t="str">
            <v>MSL5000 SDLT320 Drive Upgrade Kit</v>
          </cell>
          <cell r="C993" t="str">
            <v>LJ</v>
          </cell>
          <cell r="D993">
            <v>42208919</v>
          </cell>
          <cell r="E993">
            <v>0</v>
          </cell>
        </row>
        <row r="994">
          <cell r="A994" t="str">
            <v>301901-B21</v>
          </cell>
          <cell r="B994" t="str">
            <v>MSL5000 Ultrium 230 Drive Upgrade Kit</v>
          </cell>
          <cell r="C994" t="str">
            <v>LJ</v>
          </cell>
          <cell r="D994">
            <v>45433211</v>
          </cell>
          <cell r="E994">
            <v>0</v>
          </cell>
        </row>
        <row r="995">
          <cell r="A995" t="str">
            <v>301902-B21</v>
          </cell>
          <cell r="B995" t="str">
            <v>MSL5000 Dual Magazine Kit, Ultrium</v>
          </cell>
          <cell r="C995" t="str">
            <v>LJ</v>
          </cell>
          <cell r="D995">
            <v>2397701</v>
          </cell>
          <cell r="E995">
            <v>0</v>
          </cell>
        </row>
        <row r="996">
          <cell r="A996" t="str">
            <v>304825-B21</v>
          </cell>
          <cell r="B996" t="str">
            <v>MSL5000 Universal Pass-thru Mech Kit</v>
          </cell>
          <cell r="C996" t="str">
            <v>LJ</v>
          </cell>
          <cell r="D996">
            <v>15922142</v>
          </cell>
          <cell r="E996">
            <v>0</v>
          </cell>
        </row>
        <row r="997">
          <cell r="A997" t="str">
            <v>304826-B21</v>
          </cell>
          <cell r="B997" t="str">
            <v>MSL Tape Library Rackmount Kit</v>
          </cell>
          <cell r="C997" t="str">
            <v>LJ</v>
          </cell>
          <cell r="D997">
            <v>3224292</v>
          </cell>
          <cell r="E997">
            <v>0</v>
          </cell>
        </row>
        <row r="998">
          <cell r="A998" t="str">
            <v>330728-B21</v>
          </cell>
          <cell r="B998" t="str">
            <v>MSL e1200-160 Fibre Card Kit</v>
          </cell>
          <cell r="C998" t="str">
            <v>LJ</v>
          </cell>
          <cell r="D998">
            <v>41036449</v>
          </cell>
          <cell r="E998">
            <v>0</v>
          </cell>
        </row>
        <row r="999">
          <cell r="A999" t="str">
            <v>330729-B21</v>
          </cell>
          <cell r="B999" t="str">
            <v>MSL6000 Ultrium 460 Drive Upgrade Kit</v>
          </cell>
          <cell r="C999" t="str">
            <v>LJ</v>
          </cell>
          <cell r="D999">
            <v>56630299</v>
          </cell>
          <cell r="E999">
            <v>0</v>
          </cell>
        </row>
        <row r="1000">
          <cell r="A1000" t="str">
            <v>AB128A</v>
          </cell>
          <cell r="B1000" t="str">
            <v>OEM E2400-160 Fibre Interface Controller</v>
          </cell>
          <cell r="C1000" t="str">
            <v>LJ</v>
          </cell>
          <cell r="D1000">
            <v>14111000</v>
          </cell>
          <cell r="E1000">
            <v>0</v>
          </cell>
        </row>
        <row r="1002">
          <cell r="A1002" t="str">
            <v>1/8 Autoloader</v>
          </cell>
        </row>
        <row r="1003">
          <cell r="A1003" t="str">
            <v>AA926A</v>
          </cell>
          <cell r="B1003" t="str">
            <v>HP StorageWorks 1/8 SDLT 320 autoloader</v>
          </cell>
          <cell r="C1003" t="str">
            <v>LJ</v>
          </cell>
          <cell r="D1003">
            <v>39271881</v>
          </cell>
          <cell r="E1003">
            <v>0</v>
          </cell>
        </row>
        <row r="1004">
          <cell r="A1004" t="str">
            <v>AA927A</v>
          </cell>
          <cell r="B1004" t="str">
            <v>HP StorageWorks 1/8 Ultrium 460 autoldr</v>
          </cell>
          <cell r="C1004" t="str">
            <v>LJ</v>
          </cell>
          <cell r="D1004">
            <v>49237876</v>
          </cell>
          <cell r="E1004">
            <v>0</v>
          </cell>
        </row>
        <row r="1005">
          <cell r="A1005" t="str">
            <v>C9264CB</v>
          </cell>
          <cell r="B1005" t="str">
            <v>HP StorageWorks 1/8 DLT VS 80 autoloader</v>
          </cell>
          <cell r="C1005" t="str">
            <v>LJ</v>
          </cell>
          <cell r="D1005">
            <v>19808880</v>
          </cell>
          <cell r="E1005">
            <v>0</v>
          </cell>
        </row>
        <row r="1006">
          <cell r="A1006" t="str">
            <v>C9268R</v>
          </cell>
          <cell r="B1006" t="str">
            <v>HP 1/8 Tape Autoloader Rack Kit</v>
          </cell>
          <cell r="C1006" t="str">
            <v>LJ</v>
          </cell>
          <cell r="D1006">
            <v>1319029</v>
          </cell>
          <cell r="E1006">
            <v>0</v>
          </cell>
        </row>
        <row r="1007">
          <cell r="A1007" t="str">
            <v>C9572CB</v>
          </cell>
          <cell r="B1007" t="str">
            <v>HP StorageWorks 1/8 Ultrium 230 autoldr</v>
          </cell>
          <cell r="C1007" t="str">
            <v>LJ</v>
          </cell>
          <cell r="D1007">
            <v>33995767</v>
          </cell>
          <cell r="E1007">
            <v>0</v>
          </cell>
        </row>
        <row r="1009">
          <cell r="A1009" t="str">
            <v>SSL Autoloader</v>
          </cell>
        </row>
        <row r="1010">
          <cell r="A1010" t="str">
            <v>268664-B22</v>
          </cell>
          <cell r="B1010" t="str">
            <v>HP StorageWorks SSL1016 DLT Magazine Kit</v>
          </cell>
          <cell r="C1010" t="str">
            <v>LJ</v>
          </cell>
          <cell r="D1010">
            <v>5856487</v>
          </cell>
          <cell r="E1010">
            <v>0</v>
          </cell>
        </row>
        <row r="1011">
          <cell r="A1011" t="str">
            <v>330816-B21</v>
          </cell>
          <cell r="B1011" t="str">
            <v>SSL1016 SDLT 320 Tape Autoloader</v>
          </cell>
          <cell r="C1011" t="str">
            <v>LJ</v>
          </cell>
          <cell r="D1011">
            <v>57304470</v>
          </cell>
          <cell r="E1011">
            <v>0</v>
          </cell>
        </row>
        <row r="1012">
          <cell r="A1012" t="str">
            <v>330821-B21</v>
          </cell>
          <cell r="B1012" t="str">
            <v>HP SSL1016 Ultrium 460 tape autoloader</v>
          </cell>
          <cell r="C1012" t="str">
            <v>LJ</v>
          </cell>
          <cell r="D1012">
            <v>62697831</v>
          </cell>
          <cell r="E1012">
            <v>0</v>
          </cell>
        </row>
        <row r="1013">
          <cell r="A1013" t="str">
            <v>330823-B21</v>
          </cell>
          <cell r="B1013" t="str">
            <v>HP StorageWorks SSL1016 Ultrium Mag Kit</v>
          </cell>
          <cell r="C1013" t="str">
            <v>LJ</v>
          </cell>
          <cell r="D1013">
            <v>5862350</v>
          </cell>
          <cell r="E1013">
            <v>0</v>
          </cell>
        </row>
        <row r="1015">
          <cell r="A1015" t="str">
            <v>StorageWorks - Software</v>
          </cell>
        </row>
        <row r="1016">
          <cell r="A1016" t="str">
            <v>OpenView SRM</v>
          </cell>
        </row>
        <row r="1017">
          <cell r="A1017" t="str">
            <v>B7038AA</v>
          </cell>
          <cell r="B1017" t="str">
            <v>OV Data Protector adv backup to disk LTU</v>
          </cell>
          <cell r="C1017" t="str">
            <v>LK</v>
          </cell>
          <cell r="D1017">
            <v>16211968</v>
          </cell>
          <cell r="E1017">
            <v>0</v>
          </cell>
        </row>
        <row r="1018">
          <cell r="A1018" t="str">
            <v>T2557AA</v>
          </cell>
          <cell r="B1018" t="str">
            <v>HP OV SM v4.3 MS media_doc 60d</v>
          </cell>
          <cell r="C1018" t="str">
            <v>LK</v>
          </cell>
          <cell r="D1018">
            <v>551093</v>
          </cell>
          <cell r="E1018">
            <v>0</v>
          </cell>
        </row>
        <row r="1019">
          <cell r="A1019" t="str">
            <v>T2558AA</v>
          </cell>
          <cell r="B1019" t="str">
            <v>HP OpenView SM v4.4 Media/Doc Kit</v>
          </cell>
          <cell r="C1019" t="str">
            <v>LK</v>
          </cell>
          <cell r="D1019">
            <v>551093</v>
          </cell>
          <cell r="E1019">
            <v>0</v>
          </cell>
        </row>
        <row r="1020">
          <cell r="A1020" t="str">
            <v>T3591A</v>
          </cell>
          <cell r="B1020" t="str">
            <v>hp OpenView VR Doc/Media kit</v>
          </cell>
          <cell r="C1020" t="str">
            <v>LK</v>
          </cell>
          <cell r="D1020">
            <v>570096</v>
          </cell>
          <cell r="E1020">
            <v>0</v>
          </cell>
        </row>
        <row r="1022">
          <cell r="A1022" t="str">
            <v>Host-based Virtualization</v>
          </cell>
        </row>
        <row r="1023">
          <cell r="A1023" t="str">
            <v>345276-B21</v>
          </cell>
          <cell r="B1023" t="str">
            <v>VolGrwth CD/LTU/DOC all</v>
          </cell>
          <cell r="C1023" t="str">
            <v>LK</v>
          </cell>
          <cell r="D1023">
            <v>1565864</v>
          </cell>
          <cell r="E1023">
            <v>0</v>
          </cell>
        </row>
        <row r="1025">
          <cell r="A1025" t="str">
            <v>Backup &amp; Recovery</v>
          </cell>
        </row>
        <row r="1026">
          <cell r="A1026" t="str">
            <v>B6951AA</v>
          </cell>
          <cell r="B1026" t="str">
            <v>OV Data Protector Cell Manager HP-UX LTU</v>
          </cell>
          <cell r="C1026" t="str">
            <v>LK</v>
          </cell>
          <cell r="D1026">
            <v>29150595</v>
          </cell>
          <cell r="E1026">
            <v>0</v>
          </cell>
        </row>
        <row r="1027">
          <cell r="A1027" t="str">
            <v>B6951BA</v>
          </cell>
          <cell r="B1027" t="str">
            <v>OV Data Protector Cell Mg HP-UX LTU only</v>
          </cell>
          <cell r="C1027" t="str">
            <v>LK</v>
          </cell>
          <cell r="D1027">
            <v>28591297</v>
          </cell>
          <cell r="E1027">
            <v>0</v>
          </cell>
        </row>
        <row r="1028">
          <cell r="A1028" t="str">
            <v>B6951CA</v>
          </cell>
          <cell r="B1028" t="str">
            <v>OV Data Protector Solaris Cell Mgr LTU</v>
          </cell>
          <cell r="C1028" t="str">
            <v>LK</v>
          </cell>
          <cell r="D1028">
            <v>28591297</v>
          </cell>
          <cell r="E1028">
            <v>0</v>
          </cell>
        </row>
        <row r="1029">
          <cell r="A1029" t="str">
            <v>B6951DA</v>
          </cell>
          <cell r="B1029" t="str">
            <v>OV Data Protector Cell Mgr Solaris LTU</v>
          </cell>
          <cell r="C1029" t="str">
            <v>LK</v>
          </cell>
          <cell r="D1029">
            <v>29150595</v>
          </cell>
          <cell r="E1029">
            <v>0</v>
          </cell>
        </row>
        <row r="1030">
          <cell r="A1030" t="str">
            <v>B6953AA</v>
          </cell>
          <cell r="B1030" t="str">
            <v>OV Data Protector one Drive UNIX etc LTU</v>
          </cell>
          <cell r="C1030" t="str">
            <v>LK</v>
          </cell>
          <cell r="D1030">
            <v>25606809</v>
          </cell>
          <cell r="E1030">
            <v>0</v>
          </cell>
        </row>
        <row r="1031">
          <cell r="A1031" t="str">
            <v>B6955BA</v>
          </cell>
          <cell r="B1031" t="str">
            <v>OV Data Protector On-line ext. UNIX LTU</v>
          </cell>
          <cell r="C1031" t="str">
            <v>LK</v>
          </cell>
          <cell r="D1031">
            <v>36142971</v>
          </cell>
          <cell r="E1031">
            <v>0</v>
          </cell>
        </row>
        <row r="1032">
          <cell r="A1032" t="str">
            <v>B6956AA</v>
          </cell>
          <cell r="B1032" t="str">
            <v>OV Data Protector MoM UNIX LTU</v>
          </cell>
          <cell r="C1032" t="str">
            <v>LK</v>
          </cell>
          <cell r="D1032">
            <v>25606809</v>
          </cell>
          <cell r="E1032">
            <v>0</v>
          </cell>
        </row>
        <row r="1033">
          <cell r="A1033" t="str">
            <v>B6957BA</v>
          </cell>
          <cell r="B1033" t="str">
            <v>OV Data Protector 61-250 library LTU</v>
          </cell>
          <cell r="C1033" t="str">
            <v>LK</v>
          </cell>
          <cell r="D1033">
            <v>44724971</v>
          </cell>
          <cell r="E1033">
            <v>0</v>
          </cell>
        </row>
        <row r="1034">
          <cell r="A1034" t="str">
            <v>B6958BA</v>
          </cell>
          <cell r="B1034" t="str">
            <v>OV Data Protector unlimited libr. LTU</v>
          </cell>
          <cell r="C1034" t="str">
            <v>LK</v>
          </cell>
          <cell r="D1034">
            <v>92429777</v>
          </cell>
          <cell r="E1034">
            <v>0</v>
          </cell>
        </row>
        <row r="1035">
          <cell r="A1035" t="str">
            <v>B6959CA</v>
          </cell>
          <cell r="B1035" t="str">
            <v>OV Data Protector ZDB EMC 1 TB LTU</v>
          </cell>
          <cell r="C1035" t="str">
            <v>LK</v>
          </cell>
          <cell r="D1035">
            <v>96184856</v>
          </cell>
          <cell r="E1035">
            <v>0</v>
          </cell>
        </row>
        <row r="1036">
          <cell r="A1036" t="str">
            <v>B6960BA</v>
          </cell>
          <cell r="B1036" t="str">
            <v>OV Omniback 4.x all media &amp; manuals</v>
          </cell>
          <cell r="C1036" t="str">
            <v>LK</v>
          </cell>
          <cell r="D1036">
            <v>1396929</v>
          </cell>
          <cell r="E1036">
            <v>0</v>
          </cell>
        </row>
        <row r="1037">
          <cell r="A1037" t="str">
            <v>B6960BD</v>
          </cell>
          <cell r="B1037" t="str">
            <v>OV Omniback 4.x all media&amp;manuals-German</v>
          </cell>
          <cell r="C1037" t="str">
            <v>LK</v>
          </cell>
          <cell r="D1037">
            <v>965000</v>
          </cell>
          <cell r="E1037">
            <v>0</v>
          </cell>
        </row>
        <row r="1038">
          <cell r="A1038" t="str">
            <v>B6960BF</v>
          </cell>
          <cell r="B1038" t="str">
            <v>OV Omniback 4.x all media &amp; mnls French</v>
          </cell>
          <cell r="C1038" t="str">
            <v>LK</v>
          </cell>
          <cell r="D1038">
            <v>965000</v>
          </cell>
          <cell r="E1038">
            <v>0</v>
          </cell>
        </row>
        <row r="1039">
          <cell r="A1039" t="str">
            <v>B6960BJ</v>
          </cell>
          <cell r="B1039" t="str">
            <v>OV Omniback 4.x all media, mnls Japanese</v>
          </cell>
          <cell r="C1039" t="str">
            <v>LK</v>
          </cell>
          <cell r="D1039">
            <v>785000</v>
          </cell>
          <cell r="E1039">
            <v>0</v>
          </cell>
        </row>
        <row r="1040">
          <cell r="A1040" t="str">
            <v>B6960EA</v>
          </cell>
          <cell r="B1040" t="str">
            <v>OV Data Protector Funct. Extens. manuals</v>
          </cell>
          <cell r="C1040" t="str">
            <v>LK</v>
          </cell>
          <cell r="D1040">
            <v>1396929</v>
          </cell>
          <cell r="E1040">
            <v>0</v>
          </cell>
        </row>
        <row r="1041">
          <cell r="A1041" t="str">
            <v>B6960LA</v>
          </cell>
          <cell r="B1041" t="str">
            <v>OV Data Protector Cell Manager manuals</v>
          </cell>
          <cell r="C1041" t="str">
            <v>LK</v>
          </cell>
          <cell r="D1041">
            <v>1396929</v>
          </cell>
          <cell r="E1041">
            <v>0</v>
          </cell>
        </row>
        <row r="1042">
          <cell r="A1042" t="str">
            <v>B6960MA</v>
          </cell>
          <cell r="B1042" t="str">
            <v>OV Data Protector Cell Manager media</v>
          </cell>
          <cell r="C1042" t="str">
            <v>LK</v>
          </cell>
          <cell r="D1042">
            <v>692114</v>
          </cell>
          <cell r="E1042">
            <v>0</v>
          </cell>
        </row>
        <row r="1043">
          <cell r="A1043" t="str">
            <v>B6961AA</v>
          </cell>
          <cell r="B1043" t="str">
            <v>OV Data Protector Cell Manag Win. LTU CD</v>
          </cell>
          <cell r="C1043" t="str">
            <v>LK</v>
          </cell>
          <cell r="D1043">
            <v>5938441</v>
          </cell>
          <cell r="E1043">
            <v>0</v>
          </cell>
        </row>
        <row r="1044">
          <cell r="A1044" t="str">
            <v>B6961AF</v>
          </cell>
          <cell r="B1044" t="str">
            <v>OV Data Protector CellMgr Win French LTU</v>
          </cell>
          <cell r="C1044" t="str">
            <v>LK</v>
          </cell>
          <cell r="D1044">
            <v>2713000</v>
          </cell>
          <cell r="E1044">
            <v>0</v>
          </cell>
        </row>
        <row r="1045">
          <cell r="A1045" t="str">
            <v>B6961BA</v>
          </cell>
          <cell r="B1045" t="str">
            <v>OV Data Protector Cell Mgr Win LTU only</v>
          </cell>
          <cell r="C1045" t="str">
            <v>LK</v>
          </cell>
          <cell r="D1045">
            <v>5425971</v>
          </cell>
          <cell r="E1045">
            <v>0</v>
          </cell>
        </row>
        <row r="1046">
          <cell r="A1046" t="str">
            <v>B6963AA</v>
          </cell>
          <cell r="B1046" t="str">
            <v>OV Data Protector Drive Windows etc LTU</v>
          </cell>
          <cell r="C1046" t="str">
            <v>LK</v>
          </cell>
          <cell r="D1046">
            <v>4197321</v>
          </cell>
          <cell r="E1046">
            <v>0</v>
          </cell>
        </row>
        <row r="1047">
          <cell r="A1047" t="str">
            <v>B6965BA</v>
          </cell>
          <cell r="B1047" t="str">
            <v>OV Data Protector On-line ext Win, LTU</v>
          </cell>
          <cell r="C1047" t="str">
            <v>LK</v>
          </cell>
          <cell r="D1047">
            <v>6413273</v>
          </cell>
          <cell r="E1047">
            <v>0</v>
          </cell>
        </row>
        <row r="1048">
          <cell r="A1048" t="str">
            <v>B6966AA</v>
          </cell>
          <cell r="B1048" t="str">
            <v>OV Data Protector MoM Windows LTU</v>
          </cell>
          <cell r="C1048" t="str">
            <v>LK</v>
          </cell>
          <cell r="D1048">
            <v>6413273</v>
          </cell>
          <cell r="E1048">
            <v>0</v>
          </cell>
        </row>
        <row r="1049">
          <cell r="A1049" t="str">
            <v>B7020AA</v>
          </cell>
          <cell r="B1049" t="str">
            <v>OV Data Protector SSE HP-UX LTU</v>
          </cell>
          <cell r="C1049" t="str">
            <v>LK</v>
          </cell>
          <cell r="D1049">
            <v>15068744</v>
          </cell>
          <cell r="E1049">
            <v>0</v>
          </cell>
        </row>
        <row r="1050">
          <cell r="A1050" t="str">
            <v>B7020BA</v>
          </cell>
          <cell r="B1050" t="str">
            <v>OV Data Protector SSE HP-UX LTU only</v>
          </cell>
          <cell r="C1050" t="str">
            <v>LK</v>
          </cell>
          <cell r="D1050">
            <v>14499786</v>
          </cell>
          <cell r="E1050">
            <v>0</v>
          </cell>
        </row>
        <row r="1051">
          <cell r="A1051" t="str">
            <v>B7020CA</v>
          </cell>
          <cell r="B1051" t="str">
            <v>OV Data Protector SSE Solaris LTU only</v>
          </cell>
          <cell r="C1051" t="str">
            <v>LK</v>
          </cell>
          <cell r="D1051">
            <v>14499786</v>
          </cell>
          <cell r="E1051">
            <v>0</v>
          </cell>
        </row>
        <row r="1052">
          <cell r="A1052" t="str">
            <v>B7020DA</v>
          </cell>
          <cell r="B1052" t="str">
            <v>OV Data Protector SSE Solaris LTU, CD&amp;ma</v>
          </cell>
          <cell r="C1052" t="str">
            <v>LK</v>
          </cell>
          <cell r="D1052">
            <v>14626372</v>
          </cell>
          <cell r="E1052">
            <v>0</v>
          </cell>
        </row>
        <row r="1053">
          <cell r="A1053" t="str">
            <v>B7020UA</v>
          </cell>
          <cell r="B1053" t="str">
            <v>OV Upgd to OB Single Serv Edition UX LTU</v>
          </cell>
          <cell r="C1053" t="str">
            <v>LK</v>
          </cell>
          <cell r="D1053">
            <v>14771696</v>
          </cell>
          <cell r="E1053">
            <v>0</v>
          </cell>
        </row>
        <row r="1054">
          <cell r="A1054" t="str">
            <v>B7021AA</v>
          </cell>
          <cell r="B1054" t="str">
            <v>OV Data Protector SSE Migr. HP-UX LTU</v>
          </cell>
          <cell r="C1054" t="str">
            <v>LK</v>
          </cell>
          <cell r="D1054">
            <v>17180615</v>
          </cell>
          <cell r="E1054">
            <v>0</v>
          </cell>
        </row>
        <row r="1055">
          <cell r="A1055" t="str">
            <v>B7021DA</v>
          </cell>
          <cell r="B1055" t="str">
            <v>OV Data Protector SSE Solaris Migrat LTU</v>
          </cell>
          <cell r="C1055" t="str">
            <v>LK</v>
          </cell>
          <cell r="D1055">
            <v>17180615</v>
          </cell>
          <cell r="E1055">
            <v>0</v>
          </cell>
        </row>
        <row r="1056">
          <cell r="A1056" t="str">
            <v>B7022BA</v>
          </cell>
          <cell r="B1056" t="str">
            <v>OV Data Protector Direct Backup NDMP LTU</v>
          </cell>
          <cell r="C1056" t="str">
            <v>LK</v>
          </cell>
          <cell r="D1056">
            <v>34351734</v>
          </cell>
          <cell r="E1056">
            <v>0</v>
          </cell>
        </row>
        <row r="1057">
          <cell r="A1057" t="str">
            <v>B7023CA</v>
          </cell>
          <cell r="B1057" t="str">
            <v>OV Data Protector ZDB for XP, 1 TB LTU</v>
          </cell>
          <cell r="C1057" t="str">
            <v>LK</v>
          </cell>
          <cell r="D1057">
            <v>96184856</v>
          </cell>
          <cell r="E1057">
            <v>0</v>
          </cell>
        </row>
        <row r="1058">
          <cell r="A1058" t="str">
            <v>B7025CA</v>
          </cell>
          <cell r="B1058" t="str">
            <v>OV Data Protector ZDB EVA/VA, 1 TB LTU</v>
          </cell>
          <cell r="C1058" t="str">
            <v>LK</v>
          </cell>
          <cell r="D1058">
            <v>47268199</v>
          </cell>
          <cell r="E1058">
            <v>0</v>
          </cell>
        </row>
        <row r="1059">
          <cell r="A1059" t="str">
            <v>B7026CA</v>
          </cell>
          <cell r="B1059" t="str">
            <v>OV Data Protector Inst. Rec. XP 1 TB LTU</v>
          </cell>
          <cell r="C1059" t="str">
            <v>LK</v>
          </cell>
          <cell r="D1059">
            <v>47268199</v>
          </cell>
          <cell r="E1059">
            <v>0</v>
          </cell>
        </row>
        <row r="1060">
          <cell r="A1060" t="str">
            <v>B7028AA</v>
          </cell>
          <cell r="B1060" t="str">
            <v>OV Data Protector IR EVA/VA 1 TB LTU</v>
          </cell>
          <cell r="C1060" t="str">
            <v>LK</v>
          </cell>
          <cell r="D1060">
            <v>24052564</v>
          </cell>
          <cell r="E1060">
            <v>0</v>
          </cell>
        </row>
        <row r="1061">
          <cell r="A1061" t="str">
            <v>B7030AA</v>
          </cell>
          <cell r="B1061" t="str">
            <v>OV Data Protector Single Serv Ed Win LTU</v>
          </cell>
          <cell r="C1061" t="str">
            <v>LK</v>
          </cell>
          <cell r="D1061">
            <v>2272036</v>
          </cell>
          <cell r="E1061">
            <v>0</v>
          </cell>
        </row>
        <row r="1062">
          <cell r="A1062" t="str">
            <v>B7030AJ</v>
          </cell>
          <cell r="B1062" t="str">
            <v>OV Data Protector SSE Windows JPN LTU</v>
          </cell>
          <cell r="C1062" t="str">
            <v>LK</v>
          </cell>
          <cell r="D1062">
            <v>1622000</v>
          </cell>
          <cell r="E1062">
            <v>0</v>
          </cell>
        </row>
        <row r="1063">
          <cell r="A1063" t="str">
            <v>B7030BA</v>
          </cell>
          <cell r="B1063" t="str">
            <v>OV Data Protector SSE Win LTU only</v>
          </cell>
          <cell r="C1063" t="str">
            <v>LK</v>
          </cell>
          <cell r="D1063">
            <v>1964426</v>
          </cell>
          <cell r="E1063">
            <v>0</v>
          </cell>
        </row>
        <row r="1064">
          <cell r="A1064" t="str">
            <v>B7030UA</v>
          </cell>
          <cell r="B1064" t="str">
            <v>OV Upgd to OB Single Serv Edition NT LTU</v>
          </cell>
          <cell r="C1064" t="str">
            <v>LK</v>
          </cell>
          <cell r="D1064">
            <v>2044278</v>
          </cell>
          <cell r="E1064">
            <v>0</v>
          </cell>
        </row>
        <row r="1065">
          <cell r="A1065" t="str">
            <v>B7031AA</v>
          </cell>
          <cell r="B1065" t="str">
            <v>OV Data Protector SSE Migr. Win. LTU</v>
          </cell>
          <cell r="C1065" t="str">
            <v>LK</v>
          </cell>
          <cell r="D1065">
            <v>3865933</v>
          </cell>
          <cell r="E1065">
            <v>0</v>
          </cell>
        </row>
        <row r="1066">
          <cell r="A1066" t="str">
            <v>BA152AA</v>
          </cell>
          <cell r="B1066" t="str">
            <v>OV Data Protector open file media v.9</v>
          </cell>
          <cell r="C1066" t="str">
            <v>LK</v>
          </cell>
          <cell r="D1066">
            <v>1238186</v>
          </cell>
          <cell r="E1066">
            <v>0</v>
          </cell>
        </row>
        <row r="1067">
          <cell r="A1067" t="str">
            <v>BA153AA</v>
          </cell>
          <cell r="B1067" t="str">
            <v>OV Data Protector open file serv v.9 LTU</v>
          </cell>
          <cell r="C1067" t="str">
            <v>LK</v>
          </cell>
          <cell r="D1067">
            <v>4120938</v>
          </cell>
          <cell r="E1067">
            <v>0</v>
          </cell>
        </row>
        <row r="1068">
          <cell r="A1068" t="str">
            <v>BA153BA</v>
          </cell>
          <cell r="B1068" t="str">
            <v>OV Data Protector open file 10-sv v9 LTU</v>
          </cell>
          <cell r="C1068" t="str">
            <v>LK</v>
          </cell>
          <cell r="D1068">
            <v>41209382</v>
          </cell>
          <cell r="E1068">
            <v>0</v>
          </cell>
        </row>
        <row r="1069">
          <cell r="A1069" t="str">
            <v>BA154AA</v>
          </cell>
          <cell r="B1069" t="str">
            <v>OV Data Protector open file 5-wk v.9 LTU</v>
          </cell>
          <cell r="C1069" t="str">
            <v>LK</v>
          </cell>
          <cell r="D1069">
            <v>1555670</v>
          </cell>
          <cell r="E1069">
            <v>0</v>
          </cell>
        </row>
        <row r="1070">
          <cell r="A1070" t="str">
            <v>BA155AA</v>
          </cell>
          <cell r="B1070" t="str">
            <v>OV Data Protector open file entsv v9 LTU</v>
          </cell>
          <cell r="C1070" t="str">
            <v>LK</v>
          </cell>
          <cell r="D1070">
            <v>6317925</v>
          </cell>
          <cell r="E1070">
            <v>0</v>
          </cell>
        </row>
        <row r="1072">
          <cell r="A1072" t="str">
            <v>Remote Replication</v>
          </cell>
        </row>
        <row r="1073">
          <cell r="A1073" t="str">
            <v>336243-B21</v>
          </cell>
          <cell r="B1073" t="str">
            <v>OV SM v4.4 Svr LTU 1</v>
          </cell>
          <cell r="C1073" t="str">
            <v>LK</v>
          </cell>
          <cell r="D1073">
            <v>9482597</v>
          </cell>
          <cell r="E1073">
            <v>0</v>
          </cell>
        </row>
        <row r="1074">
          <cell r="A1074" t="str">
            <v>336245-B21</v>
          </cell>
          <cell r="B1074" t="str">
            <v>OV SM v4.4 Svr LTU 25</v>
          </cell>
          <cell r="C1074" t="str">
            <v>LK</v>
          </cell>
          <cell r="D1074">
            <v>237064920</v>
          </cell>
          <cell r="E1074">
            <v>0</v>
          </cell>
        </row>
        <row r="1075">
          <cell r="A1075" t="str">
            <v>336247-B21</v>
          </cell>
          <cell r="B1075" t="str">
            <v>OV SM v4.4 AdvSvr LTU 1</v>
          </cell>
          <cell r="C1075" t="str">
            <v>LK</v>
          </cell>
          <cell r="D1075">
            <v>17083877</v>
          </cell>
          <cell r="E1075">
            <v>0</v>
          </cell>
        </row>
        <row r="1076">
          <cell r="A1076" t="str">
            <v>336249-B21</v>
          </cell>
          <cell r="B1076" t="str">
            <v>OV SM v4.4 AdvSvr LTU 25</v>
          </cell>
          <cell r="C1076" t="str">
            <v>LK</v>
          </cell>
          <cell r="D1076">
            <v>427096920</v>
          </cell>
          <cell r="E1076">
            <v>0</v>
          </cell>
        </row>
        <row r="1077">
          <cell r="A1077" t="str">
            <v>344954-B21</v>
          </cell>
          <cell r="B1077" t="str">
            <v>OV SM v4.4 wrkgr NAS edition LTU 1</v>
          </cell>
          <cell r="C1077" t="str">
            <v>LK</v>
          </cell>
          <cell r="D1077">
            <v>11190961</v>
          </cell>
          <cell r="E1077">
            <v>0</v>
          </cell>
        </row>
        <row r="1078">
          <cell r="A1078" t="str">
            <v>T2536AA</v>
          </cell>
          <cell r="B1078" t="str">
            <v>HPOV SM 4.4 Workgroup NAS ed. 25 LTU</v>
          </cell>
          <cell r="C1078" t="str">
            <v>LK</v>
          </cell>
          <cell r="D1078">
            <v>255403008</v>
          </cell>
          <cell r="E1078">
            <v>0</v>
          </cell>
        </row>
        <row r="1080">
          <cell r="A1080" t="str">
            <v>Secure Path - Workgroup</v>
          </cell>
        </row>
        <row r="1081">
          <cell r="A1081" t="str">
            <v>213076-B26</v>
          </cell>
          <cell r="B1081" t="str">
            <v>SP WIN Work Edition 1 LTU/CD 4.0C</v>
          </cell>
          <cell r="C1081" t="str">
            <v>LK</v>
          </cell>
          <cell r="D1081">
            <v>7601280</v>
          </cell>
          <cell r="E1081">
            <v>0</v>
          </cell>
        </row>
        <row r="1082">
          <cell r="A1082" t="str">
            <v>222411-B22</v>
          </cell>
          <cell r="B1082" t="str">
            <v>Secure Path V3.0C for Netware Workgroup</v>
          </cell>
          <cell r="C1082" t="str">
            <v>LK</v>
          </cell>
          <cell r="D1082">
            <v>7601280</v>
          </cell>
          <cell r="E1082">
            <v>0</v>
          </cell>
        </row>
        <row r="1083">
          <cell r="A1083" t="str">
            <v>231316-B26</v>
          </cell>
          <cell r="B1083" t="str">
            <v>SP WIN Work Edition 5 LTU/CD 4.0C all</v>
          </cell>
          <cell r="C1083" t="str">
            <v>LK</v>
          </cell>
          <cell r="D1083">
            <v>34205760</v>
          </cell>
          <cell r="E1083">
            <v>0</v>
          </cell>
        </row>
        <row r="1084">
          <cell r="A1084" t="str">
            <v>231317-B26</v>
          </cell>
          <cell r="B1084" t="str">
            <v>SP WIN Work Edition 10 LTU/CD 4.0C</v>
          </cell>
          <cell r="C1084" t="str">
            <v>LK</v>
          </cell>
          <cell r="D1084">
            <v>61570368</v>
          </cell>
          <cell r="E1084">
            <v>0</v>
          </cell>
        </row>
        <row r="1085">
          <cell r="A1085" t="str">
            <v>231318-B26</v>
          </cell>
          <cell r="B1085" t="str">
            <v>SP WIN Work Edition 25 LTU/CD 4.0C</v>
          </cell>
          <cell r="C1085" t="str">
            <v>LK</v>
          </cell>
          <cell r="D1085">
            <v>138533328</v>
          </cell>
          <cell r="E1085">
            <v>0</v>
          </cell>
        </row>
        <row r="1086">
          <cell r="A1086" t="str">
            <v>231319-B26</v>
          </cell>
          <cell r="B1086" t="str">
            <v>SP WIN Work Edition 50 LTU/CD 4.0C</v>
          </cell>
          <cell r="C1086" t="str">
            <v>LK</v>
          </cell>
          <cell r="D1086">
            <v>249359990</v>
          </cell>
          <cell r="E1086">
            <v>0</v>
          </cell>
        </row>
        <row r="1087">
          <cell r="A1087" t="str">
            <v>231324-B22</v>
          </cell>
          <cell r="B1087" t="str">
            <v>Secure Path V3.0C for Netware Workgroup</v>
          </cell>
          <cell r="C1087" t="str">
            <v>LK</v>
          </cell>
          <cell r="D1087">
            <v>34205760</v>
          </cell>
          <cell r="E1087">
            <v>0</v>
          </cell>
        </row>
        <row r="1088">
          <cell r="A1088" t="str">
            <v>231325-B22</v>
          </cell>
          <cell r="B1088" t="str">
            <v>Secure Path V3.0C for Netware Workgroup</v>
          </cell>
          <cell r="C1088" t="str">
            <v>LK</v>
          </cell>
          <cell r="D1088">
            <v>61570368</v>
          </cell>
          <cell r="E1088">
            <v>0</v>
          </cell>
        </row>
        <row r="1089">
          <cell r="A1089" t="str">
            <v>231326-B22</v>
          </cell>
          <cell r="B1089" t="str">
            <v>Secure Path V3.0C for Netware Workgroup</v>
          </cell>
          <cell r="C1089" t="str">
            <v>LK</v>
          </cell>
          <cell r="D1089">
            <v>138533328</v>
          </cell>
          <cell r="E1089">
            <v>0</v>
          </cell>
        </row>
        <row r="1090">
          <cell r="A1090" t="str">
            <v>231327-B22</v>
          </cell>
          <cell r="B1090" t="str">
            <v>Secure Path V3.0C for Netware Workgroup</v>
          </cell>
          <cell r="C1090" t="str">
            <v>LK</v>
          </cell>
          <cell r="D1090">
            <v>249359990</v>
          </cell>
          <cell r="E1090">
            <v>0</v>
          </cell>
        </row>
        <row r="1091">
          <cell r="A1091" t="str">
            <v>261715-B24</v>
          </cell>
          <cell r="B1091" t="str">
            <v>SP WIN Work Edition Upg LTU/CD 4.0C</v>
          </cell>
          <cell r="C1091" t="str">
            <v>LK</v>
          </cell>
          <cell r="D1091">
            <v>2280384</v>
          </cell>
          <cell r="E1091">
            <v>0</v>
          </cell>
        </row>
        <row r="1092">
          <cell r="A1092" t="str">
            <v>325634-B23</v>
          </cell>
          <cell r="B1092" t="str">
            <v>SP WIN Work Edition 8 LTU/CD 4.0C</v>
          </cell>
          <cell r="C1092" t="str">
            <v>LK</v>
          </cell>
          <cell r="D1092">
            <v>30405120</v>
          </cell>
          <cell r="E1092">
            <v>0</v>
          </cell>
        </row>
        <row r="1093">
          <cell r="A1093" t="str">
            <v>T3554A</v>
          </cell>
          <cell r="B1093" t="str">
            <v>SecurePath HP-UX WE 1 LTU/CD Kit</v>
          </cell>
          <cell r="C1093" t="str">
            <v>LK</v>
          </cell>
          <cell r="D1093">
            <v>7601280</v>
          </cell>
          <cell r="E1093">
            <v>0</v>
          </cell>
        </row>
        <row r="1094">
          <cell r="A1094" t="str">
            <v>T3554B</v>
          </cell>
          <cell r="B1094" t="str">
            <v>HP SecurePath HP-UX V3.0E WE 1 LTU/CD</v>
          </cell>
          <cell r="C1094" t="str">
            <v>LK</v>
          </cell>
          <cell r="D1094">
            <v>7601280</v>
          </cell>
          <cell r="E1094">
            <v>0</v>
          </cell>
        </row>
        <row r="1095">
          <cell r="A1095" t="str">
            <v>T3555A</v>
          </cell>
          <cell r="B1095" t="str">
            <v>SecurePath HP-UX WE 5 LTU/CD Kit</v>
          </cell>
          <cell r="C1095" t="str">
            <v>LK</v>
          </cell>
          <cell r="D1095">
            <v>34205760</v>
          </cell>
          <cell r="E1095">
            <v>0</v>
          </cell>
        </row>
        <row r="1096">
          <cell r="A1096" t="str">
            <v>T3555B</v>
          </cell>
          <cell r="B1096" t="str">
            <v>HP SecurePath HP-UX V3.0E WE 5 LTU/CD</v>
          </cell>
          <cell r="C1096" t="str">
            <v>LK</v>
          </cell>
          <cell r="D1096">
            <v>34205760</v>
          </cell>
          <cell r="E1096">
            <v>0</v>
          </cell>
        </row>
        <row r="1097">
          <cell r="A1097" t="str">
            <v>T3556A</v>
          </cell>
          <cell r="B1097" t="str">
            <v>Secure Path HP-UX WE 10 LTU/CD Kit</v>
          </cell>
          <cell r="C1097" t="str">
            <v>LK</v>
          </cell>
          <cell r="D1097">
            <v>61570368</v>
          </cell>
          <cell r="E1097">
            <v>0</v>
          </cell>
        </row>
        <row r="1098">
          <cell r="A1098" t="str">
            <v>T3556B</v>
          </cell>
          <cell r="B1098" t="str">
            <v>HP SecurePath HP-UX V3.0E WE 10 LTU/CD</v>
          </cell>
          <cell r="C1098" t="str">
            <v>LK</v>
          </cell>
          <cell r="D1098">
            <v>61570368</v>
          </cell>
          <cell r="E1098">
            <v>0</v>
          </cell>
        </row>
        <row r="1099">
          <cell r="A1099" t="str">
            <v>T3557A</v>
          </cell>
          <cell r="B1099" t="str">
            <v>Secure Path HP-UX WE 25 LTU/CD Kit</v>
          </cell>
          <cell r="C1099" t="str">
            <v>LK</v>
          </cell>
          <cell r="D1099">
            <v>138533328</v>
          </cell>
          <cell r="E1099">
            <v>0</v>
          </cell>
        </row>
        <row r="1100">
          <cell r="A1100" t="str">
            <v>T3557B</v>
          </cell>
          <cell r="B1100" t="str">
            <v>HP SecurePath HP-UX V3.0E WE 25 LTU/CD</v>
          </cell>
          <cell r="C1100" t="str">
            <v>LK</v>
          </cell>
          <cell r="D1100">
            <v>138533328</v>
          </cell>
          <cell r="E1100">
            <v>0</v>
          </cell>
        </row>
        <row r="1101">
          <cell r="A1101" t="str">
            <v>T3558A</v>
          </cell>
          <cell r="B1101" t="str">
            <v>SecurePath HP-UX WE 50 LTU/CD Kit</v>
          </cell>
          <cell r="C1101" t="str">
            <v>LK</v>
          </cell>
          <cell r="D1101">
            <v>249359990</v>
          </cell>
          <cell r="E1101">
            <v>0</v>
          </cell>
        </row>
        <row r="1102">
          <cell r="A1102" t="str">
            <v>T3558B</v>
          </cell>
          <cell r="B1102" t="str">
            <v>HP SecurePath HP-UX V3.0E WE 50 LTU/CD</v>
          </cell>
          <cell r="C1102" t="str">
            <v>LK</v>
          </cell>
          <cell r="D1102">
            <v>249359990</v>
          </cell>
          <cell r="E1102">
            <v>0</v>
          </cell>
        </row>
        <row r="1103">
          <cell r="A1103" t="str">
            <v>T3581A</v>
          </cell>
          <cell r="B1103" t="str">
            <v>Secure Path Linux WE 1 LTU/CD 3.0C</v>
          </cell>
          <cell r="C1103" t="str">
            <v>LK</v>
          </cell>
          <cell r="D1103">
            <v>7601280</v>
          </cell>
          <cell r="E1103">
            <v>0</v>
          </cell>
        </row>
        <row r="1104">
          <cell r="A1104" t="str">
            <v>T3582A</v>
          </cell>
          <cell r="B1104" t="str">
            <v>Secure Path Linux WE 5 LTU/CD 3.0C</v>
          </cell>
          <cell r="C1104" t="str">
            <v>LK</v>
          </cell>
          <cell r="D1104">
            <v>34205760</v>
          </cell>
          <cell r="E1104">
            <v>0</v>
          </cell>
        </row>
        <row r="1105">
          <cell r="A1105" t="str">
            <v>T3583A</v>
          </cell>
          <cell r="B1105" t="str">
            <v>Secure Path Linux WE 8 LTU/CD 3.0C</v>
          </cell>
          <cell r="C1105" t="str">
            <v>LK</v>
          </cell>
          <cell r="D1105">
            <v>30405120</v>
          </cell>
          <cell r="E1105">
            <v>0</v>
          </cell>
        </row>
        <row r="1106">
          <cell r="A1106" t="str">
            <v>T3584A</v>
          </cell>
          <cell r="B1106" t="str">
            <v>Secure Path Linux WE 10 LTU/CD 3.0C</v>
          </cell>
          <cell r="C1106" t="str">
            <v>LK</v>
          </cell>
          <cell r="D1106">
            <v>61570368</v>
          </cell>
          <cell r="E1106">
            <v>0</v>
          </cell>
        </row>
        <row r="1107">
          <cell r="A1107" t="str">
            <v>T3585A</v>
          </cell>
          <cell r="B1107" t="str">
            <v>Secure Path Linux WE 25 LTU/CD 3.0C</v>
          </cell>
          <cell r="C1107" t="str">
            <v>LK</v>
          </cell>
          <cell r="D1107">
            <v>138533328</v>
          </cell>
          <cell r="E1107">
            <v>0</v>
          </cell>
        </row>
        <row r="1108">
          <cell r="A1108" t="str">
            <v>T3586A</v>
          </cell>
          <cell r="B1108" t="str">
            <v>Secure Path Linux WE 50 LTU/CD 3.0C</v>
          </cell>
          <cell r="C1108" t="str">
            <v>LK</v>
          </cell>
          <cell r="D1108">
            <v>249359990</v>
          </cell>
          <cell r="E1108">
            <v>0</v>
          </cell>
        </row>
        <row r="1110">
          <cell r="A1110" t="str">
            <v>Software Products</v>
          </cell>
        </row>
        <row r="1111">
          <cell r="A1111" t="str">
            <v>Storage Software Products</v>
          </cell>
        </row>
        <row r="1112">
          <cell r="A1112" t="str">
            <v>B7027AA</v>
          </cell>
          <cell r="B1112" t="str">
            <v>OV Data Protector Direct B. XP 1TB LTU</v>
          </cell>
          <cell r="C1112" t="str">
            <v>LK</v>
          </cell>
          <cell r="D1112">
            <v>19530000</v>
          </cell>
          <cell r="E1112">
            <v>0</v>
          </cell>
        </row>
        <row r="1113">
          <cell r="A1113" t="str">
            <v>J5367AA</v>
          </cell>
          <cell r="B1113" t="str">
            <v>HP OV Storage Area Manager 50TB LTU</v>
          </cell>
          <cell r="C1113" t="str">
            <v>LK</v>
          </cell>
          <cell r="D1113">
            <v>1666789320</v>
          </cell>
          <cell r="E1113">
            <v>0</v>
          </cell>
        </row>
        <row r="1114">
          <cell r="A1114" t="str">
            <v>T3592A</v>
          </cell>
          <cell r="B1114" t="str">
            <v>hp OpenView Virtual Replicator Upg kit</v>
          </cell>
          <cell r="C1114" t="str">
            <v>LK</v>
          </cell>
          <cell r="D1114">
            <v>570096</v>
          </cell>
          <cell r="E1114">
            <v>0</v>
          </cell>
        </row>
        <row r="1115">
          <cell r="A1115" t="str">
            <v>T3593A</v>
          </cell>
          <cell r="B1115" t="str">
            <v>hp OpenView Virtual Replicator 1 Sys LTU</v>
          </cell>
          <cell r="C1115" t="str">
            <v>LK</v>
          </cell>
          <cell r="D1115">
            <v>19212235</v>
          </cell>
          <cell r="E1115">
            <v>0</v>
          </cell>
        </row>
        <row r="1116">
          <cell r="A1116" t="str">
            <v>T3594A</v>
          </cell>
          <cell r="B1116" t="str">
            <v>hp OpenView Virtual Repli 10 Sys LTU</v>
          </cell>
          <cell r="C1116" t="str">
            <v>LK</v>
          </cell>
          <cell r="D1116">
            <v>96201800</v>
          </cell>
          <cell r="E1116">
            <v>0</v>
          </cell>
        </row>
        <row r="1117">
          <cell r="A1117" t="str">
            <v>T3597A</v>
          </cell>
          <cell r="B1117" t="str">
            <v>hp OpenView Virtual Replicator 5 Sys LTU</v>
          </cell>
          <cell r="C1117" t="str">
            <v>LK</v>
          </cell>
          <cell r="D1117">
            <v>56116450</v>
          </cell>
          <cell r="E1117">
            <v>0</v>
          </cell>
        </row>
        <row r="1118">
          <cell r="A1118" t="str">
            <v>T3598A</v>
          </cell>
          <cell r="B1118" t="str">
            <v>hp OpenView Virtual Replicator 3 Sys LTU</v>
          </cell>
          <cell r="C1118" t="str">
            <v>LK</v>
          </cell>
          <cell r="D1118">
            <v>37607333</v>
          </cell>
          <cell r="E1118">
            <v>0</v>
          </cell>
        </row>
        <row r="1119">
          <cell r="A1119" t="str">
            <v>T3599A</v>
          </cell>
          <cell r="B1119" t="str">
            <v>hp OpenView Virtual Repli 1 Sys Upg LTU</v>
          </cell>
          <cell r="C1119" t="str">
            <v>LK</v>
          </cell>
          <cell r="D1119">
            <v>5765571</v>
          </cell>
          <cell r="E1119">
            <v>0</v>
          </cell>
        </row>
        <row r="1120">
          <cell r="A1120" t="str">
            <v>T3600A</v>
          </cell>
          <cell r="B1120" t="str">
            <v>hp OpenView Virtual Repli 10 Sys Upg LTU</v>
          </cell>
          <cell r="C1120" t="str">
            <v>LK</v>
          </cell>
          <cell r="D1120">
            <v>28862060</v>
          </cell>
          <cell r="E1120">
            <v>0</v>
          </cell>
        </row>
        <row r="1121">
          <cell r="A1121" t="str">
            <v>T3603A</v>
          </cell>
          <cell r="B1121" t="str">
            <v>hp OpenView Virtual Repli 5 Sys Upg LTU</v>
          </cell>
          <cell r="C1121" t="str">
            <v>LK</v>
          </cell>
          <cell r="D1121">
            <v>16836835</v>
          </cell>
          <cell r="E1121">
            <v>0</v>
          </cell>
        </row>
        <row r="1122">
          <cell r="A1122" t="str">
            <v>T3604A</v>
          </cell>
          <cell r="B1122" t="str">
            <v>hp OpenView Virtual Replic 3 Sys Upg LTU</v>
          </cell>
          <cell r="C1122" t="str">
            <v>LK</v>
          </cell>
          <cell r="D1122">
            <v>11284100</v>
          </cell>
          <cell r="E1122">
            <v>0</v>
          </cell>
        </row>
        <row r="1124">
          <cell r="A1124" t="str">
            <v>HP Care Packs</v>
          </cell>
        </row>
        <row r="1125">
          <cell r="A1125" t="str">
            <v>HP Care Packs (Storage Software)</v>
          </cell>
        </row>
        <row r="1126">
          <cell r="A1126" t="str">
            <v>U2507</v>
          </cell>
          <cell r="B1126" t="str">
            <v>OpenView FibreNet Onsite supp LTU</v>
          </cell>
          <cell r="C1126" t="str">
            <v>R8</v>
          </cell>
          <cell r="D1126">
            <v>313000</v>
          </cell>
          <cell r="E1126">
            <v>0</v>
          </cell>
        </row>
        <row r="1127">
          <cell r="A1127" t="str">
            <v>U9541E</v>
          </cell>
          <cell r="B1127" t="str">
            <v>HP 1y 24x7 SPWIN WE LTU4.0C SW Support</v>
          </cell>
          <cell r="C1127" t="str">
            <v>R8</v>
          </cell>
          <cell r="D1127">
            <v>159000</v>
          </cell>
          <cell r="E1127">
            <v>0</v>
          </cell>
        </row>
        <row r="1128">
          <cell r="A1128" t="str">
            <v>U9542E</v>
          </cell>
          <cell r="B1128" t="str">
            <v>HP 3y 24x7 SPWIN WE LTU4.0C SW Support</v>
          </cell>
          <cell r="C1128" t="str">
            <v>R8</v>
          </cell>
          <cell r="D1128">
            <v>465000</v>
          </cell>
          <cell r="E1128">
            <v>0</v>
          </cell>
        </row>
        <row r="1129">
          <cell r="A1129" t="str">
            <v>U9543E</v>
          </cell>
          <cell r="B1129" t="str">
            <v>HP 1y 24x7 SPWI/LX/HP/Nt WE1LT SW Supp</v>
          </cell>
          <cell r="C1129" t="str">
            <v>R8</v>
          </cell>
          <cell r="D1129">
            <v>607000</v>
          </cell>
          <cell r="E1129">
            <v>0</v>
          </cell>
        </row>
        <row r="1130">
          <cell r="A1130" t="str">
            <v>U9544E</v>
          </cell>
          <cell r="B1130" t="str">
            <v>HP 3y 24x7 SPWI/LX/HP/Nt WE1LT SW Supp</v>
          </cell>
          <cell r="C1130" t="str">
            <v>R8</v>
          </cell>
          <cell r="D1130">
            <v>1767000</v>
          </cell>
          <cell r="E1130">
            <v>0</v>
          </cell>
        </row>
        <row r="1131">
          <cell r="A1131" t="str">
            <v>U9545E</v>
          </cell>
          <cell r="B1131" t="str">
            <v>HP 1y 24x7 SPWIN/LNX WE 8 LTU SW Support</v>
          </cell>
          <cell r="C1131" t="str">
            <v>R8</v>
          </cell>
          <cell r="D1131">
            <v>2558000</v>
          </cell>
          <cell r="E1131">
            <v>0</v>
          </cell>
        </row>
        <row r="1132">
          <cell r="A1132" t="str">
            <v>U9546E</v>
          </cell>
          <cell r="B1132" t="str">
            <v>HP 3y 24x7 SPWIN/LNX WE 8 LTU SW Support</v>
          </cell>
          <cell r="C1132" t="str">
            <v>R8</v>
          </cell>
          <cell r="D1132">
            <v>7443000</v>
          </cell>
          <cell r="E1132">
            <v>0</v>
          </cell>
        </row>
        <row r="1133">
          <cell r="A1133" t="str">
            <v>U9547E</v>
          </cell>
          <cell r="B1133" t="str">
            <v>HP 1y 24x7 SPWIN/LX/HP WE 5LT SW Support</v>
          </cell>
          <cell r="C1133" t="str">
            <v>R8</v>
          </cell>
          <cell r="D1133">
            <v>2878000</v>
          </cell>
          <cell r="E1133">
            <v>0</v>
          </cell>
        </row>
        <row r="1134">
          <cell r="A1134" t="str">
            <v>U9548E</v>
          </cell>
          <cell r="B1134" t="str">
            <v>HP 3y 24x7 SPWIN/LX/HP WE 5LT SW Support</v>
          </cell>
          <cell r="C1134" t="str">
            <v>R8</v>
          </cell>
          <cell r="D1134">
            <v>8361000</v>
          </cell>
          <cell r="E1134">
            <v>0</v>
          </cell>
        </row>
        <row r="1135">
          <cell r="A1135" t="str">
            <v>U9549E</v>
          </cell>
          <cell r="B1135" t="str">
            <v>HP 1y 24x7 SPWIN/LX/HP WE10LT SW Support</v>
          </cell>
          <cell r="C1135" t="str">
            <v>R8</v>
          </cell>
          <cell r="D1135">
            <v>5275000</v>
          </cell>
          <cell r="E1135">
            <v>0</v>
          </cell>
        </row>
        <row r="1136">
          <cell r="A1136" t="str">
            <v>U9550E</v>
          </cell>
          <cell r="B1136" t="str">
            <v>HP 3y 24x7 SPWIN/LX/HP WE10LT SW Support</v>
          </cell>
          <cell r="C1136" t="str">
            <v>R8</v>
          </cell>
          <cell r="D1136">
            <v>15352000</v>
          </cell>
          <cell r="E1136">
            <v>0</v>
          </cell>
        </row>
        <row r="1138">
          <cell r="A1138" t="str">
            <v>HP Care Packs (Miscellaneous Products)</v>
          </cell>
        </row>
        <row r="1139">
          <cell r="A1139" t="str">
            <v>U2508</v>
          </cell>
          <cell r="B1139" t="str">
            <v>OpenView FibreNet Hrly Phone Supp LTU</v>
          </cell>
          <cell r="C1139" t="str">
            <v>R8</v>
          </cell>
          <cell r="D1139">
            <v>65000</v>
          </cell>
          <cell r="E1139">
            <v>0</v>
          </cell>
        </row>
        <row r="1140">
          <cell r="A1140" t="str">
            <v>UA827E</v>
          </cell>
          <cell r="B1140" t="str">
            <v>HP 3y 24x7 SPWIN/LX/HP WE25LT SW Support</v>
          </cell>
          <cell r="C1140" t="str">
            <v>R8</v>
          </cell>
          <cell r="D1140">
            <v>32101000</v>
          </cell>
          <cell r="E1140">
            <v>0</v>
          </cell>
        </row>
        <row r="1141">
          <cell r="A1141" t="str">
            <v>UA829E</v>
          </cell>
          <cell r="B1141" t="str">
            <v>HP 3y 24x7 SPWIN/LX/HP WE50LT SW Support</v>
          </cell>
          <cell r="C1141" t="str">
            <v>R8</v>
          </cell>
          <cell r="D1141">
            <v>58155000</v>
          </cell>
          <cell r="E1141">
            <v>0</v>
          </cell>
        </row>
        <row r="1142">
          <cell r="A1142" t="str">
            <v>309620-B23</v>
          </cell>
          <cell r="B1142" t="str">
            <v xml:space="preserve">EVA 2C2D-C, 50Hz-graphite </v>
          </cell>
          <cell r="D1142">
            <v>353313432</v>
          </cell>
        </row>
        <row r="1143">
          <cell r="A1143" t="str">
            <v>309620-B24</v>
          </cell>
          <cell r="B1143" t="str">
            <v xml:space="preserve">EVA 2C2D-C, 60Hz-graphite </v>
          </cell>
          <cell r="D1143">
            <v>353313432</v>
          </cell>
        </row>
        <row r="1144">
          <cell r="A1144" t="str">
            <v>AD543A</v>
          </cell>
          <cell r="B1144" t="str">
            <v>EVA3000 2C1D-C wFound Serv Sol</v>
          </cell>
          <cell r="D1144">
            <v>161157623</v>
          </cell>
        </row>
        <row r="1146">
          <cell r="A1146" t="str">
            <v>A7368A</v>
          </cell>
          <cell r="B1146" t="str">
            <v>EVA 2C2D 50hz Enhanced Proactive Service Solution</v>
          </cell>
          <cell r="D1146">
            <v>339549178</v>
          </cell>
        </row>
        <row r="1147">
          <cell r="A1147" t="str">
            <v>A7369A</v>
          </cell>
          <cell r="B1147" t="str">
            <v>EVA 2C2D 50hz Proactive Service Solution</v>
          </cell>
          <cell r="D1147">
            <v>339549178</v>
          </cell>
        </row>
        <row r="1148">
          <cell r="A1148" t="str">
            <v>A7370A</v>
          </cell>
          <cell r="B1148" t="str">
            <v>EVA 2C2D 60hz Enhanced Proactive Service Solution</v>
          </cell>
          <cell r="D1148">
            <v>339549178</v>
          </cell>
        </row>
        <row r="1149">
          <cell r="A1149" t="str">
            <v>A7371A</v>
          </cell>
          <cell r="B1149" t="str">
            <v>EVA 2C2D 60hz Proactive Service Solution</v>
          </cell>
          <cell r="D1149">
            <v>339549178</v>
          </cell>
        </row>
        <row r="1150">
          <cell r="D1150">
            <v>0</v>
          </cell>
        </row>
        <row r="1151">
          <cell r="A1151" t="str">
            <v>324394-B21</v>
          </cell>
          <cell r="B1151" t="str">
            <v>Cable FC Copper SFP 2m</v>
          </cell>
          <cell r="D1151">
            <v>779131</v>
          </cell>
        </row>
        <row r="1152">
          <cell r="A1152" t="str">
            <v>325584-888</v>
          </cell>
          <cell r="B1152" t="str">
            <v>EVA3K CTO Flag Storage</v>
          </cell>
          <cell r="D1152">
            <v>3801</v>
          </cell>
        </row>
        <row r="1153">
          <cell r="A1153" t="str">
            <v>344818-B21</v>
          </cell>
          <cell r="B1153" t="str">
            <v xml:space="preserve">EVA3K Cntrlr pair w/encl                </v>
          </cell>
          <cell r="D1153">
            <v>135461496</v>
          </cell>
        </row>
        <row r="1154">
          <cell r="A1154" t="str">
            <v>344818-B21  0D1</v>
          </cell>
          <cell r="B1154" t="str">
            <v>EVA3K Cntrlr pair w/encl - Factory integrated</v>
          </cell>
          <cell r="D1154">
            <v>0</v>
          </cell>
        </row>
        <row r="1155">
          <cell r="A1155" t="str">
            <v>344820-B21</v>
          </cell>
          <cell r="B1155" t="str">
            <v>EVA3K 2C2D-C 16x36 GB/15k</v>
          </cell>
          <cell r="D1155">
            <v>278485913</v>
          </cell>
        </row>
        <row r="1156">
          <cell r="A1156" t="str">
            <v>344820-B21  0D1</v>
          </cell>
          <cell r="B1156" t="str">
            <v>EVA3K 2C2D-C 16x36 GB/15k - Factory integrated</v>
          </cell>
          <cell r="D1156">
            <v>0</v>
          </cell>
        </row>
        <row r="1157">
          <cell r="A1157" t="str">
            <v>344821-B21</v>
          </cell>
          <cell r="B1157" t="str">
            <v xml:space="preserve">EVA3K 2C2D-C 8x72 GB/10k                </v>
          </cell>
          <cell r="D1157">
            <v>237147619</v>
          </cell>
        </row>
        <row r="1158">
          <cell r="A1158" t="str">
            <v>344821-B21  0D1</v>
          </cell>
          <cell r="B1158" t="str">
            <v>EVA3K 2C2D-C 8x72 GB/10k - Factory integrated</v>
          </cell>
          <cell r="D1158">
            <v>0</v>
          </cell>
        </row>
        <row r="1159">
          <cell r="A1159" t="str">
            <v>344822-B21</v>
          </cell>
          <cell r="B1159" t="str">
            <v xml:space="preserve">EVA3K 2C2D-C 8x72 GB/15k </v>
          </cell>
          <cell r="D1159">
            <v>260259311</v>
          </cell>
        </row>
        <row r="1160">
          <cell r="A1160" t="str">
            <v>344822-B21  0D1</v>
          </cell>
          <cell r="B1160" t="str">
            <v>EVA3K 2C2D-C 8x72 GB/15k  - Factory integrated</v>
          </cell>
          <cell r="D1160">
            <v>0</v>
          </cell>
        </row>
        <row r="1161">
          <cell r="A1161" t="str">
            <v>344823-B21</v>
          </cell>
          <cell r="B1161" t="str">
            <v>EVA3K 2C2D-C 8x146 GB/10k</v>
          </cell>
          <cell r="D1161">
            <v>267092862</v>
          </cell>
        </row>
        <row r="1162">
          <cell r="A1162" t="str">
            <v>344823-B21  0D1</v>
          </cell>
          <cell r="B1162" t="str">
            <v>EVA3K 2C2D-C 8x146 GB/10k - Factory integrated</v>
          </cell>
          <cell r="D1162">
            <v>0</v>
          </cell>
        </row>
        <row r="1163">
          <cell r="A1163" t="str">
            <v>AD517A</v>
          </cell>
          <cell r="B1163" t="str">
            <v>EVA3000 2C2D-C 8x250GB</v>
          </cell>
          <cell r="D1163">
            <v>226258786</v>
          </cell>
        </row>
        <row r="1165">
          <cell r="A1165" t="str">
            <v>345438-B21</v>
          </cell>
          <cell r="B1165" t="str">
            <v>EVA3K Cntrlr Accessory Kit</v>
          </cell>
          <cell r="D1165">
            <v>5434915</v>
          </cell>
        </row>
        <row r="1166">
          <cell r="A1166" t="str">
            <v>345438-B21  0D1</v>
          </cell>
          <cell r="B1166" t="str">
            <v>EVA3K Cntrlr Accessory Kit - Factory integrated</v>
          </cell>
          <cell r="D1166">
            <v>0</v>
          </cell>
        </row>
        <row r="1167">
          <cell r="D1167">
            <v>0</v>
          </cell>
        </row>
        <row r="1168">
          <cell r="A1168" t="str">
            <v>238590-B22</v>
          </cell>
          <cell r="B1168" t="str">
            <v>Hard Disk Drive INT noS/W 36G 10K Upgrd</v>
          </cell>
          <cell r="D1168">
            <v>4674787</v>
          </cell>
        </row>
        <row r="1169">
          <cell r="A1169" t="str">
            <v>238921-B22</v>
          </cell>
          <cell r="B1169" t="str">
            <v>Hard Disk Drive INT noS/W 72G 10K Upgrd</v>
          </cell>
          <cell r="D1169">
            <v>7487261</v>
          </cell>
        </row>
        <row r="1170">
          <cell r="A1170" t="str">
            <v>293556-B22</v>
          </cell>
          <cell r="B1170" t="str">
            <v>Hard Disk Drive INT noS/W 146G 10K Upgrd</v>
          </cell>
          <cell r="D1170">
            <v>11972016</v>
          </cell>
        </row>
        <row r="1171">
          <cell r="A1171" t="str">
            <v>236205-B22</v>
          </cell>
          <cell r="B1171" t="str">
            <v>Hard Disk Drive INT noS/W 36G 15K Upgrd</v>
          </cell>
          <cell r="D1171">
            <v>6841152</v>
          </cell>
        </row>
        <row r="1172">
          <cell r="A1172" t="str">
            <v>293568-B22</v>
          </cell>
          <cell r="B1172" t="str">
            <v>Hard Disk Drive INT noS/W 72G 15K Upgrd</v>
          </cell>
          <cell r="D1172">
            <v>10945843</v>
          </cell>
        </row>
        <row r="1173">
          <cell r="A1173" t="str">
            <v>238590-B23</v>
          </cell>
          <cell r="B1173" t="str">
            <v>Hard Disk Drive INT noS/W 36G 10K Fact</v>
          </cell>
          <cell r="D1173">
            <v>3895656</v>
          </cell>
        </row>
        <row r="1174">
          <cell r="A1174" t="str">
            <v>238590-B23  0D1</v>
          </cell>
          <cell r="B1174" t="str">
            <v>Hard Disk Drive INT noS/W 36G 10K Fact</v>
          </cell>
          <cell r="D1174">
            <v>0</v>
          </cell>
        </row>
        <row r="1175">
          <cell r="A1175" t="str">
            <v>238921-B23</v>
          </cell>
          <cell r="B1175" t="str">
            <v>Hard Disk Drive INT noS/W 72G 10K Fact</v>
          </cell>
          <cell r="D1175">
            <v>6233050</v>
          </cell>
        </row>
        <row r="1176">
          <cell r="A1176" t="str">
            <v>238921-B23  0D1</v>
          </cell>
          <cell r="B1176" t="str">
            <v>Hard Disk Drive INT noS/W 72G 10K Fact</v>
          </cell>
          <cell r="D1176">
            <v>0</v>
          </cell>
        </row>
        <row r="1177">
          <cell r="A1177" t="str">
            <v>293556-B23</v>
          </cell>
          <cell r="B1177" t="str">
            <v xml:space="preserve">Hard Disk Drive INT noS/W 146G 10K Fact </v>
          </cell>
          <cell r="D1177">
            <v>9976680</v>
          </cell>
        </row>
        <row r="1178">
          <cell r="A1178" t="str">
            <v>293556-B23  0D1</v>
          </cell>
          <cell r="B1178" t="str">
            <v xml:space="preserve">Hard Disk Drive INT noS/W 146G 10K Fact </v>
          </cell>
          <cell r="D1178">
            <v>0</v>
          </cell>
        </row>
        <row r="1179">
          <cell r="A1179" t="str">
            <v>236205-B23</v>
          </cell>
          <cell r="B1179" t="str">
            <v>Hard Disk Drive INT noS/W 36G 15K Fact</v>
          </cell>
          <cell r="D1179">
            <v>5700960</v>
          </cell>
        </row>
        <row r="1180">
          <cell r="A1180" t="str">
            <v>236205-B23  0D1</v>
          </cell>
          <cell r="B1180" t="str">
            <v>Hard Disk Drive INT noS/W 36G 15K Fact</v>
          </cell>
          <cell r="D1180">
            <v>0</v>
          </cell>
        </row>
        <row r="1181">
          <cell r="A1181" t="str">
            <v>293568-B23</v>
          </cell>
          <cell r="B1181" t="str">
            <v>Hard Disk Drive INT noS/W 72G 15K Fact</v>
          </cell>
          <cell r="D1181">
            <v>9121536</v>
          </cell>
        </row>
        <row r="1182">
          <cell r="A1182" t="str">
            <v>293568-B23  0D1</v>
          </cell>
          <cell r="B1182" t="str">
            <v>Hard Disk Drive INT noS/W 72G 15K Fact</v>
          </cell>
          <cell r="D1182">
            <v>0</v>
          </cell>
        </row>
        <row r="1183">
          <cell r="A1183" t="str">
            <v>364437-B22</v>
          </cell>
          <cell r="B1183" t="str">
            <v>250GB FATA HDD, Upgrade</v>
          </cell>
          <cell r="D1183">
            <v>6841152</v>
          </cell>
        </row>
        <row r="1184">
          <cell r="A1184" t="str">
            <v>364437-B23</v>
          </cell>
          <cell r="B1184" t="str">
            <v>250GB FATA HDD Factory Integration</v>
          </cell>
          <cell r="D1184">
            <v>6841152</v>
          </cell>
        </row>
        <row r="1185">
          <cell r="D1185">
            <v>0</v>
          </cell>
        </row>
        <row r="1186">
          <cell r="A1186" t="str">
            <v>291542-B21</v>
          </cell>
          <cell r="B1186" t="str">
            <v>VCS HSV110UPG V2 L/CD</v>
          </cell>
          <cell r="D1186">
            <v>7582277</v>
          </cell>
        </row>
        <row r="1187">
          <cell r="A1187" t="str">
            <v>T3588A</v>
          </cell>
          <cell r="B1187" t="str">
            <v>VCS v3.0b media kit for dual HSV110 controllers</v>
          </cell>
          <cell r="D1187">
            <v>1140192</v>
          </cell>
        </row>
        <row r="1188">
          <cell r="A1188" t="str">
            <v>T3589A</v>
          </cell>
          <cell r="B1188" t="str">
            <v>VCS v3.0 media kit for dual HSV100 controllers</v>
          </cell>
          <cell r="D1188">
            <v>1140192</v>
          </cell>
        </row>
        <row r="1189">
          <cell r="D1189">
            <v>0</v>
          </cell>
        </row>
        <row r="1190">
          <cell r="A1190" t="str">
            <v>321617-B21</v>
          </cell>
          <cell r="B1190" t="str">
            <v>EVA Dual Power Supply ALL</v>
          </cell>
          <cell r="D1190">
            <v>285808128</v>
          </cell>
        </row>
        <row r="1191">
          <cell r="A1191" t="str">
            <v>283266-B21</v>
          </cell>
          <cell r="B1191" t="str">
            <v>Enterprise FC Loop Switch Kit ALL</v>
          </cell>
          <cell r="D1191">
            <v>121620480</v>
          </cell>
        </row>
        <row r="1192">
          <cell r="A1192" t="str">
            <v>293357-B21</v>
          </cell>
          <cell r="B1192" t="str">
            <v>FC Cbl Routing Spo ALL</v>
          </cell>
          <cell r="D1192">
            <v>3040512</v>
          </cell>
        </row>
        <row r="1193">
          <cell r="A1193" t="str">
            <v>293358-B21</v>
          </cell>
          <cell r="B1193" t="str">
            <v>Rail-to-Rail FC Cb ALL</v>
          </cell>
          <cell r="D1193">
            <v>1178198</v>
          </cell>
        </row>
        <row r="1194">
          <cell r="A1194" t="str">
            <v>293359-B21</v>
          </cell>
          <cell r="B1194" t="str">
            <v>Side-Rail FC Cable ALL</v>
          </cell>
          <cell r="D1194">
            <v>1512655</v>
          </cell>
        </row>
        <row r="1195">
          <cell r="A1195" t="str">
            <v>338042-B21</v>
          </cell>
          <cell r="B1195" t="str">
            <v>42U EVA cab 60Hz</v>
          </cell>
          <cell r="D1195">
            <v>23982038</v>
          </cell>
        </row>
        <row r="1196">
          <cell r="A1196" t="str">
            <v>338043-B21</v>
          </cell>
          <cell r="B1196" t="str">
            <v>42U EVA cab 50Hz</v>
          </cell>
          <cell r="D1196">
            <v>23982038</v>
          </cell>
        </row>
        <row r="1197">
          <cell r="A1197" t="str">
            <v>338044-B21</v>
          </cell>
          <cell r="B1197" t="str">
            <v>36U EVA cab 60Hz</v>
          </cell>
          <cell r="D1197">
            <v>22974869</v>
          </cell>
        </row>
        <row r="1198">
          <cell r="A1198" t="str">
            <v>338045-B21</v>
          </cell>
          <cell r="B1198" t="str">
            <v>36U EVA cab 50Hz</v>
          </cell>
          <cell r="D1198">
            <v>22974869</v>
          </cell>
        </row>
        <row r="1199">
          <cell r="A1199" t="str">
            <v>338046-B21</v>
          </cell>
          <cell r="B1199" t="str">
            <v>22U EVA cab 60Hz</v>
          </cell>
          <cell r="D1199">
            <v>22290754</v>
          </cell>
        </row>
        <row r="1200">
          <cell r="A1200" t="str">
            <v>338047-B21</v>
          </cell>
          <cell r="B1200" t="str">
            <v>22U EVA cab 50Hz</v>
          </cell>
          <cell r="D1200">
            <v>22290754</v>
          </cell>
        </row>
        <row r="1201">
          <cell r="A1201" t="str">
            <v>344819-B21</v>
          </cell>
          <cell r="B1201" t="str">
            <v xml:space="preserve">M5314 FC Drive Enclosure </v>
          </cell>
          <cell r="D1201">
            <v>27896698</v>
          </cell>
        </row>
        <row r="1202">
          <cell r="A1202" t="str">
            <v>344819-B21  0D1</v>
          </cell>
          <cell r="B1202" t="str">
            <v>M5314 FC Drive Enclosure</v>
          </cell>
          <cell r="D1202">
            <v>0</v>
          </cell>
        </row>
        <row r="1203">
          <cell r="A1203" t="str">
            <v>345439-B21</v>
          </cell>
          <cell r="B1203" t="str">
            <v>Universal Rail Kit for M5x14</v>
          </cell>
          <cell r="D1203">
            <v>665112</v>
          </cell>
        </row>
        <row r="1204">
          <cell r="A1204" t="str">
            <v>336880-B21</v>
          </cell>
          <cell r="B1204" t="str">
            <v>EVA FC Loop Switch Copper</v>
          </cell>
          <cell r="D1204">
            <v>95016000</v>
          </cell>
        </row>
        <row r="1205">
          <cell r="A1205" t="str">
            <v>336880-B21  0D1</v>
          </cell>
          <cell r="B1205" t="str">
            <v>EVA FC Loop Switch Copper - Factory integrated</v>
          </cell>
          <cell r="D1205">
            <v>0</v>
          </cell>
        </row>
        <row r="1206">
          <cell r="A1206" t="str">
            <v>336881-B21</v>
          </cell>
          <cell r="B1206" t="str">
            <v>CAN bus cab-to-cab cable</v>
          </cell>
          <cell r="D1206">
            <v>760128</v>
          </cell>
        </row>
        <row r="1207">
          <cell r="A1207" t="str">
            <v>345580-B21</v>
          </cell>
          <cell r="B1207" t="str">
            <v>Cable Kit, Expansion Cab Drive Shelf</v>
          </cell>
          <cell r="D1207">
            <v>5681957</v>
          </cell>
        </row>
        <row r="1208">
          <cell r="D1208">
            <v>0</v>
          </cell>
        </row>
        <row r="1209">
          <cell r="A1209" t="str">
            <v>250193-B22</v>
          </cell>
          <cell r="B1209" t="str">
            <v>T64 KIT V2.0 ENT VA ALL</v>
          </cell>
          <cell r="D1209">
            <v>1140192</v>
          </cell>
        </row>
        <row r="1210">
          <cell r="A1210" t="str">
            <v>250194-B22</v>
          </cell>
          <cell r="B1210" t="str">
            <v>OVMS KIT V2.0 ENT VA ALL</v>
          </cell>
          <cell r="D1210">
            <v>1140192</v>
          </cell>
        </row>
        <row r="1211">
          <cell r="A1211" t="str">
            <v>250195-B23</v>
          </cell>
          <cell r="B1211" t="str">
            <v>WNT/2K KT V2.0 ENT VA ALL</v>
          </cell>
          <cell r="D1211">
            <v>1140192</v>
          </cell>
        </row>
        <row r="1212">
          <cell r="A1212" t="str">
            <v>250197-B22</v>
          </cell>
          <cell r="B1212" t="str">
            <v>SUN KIT V2.0 ENT VA ALL</v>
          </cell>
          <cell r="D1212">
            <v>1140192</v>
          </cell>
        </row>
        <row r="1213">
          <cell r="A1213" t="str">
            <v>282447-B22</v>
          </cell>
          <cell r="B1213" t="str">
            <v>AIX KIT V2.0 ENT VA ALL</v>
          </cell>
          <cell r="D1213">
            <v>1140192</v>
          </cell>
        </row>
        <row r="1214">
          <cell r="A1214" t="str">
            <v>282448-B21</v>
          </cell>
          <cell r="B1214" t="str">
            <v>HP-UX KIT V2.0 ENT VA ALL</v>
          </cell>
          <cell r="D1214">
            <v>1140192</v>
          </cell>
        </row>
        <row r="1215">
          <cell r="A1215" t="str">
            <v>309621-B21</v>
          </cell>
          <cell r="B1215" t="str">
            <v>NVL KIT ENT VA v2.0 ALL</v>
          </cell>
          <cell r="D1215">
            <v>1140192</v>
          </cell>
        </row>
        <row r="1216">
          <cell r="A1216" t="str">
            <v>309622-B22</v>
          </cell>
          <cell r="B1216" t="str">
            <v>LINUX KT V2.0 ENT VA ALL</v>
          </cell>
          <cell r="D1216">
            <v>1140192</v>
          </cell>
        </row>
        <row r="1217">
          <cell r="A1217" t="str">
            <v>312930-B21</v>
          </cell>
          <cell r="B1217" t="str">
            <v>Datacenter Kit V2.0 Ent Vir Ary ALL</v>
          </cell>
          <cell r="D1217">
            <v>1140192</v>
          </cell>
        </row>
        <row r="1220">
          <cell r="A1220" t="str">
            <v>189715-003</v>
          </cell>
          <cell r="B1220" t="str">
            <v>OV Storage Mgmt App US</v>
          </cell>
          <cell r="D1220">
            <v>45376800</v>
          </cell>
        </row>
        <row r="1221">
          <cell r="A1221" t="str">
            <v>189715-003  0D1</v>
          </cell>
          <cell r="B1221" t="str">
            <v>SMA factory integration</v>
          </cell>
          <cell r="D1221">
            <v>0</v>
          </cell>
        </row>
        <row r="1222">
          <cell r="A1222" t="str">
            <v>342237-B21</v>
          </cell>
          <cell r="B1222" t="str">
            <v>OV SMA rail kit SAN2</v>
          </cell>
          <cell r="D1222">
            <v>1140192</v>
          </cell>
        </row>
        <row r="1223">
          <cell r="D1223">
            <v>0</v>
          </cell>
        </row>
        <row r="1224">
          <cell r="A1224" t="str">
            <v>T3268AA</v>
          </cell>
          <cell r="B1224" t="str">
            <v>OVSOM v1.2 media</v>
          </cell>
          <cell r="D1224">
            <v>570096</v>
          </cell>
        </row>
        <row r="1225">
          <cell r="A1225" t="str">
            <v>T3269AA</v>
          </cell>
          <cell r="B1225" t="str">
            <v>OVSOM EVA3000 1TB LTU</v>
          </cell>
          <cell r="D1225">
            <v>17209595</v>
          </cell>
        </row>
        <row r="1226">
          <cell r="A1226" t="str">
            <v>T3270AA</v>
          </cell>
          <cell r="B1226" t="str">
            <v>OVSOM EVA3000 unlimited LTU</v>
          </cell>
          <cell r="D1226">
            <v>52123761</v>
          </cell>
        </row>
        <row r="1227">
          <cell r="A1227" t="str">
            <v>T3271AA</v>
          </cell>
          <cell r="B1227" t="str">
            <v>OVSOM EVA3000 upg to unlimited LTU</v>
          </cell>
          <cell r="D1227">
            <v>40252815</v>
          </cell>
        </row>
        <row r="1228">
          <cell r="A1228" t="str">
            <v>T3272AA</v>
          </cell>
          <cell r="B1228" t="str">
            <v>OVSOM EVA5000 1TB LTU</v>
          </cell>
          <cell r="D1228">
            <v>37901439</v>
          </cell>
        </row>
        <row r="1229">
          <cell r="A1229" t="str">
            <v>T3273AA</v>
          </cell>
          <cell r="B1229" t="str">
            <v>OVSOM EVA5000 unlimited LTU</v>
          </cell>
          <cell r="D1229">
            <v>140527652</v>
          </cell>
        </row>
        <row r="1230">
          <cell r="A1230" t="str">
            <v>T3274AA</v>
          </cell>
          <cell r="B1230" t="str">
            <v>OVSOM EVA5000 upg to unlimited LTU</v>
          </cell>
          <cell r="D1230">
            <v>121132961</v>
          </cell>
        </row>
        <row r="1231">
          <cell r="A1231" t="str">
            <v>T3275AA</v>
          </cell>
          <cell r="B1231" t="str">
            <v>OVSOM v1.2 migration media</v>
          </cell>
          <cell r="D1231">
            <v>633</v>
          </cell>
        </row>
        <row r="1232">
          <cell r="A1232" t="str">
            <v>T3276AA</v>
          </cell>
          <cell r="B1232" t="str">
            <v>SOM EVA3000 migration 1TB/EVA LTU</v>
          </cell>
          <cell r="D1232">
            <v>633</v>
          </cell>
        </row>
        <row r="1233">
          <cell r="A1233" t="str">
            <v>T3277AA</v>
          </cell>
          <cell r="B1233" t="str">
            <v>SOM EVA3000 migration unlimited/EVA LTU</v>
          </cell>
          <cell r="D1233">
            <v>633</v>
          </cell>
        </row>
        <row r="1234">
          <cell r="A1234" t="str">
            <v>T3278AA</v>
          </cell>
          <cell r="B1234" t="str">
            <v>SOM EVA5000 migration 1TB/EVA LTU</v>
          </cell>
          <cell r="D1234">
            <v>633</v>
          </cell>
        </row>
        <row r="1235">
          <cell r="A1235" t="str">
            <v>T3279AA</v>
          </cell>
          <cell r="B1235" t="str">
            <v>SOM EVA5000 migration unlimited/EVA LTU</v>
          </cell>
          <cell r="D1235">
            <v>633</v>
          </cell>
        </row>
        <row r="1237">
          <cell r="D1237">
            <v>0</v>
          </cell>
        </row>
        <row r="1238">
          <cell r="A1238" t="str">
            <v>T3637A</v>
          </cell>
          <cell r="B1238" t="str">
            <v>BC EVA3k Unlimited LTU v1</v>
          </cell>
          <cell r="D1238">
            <v>67565905</v>
          </cell>
        </row>
        <row r="1239">
          <cell r="A1239" t="str">
            <v>T3638A</v>
          </cell>
          <cell r="B1239" t="str">
            <v>BC EVA3k Upgd. to Unlim. LTU v1</v>
          </cell>
          <cell r="D1239">
            <v>37517799</v>
          </cell>
        </row>
        <row r="1240">
          <cell r="A1240" t="str">
            <v>T3640A</v>
          </cell>
          <cell r="B1240" t="str">
            <v>BC EVA5k Unlimited LTU v1</v>
          </cell>
          <cell r="D1240">
            <v>89337048</v>
          </cell>
        </row>
        <row r="1241">
          <cell r="A1241" t="str">
            <v>T3641A</v>
          </cell>
          <cell r="B1241" t="str">
            <v>BC EVA5k Upgd. to Unlim. LTU v1</v>
          </cell>
          <cell r="D1241">
            <v>51012259</v>
          </cell>
        </row>
        <row r="1242">
          <cell r="A1242" t="str">
            <v>T3660A</v>
          </cell>
          <cell r="B1242" t="str">
            <v>Business Copy CD media kit v2.3</v>
          </cell>
          <cell r="D1242">
            <v>1900320</v>
          </cell>
        </row>
        <row r="1243">
          <cell r="A1243" t="str">
            <v>T3639A</v>
          </cell>
          <cell r="B1243" t="str">
            <v>BC EVA5k 1 TB LTU 1.0</v>
          </cell>
          <cell r="D1243">
            <v>65359675</v>
          </cell>
        </row>
        <row r="1244">
          <cell r="A1244" t="str">
            <v>T3636A</v>
          </cell>
          <cell r="B1244" t="str">
            <v>BC EVA3K 1TB LTU 1.0</v>
          </cell>
          <cell r="D1244">
            <v>54890524</v>
          </cell>
        </row>
        <row r="1246">
          <cell r="A1246" t="str">
            <v>T3643A</v>
          </cell>
          <cell r="B1246" t="str">
            <v>CA EVA3k Unlimited LTU v1</v>
          </cell>
          <cell r="D1246">
            <v>179800476</v>
          </cell>
        </row>
        <row r="1247">
          <cell r="A1247" t="str">
            <v>T3644A</v>
          </cell>
          <cell r="B1247" t="str">
            <v>CA EVA3k Upgd. to Unlim. LTU v1</v>
          </cell>
          <cell r="D1247">
            <v>104727153</v>
          </cell>
        </row>
        <row r="1248">
          <cell r="A1248" t="str">
            <v>T3646A</v>
          </cell>
          <cell r="B1248" t="str">
            <v>CA EVA5k Unlimited LTU v1</v>
          </cell>
          <cell r="D1248">
            <v>235718441</v>
          </cell>
        </row>
        <row r="1249">
          <cell r="A1249" t="str">
            <v>T3647A</v>
          </cell>
          <cell r="B1249" t="str">
            <v>CA EVA5k Upgd. to Unlim. LTU v1</v>
          </cell>
          <cell r="D1249">
            <v>135131811</v>
          </cell>
        </row>
        <row r="1250">
          <cell r="A1250" t="str">
            <v>T3661A</v>
          </cell>
          <cell r="B1250" t="str">
            <v>CA EVA3k CD Media Kit v1</v>
          </cell>
          <cell r="D1250">
            <v>1900320</v>
          </cell>
        </row>
        <row r="1251">
          <cell r="A1251" t="str">
            <v>T3645A</v>
          </cell>
          <cell r="B1251" t="str">
            <v>CA EVA5k 1 TB LTU 1.0</v>
          </cell>
          <cell r="D1251">
            <v>173138211</v>
          </cell>
        </row>
        <row r="1252">
          <cell r="A1252" t="str">
            <v>T3642A</v>
          </cell>
          <cell r="B1252" t="str">
            <v>CA EVA3K 1TB LTU 1.0</v>
          </cell>
          <cell r="D1252">
            <v>142923585</v>
          </cell>
        </row>
        <row r="1254">
          <cell r="A1254" t="str">
            <v>165989-B24</v>
          </cell>
          <cell r="B1254" t="str">
            <v>SP WIN 1 LIC/CD 4.0B</v>
          </cell>
          <cell r="D1254">
            <v>16452971</v>
          </cell>
        </row>
        <row r="1255">
          <cell r="A1255" t="str">
            <v>231292-B24</v>
          </cell>
          <cell r="B1255" t="str">
            <v>SP WIN 5 LIC/CD 4.0B</v>
          </cell>
          <cell r="D1255">
            <v>74017464</v>
          </cell>
        </row>
        <row r="1256">
          <cell r="A1256" t="str">
            <v>231293-B24</v>
          </cell>
          <cell r="B1256" t="str">
            <v>SP WIN 10 LIC/CD 4.0B</v>
          </cell>
          <cell r="D1256">
            <v>133246638</v>
          </cell>
        </row>
        <row r="1257">
          <cell r="A1257" t="str">
            <v>231294-B24</v>
          </cell>
          <cell r="B1257" t="str">
            <v>SP WIN 25 LIC/CD 4.0B</v>
          </cell>
          <cell r="D1257">
            <v>299775480</v>
          </cell>
        </row>
        <row r="1258">
          <cell r="A1258" t="str">
            <v>231295-B24</v>
          </cell>
          <cell r="B1258" t="str">
            <v>SP WIN 50 LIC/CD 4.0B</v>
          </cell>
          <cell r="D1258">
            <v>539611067</v>
          </cell>
        </row>
        <row r="1259">
          <cell r="A1259" t="str">
            <v>325633-B22</v>
          </cell>
          <cell r="B1259" t="str">
            <v>Secure Path v4.0B for Windows for Proliant BL 8 licenses</v>
          </cell>
          <cell r="D1259">
            <v>65785278</v>
          </cell>
        </row>
        <row r="1260">
          <cell r="A1260" t="str">
            <v>165989-B25</v>
          </cell>
          <cell r="B1260" t="str">
            <v>Secure Path V4.0C for Windows 1 license and media</v>
          </cell>
          <cell r="D1260">
            <v>13530278</v>
          </cell>
        </row>
        <row r="1261">
          <cell r="A1261" t="str">
            <v>231292-B25</v>
          </cell>
          <cell r="B1261" t="str">
            <v>Secure Path V4.0C for Windows 5 licenses and media</v>
          </cell>
          <cell r="D1261">
            <v>60810240</v>
          </cell>
        </row>
        <row r="1262">
          <cell r="A1262" t="str">
            <v>231293-B25</v>
          </cell>
          <cell r="B1262" t="str">
            <v>Secure Path V4.0C for Windows 10 licenses and media</v>
          </cell>
          <cell r="D1262">
            <v>109116374</v>
          </cell>
        </row>
        <row r="1263">
          <cell r="A1263" t="str">
            <v>231294-B25</v>
          </cell>
          <cell r="B1263" t="str">
            <v>Secure Path V4.0C for Windows 25 licenses and media</v>
          </cell>
          <cell r="D1263">
            <v>246281472</v>
          </cell>
        </row>
        <row r="1264">
          <cell r="A1264" t="str">
            <v>231295-B25</v>
          </cell>
          <cell r="B1264" t="str">
            <v>Secure Path V4.0C for Windows 50 licenses and media</v>
          </cell>
          <cell r="D1264">
            <v>443306650</v>
          </cell>
        </row>
        <row r="1265">
          <cell r="A1265" t="str">
            <v>165988-B25</v>
          </cell>
          <cell r="B1265" t="str">
            <v>Secure Path V4.0C for Windows Upgrade</v>
          </cell>
          <cell r="D1265">
            <v>4066685</v>
          </cell>
        </row>
        <row r="1266">
          <cell r="A1266" t="str">
            <v>325633-B23</v>
          </cell>
          <cell r="B1266" t="str">
            <v>Secure Path V4.0C for Windows for ProLiant BL Line 8 licenses and media</v>
          </cell>
          <cell r="D1266">
            <v>54045101</v>
          </cell>
        </row>
        <row r="1267">
          <cell r="A1267" t="str">
            <v>165991-B24</v>
          </cell>
          <cell r="B1267" t="str">
            <v>SP Sun Lic/CD 3.0B</v>
          </cell>
          <cell r="D1267">
            <v>32894539</v>
          </cell>
        </row>
        <row r="1268">
          <cell r="A1268" t="str">
            <v>231300-B24</v>
          </cell>
          <cell r="B1268" t="str">
            <v>SP Sun 5 Lic/CD 3.0B</v>
          </cell>
          <cell r="D1268">
            <v>148031127</v>
          </cell>
        </row>
        <row r="1269">
          <cell r="A1269" t="str">
            <v>231301-B24</v>
          </cell>
          <cell r="B1269" t="str">
            <v>SP Sun 10 Lic/CD 3.0B</v>
          </cell>
          <cell r="D1269">
            <v>266459070</v>
          </cell>
        </row>
        <row r="1270">
          <cell r="A1270" t="str">
            <v>231302-B24</v>
          </cell>
          <cell r="B1270" t="str">
            <v>SP Sun 25 Lic/CD 3.0B</v>
          </cell>
          <cell r="D1270">
            <v>599547159</v>
          </cell>
        </row>
        <row r="1271">
          <cell r="A1271" t="str">
            <v>231303-B24</v>
          </cell>
          <cell r="B1271" t="str">
            <v>SP Sun 50 Lic/CD 3.0B</v>
          </cell>
          <cell r="D1271">
            <v>1079187927</v>
          </cell>
        </row>
        <row r="1272">
          <cell r="A1272" t="str">
            <v>165990-B24</v>
          </cell>
          <cell r="B1272" t="str">
            <v>Secure Path v3.0C for Sun Upgrade</v>
          </cell>
          <cell r="D1272">
            <v>8095363</v>
          </cell>
        </row>
        <row r="1273">
          <cell r="A1273" t="str">
            <v>231495-B23</v>
          </cell>
          <cell r="B1273" t="str">
            <v>SP IBM 1 LIC/CD V2.0C</v>
          </cell>
          <cell r="D1273">
            <v>32894539</v>
          </cell>
        </row>
        <row r="1274">
          <cell r="A1274" t="str">
            <v>231312-B23</v>
          </cell>
          <cell r="B1274" t="str">
            <v>SP IBM 5 LIC/CD V2.0C</v>
          </cell>
          <cell r="D1274">
            <v>148031127</v>
          </cell>
        </row>
        <row r="1275">
          <cell r="A1275" t="str">
            <v>231313-B23</v>
          </cell>
          <cell r="B1275" t="str">
            <v>SP IBM 10 LIC/CD V2.0C</v>
          </cell>
          <cell r="D1275">
            <v>266459070</v>
          </cell>
        </row>
        <row r="1276">
          <cell r="A1276" t="str">
            <v>231495-B24</v>
          </cell>
          <cell r="B1276" t="str">
            <v>Secure Path v2.0D for IBM-AIX one license</v>
          </cell>
          <cell r="D1276">
            <v>27022550</v>
          </cell>
        </row>
        <row r="1277">
          <cell r="A1277" t="str">
            <v>231312-B24</v>
          </cell>
          <cell r="B1277" t="str">
            <v>Secure Path v2.0D for IBM-AIX five licenses and media</v>
          </cell>
          <cell r="D1277">
            <v>121620480</v>
          </cell>
        </row>
        <row r="1278">
          <cell r="A1278" t="str">
            <v>231313-B24</v>
          </cell>
          <cell r="B1278" t="str">
            <v>Secure Path v2.0D for IBM-AIX 10 licenses and media</v>
          </cell>
          <cell r="D1278">
            <v>218916864</v>
          </cell>
        </row>
        <row r="1279">
          <cell r="A1279" t="str">
            <v>261705-B23</v>
          </cell>
          <cell r="B1279" t="str">
            <v>SP HP Lic/CD 3.0B</v>
          </cell>
          <cell r="D1279">
            <v>32894539</v>
          </cell>
        </row>
        <row r="1280">
          <cell r="A1280" t="str">
            <v>261706-B23</v>
          </cell>
          <cell r="B1280" t="str">
            <v>SP HP 5 Lic/CD 3.0B</v>
          </cell>
          <cell r="D1280">
            <v>148031127</v>
          </cell>
        </row>
        <row r="1281">
          <cell r="A1281" t="str">
            <v>261707-B23</v>
          </cell>
          <cell r="B1281" t="str">
            <v>SP HP 10 Lic/CD 3.0B</v>
          </cell>
          <cell r="D1281">
            <v>266459070</v>
          </cell>
        </row>
        <row r="1282">
          <cell r="A1282" t="str">
            <v>261708-B23</v>
          </cell>
          <cell r="B1282" t="str">
            <v>SP HP 25 Lic/CD 3.0B</v>
          </cell>
          <cell r="D1282">
            <v>599547159</v>
          </cell>
        </row>
        <row r="1283">
          <cell r="A1283" t="str">
            <v>261709-B23</v>
          </cell>
          <cell r="B1283" t="str">
            <v>SP HP 50 Lic/CD 3.0B</v>
          </cell>
          <cell r="D1283">
            <v>1079187927</v>
          </cell>
        </row>
        <row r="1284">
          <cell r="A1284" t="str">
            <v>T3549A</v>
          </cell>
          <cell r="B1284" t="str">
            <v>Secure Path v3.0C for HP-UX</v>
          </cell>
          <cell r="D1284">
            <v>13530278</v>
          </cell>
        </row>
        <row r="1285">
          <cell r="A1285" t="str">
            <v>T3550A</v>
          </cell>
          <cell r="B1285" t="str">
            <v>Secure Path v3.0C for HP-UX</v>
          </cell>
          <cell r="D1285">
            <v>60810240</v>
          </cell>
        </row>
        <row r="1286">
          <cell r="A1286" t="str">
            <v>T3551A</v>
          </cell>
          <cell r="B1286" t="str">
            <v>Secure Path v3.0C for HP-UX</v>
          </cell>
          <cell r="D1286">
            <v>109116374</v>
          </cell>
        </row>
        <row r="1287">
          <cell r="A1287" t="str">
            <v>T3552A</v>
          </cell>
          <cell r="B1287" t="str">
            <v>Secure Path v3.0C for HP-UX</v>
          </cell>
          <cell r="D1287">
            <v>246281472</v>
          </cell>
        </row>
        <row r="1288">
          <cell r="A1288" t="str">
            <v>T3553A</v>
          </cell>
          <cell r="B1288" t="str">
            <v>Secure Path v3.0C for HP-UX</v>
          </cell>
          <cell r="D1288">
            <v>443306650</v>
          </cell>
        </row>
        <row r="1289">
          <cell r="A1289" t="str">
            <v>165993-B22</v>
          </cell>
          <cell r="B1289" t="str">
            <v>SP V3.0C for NetWare 1 license</v>
          </cell>
          <cell r="D1289">
            <v>13530278</v>
          </cell>
        </row>
        <row r="1290">
          <cell r="A1290" t="str">
            <v>231308-B22</v>
          </cell>
          <cell r="B1290" t="str">
            <v>SP V3.0 for NetWare 5 licenses</v>
          </cell>
          <cell r="D1290">
            <v>60810240</v>
          </cell>
        </row>
        <row r="1291">
          <cell r="A1291" t="str">
            <v>231309-B22</v>
          </cell>
          <cell r="B1291" t="str">
            <v>SP V3.0C for NetWare 10 licenses</v>
          </cell>
          <cell r="D1291">
            <v>109116374</v>
          </cell>
        </row>
        <row r="1292">
          <cell r="A1292" t="str">
            <v>231310-B22</v>
          </cell>
          <cell r="B1292" t="str">
            <v>SP V3.0C for NetWare 25 licenses</v>
          </cell>
          <cell r="D1292">
            <v>246281472</v>
          </cell>
        </row>
        <row r="1293">
          <cell r="A1293" t="str">
            <v>231311-B22</v>
          </cell>
          <cell r="B1293" t="str">
            <v>SP V3.0C for NetWare 50 licenses</v>
          </cell>
          <cell r="D1293">
            <v>443306650</v>
          </cell>
        </row>
        <row r="1294">
          <cell r="A1294" t="str">
            <v>282412-B21</v>
          </cell>
          <cell r="B1294" t="str">
            <v>SP for Linux 1 License</v>
          </cell>
          <cell r="D1294">
            <v>15202560</v>
          </cell>
        </row>
        <row r="1295">
          <cell r="A1295" t="str">
            <v>282413-B21</v>
          </cell>
          <cell r="B1295" t="str">
            <v>SP for Linux 5 License</v>
          </cell>
          <cell r="D1295">
            <v>68411520</v>
          </cell>
        </row>
        <row r="1296">
          <cell r="A1296" t="str">
            <v>282414-B21</v>
          </cell>
          <cell r="B1296" t="str">
            <v>SP for Linux 10 License</v>
          </cell>
          <cell r="D1296">
            <v>123140736</v>
          </cell>
        </row>
        <row r="1297">
          <cell r="A1297" t="str">
            <v>282415-B21</v>
          </cell>
          <cell r="B1297" t="str">
            <v>SP for Linux 25 License</v>
          </cell>
          <cell r="D1297">
            <v>277066656</v>
          </cell>
        </row>
        <row r="1298">
          <cell r="A1298" t="str">
            <v>282416-B21</v>
          </cell>
          <cell r="B1298" t="str">
            <v>SP for Linux 50 License</v>
          </cell>
          <cell r="D1298">
            <v>498719981</v>
          </cell>
        </row>
        <row r="1299">
          <cell r="A1299" t="str">
            <v>326266-B21</v>
          </cell>
          <cell r="B1299" t="str">
            <v>SP for Linux 8 license</v>
          </cell>
          <cell r="D1299">
            <v>60810240</v>
          </cell>
        </row>
        <row r="1300">
          <cell r="A1300" t="str">
            <v>T3575A</v>
          </cell>
          <cell r="B1300" t="str">
            <v>Secure Path Linux 1 LTU/CD 3.0C</v>
          </cell>
          <cell r="D1300">
            <v>13530278</v>
          </cell>
        </row>
        <row r="1301">
          <cell r="A1301" t="str">
            <v>T3576A</v>
          </cell>
          <cell r="B1301" t="str">
            <v>Secure Path Linux 5 LTU/CD 3.0C</v>
          </cell>
          <cell r="D1301">
            <v>60810240</v>
          </cell>
        </row>
        <row r="1302">
          <cell r="A1302" t="str">
            <v>T3577A</v>
          </cell>
          <cell r="B1302" t="str">
            <v>Secure Path Linux 8 LTU/CD 3.0C</v>
          </cell>
          <cell r="D1302">
            <v>54045101</v>
          </cell>
        </row>
        <row r="1303">
          <cell r="A1303" t="str">
            <v>T3578A</v>
          </cell>
          <cell r="B1303" t="str">
            <v xml:space="preserve">Secure Path Linux 10 LTU/CD 3.0C </v>
          </cell>
          <cell r="D1303">
            <v>109116374</v>
          </cell>
        </row>
        <row r="1304">
          <cell r="A1304" t="str">
            <v>T3579A</v>
          </cell>
          <cell r="B1304" t="str">
            <v>Secure Path 25 LTU/CD 3.0C</v>
          </cell>
          <cell r="D1304">
            <v>246281472</v>
          </cell>
        </row>
        <row r="1305">
          <cell r="A1305" t="str">
            <v>T3580A</v>
          </cell>
          <cell r="B1305" t="str">
            <v>Secure Path Linux 50 LTU/CD 3.0C</v>
          </cell>
          <cell r="D1305">
            <v>443306650</v>
          </cell>
        </row>
        <row r="1306">
          <cell r="D1306">
            <v>0</v>
          </cell>
        </row>
        <row r="1307">
          <cell r="A1307" t="str">
            <v>213076-B26</v>
          </cell>
          <cell r="B1307" t="str">
            <v>Secure Path v4.0C for Windows Workgroup Edition 1 license and media</v>
          </cell>
          <cell r="D1307">
            <v>7601280</v>
          </cell>
        </row>
        <row r="1308">
          <cell r="A1308" t="str">
            <v>231316-B26</v>
          </cell>
          <cell r="B1308" t="str">
            <v>Secure Path v4.0C for Windows Workgroup Edition 5 licenses and media</v>
          </cell>
          <cell r="D1308">
            <v>34205760</v>
          </cell>
        </row>
        <row r="1309">
          <cell r="A1309" t="str">
            <v>231317-B26</v>
          </cell>
          <cell r="B1309" t="str">
            <v>Secure Path v4.0C for Windows Workgroup Edition 10 licenses and media</v>
          </cell>
          <cell r="D1309">
            <v>61570368</v>
          </cell>
        </row>
        <row r="1310">
          <cell r="A1310" t="str">
            <v>231318-B26</v>
          </cell>
          <cell r="B1310" t="str">
            <v>Secure Path v4.0C for Windows Workgroup Edition 25 licenses and media</v>
          </cell>
          <cell r="D1310">
            <v>138533328</v>
          </cell>
        </row>
        <row r="1311">
          <cell r="A1311" t="str">
            <v>231319-B26</v>
          </cell>
          <cell r="B1311" t="str">
            <v>Secure Path v4.0C for Windows Workgroup Edition 50 licenses and media</v>
          </cell>
          <cell r="D1311">
            <v>249359990</v>
          </cell>
        </row>
        <row r="1312">
          <cell r="A1312" t="str">
            <v>261715-B24</v>
          </cell>
          <cell r="B1312" t="str">
            <v>Secure Path v4.0C for Windows Workgroup Edition Upgrade</v>
          </cell>
          <cell r="D1312">
            <v>2280384</v>
          </cell>
        </row>
        <row r="1313">
          <cell r="A1313" t="str">
            <v>325634-B23</v>
          </cell>
          <cell r="B1313" t="str">
            <v>Secure Path v4.0C for Windows for ProLiant Workgroup Edition  8 licenses and media</v>
          </cell>
          <cell r="D1313">
            <v>30405120</v>
          </cell>
        </row>
        <row r="1314">
          <cell r="A1314" t="str">
            <v>222411-B22</v>
          </cell>
          <cell r="B1314" t="str">
            <v>SP NVLWkg 1 L/CD 3.0C ALL</v>
          </cell>
          <cell r="D1314">
            <v>7601280</v>
          </cell>
        </row>
        <row r="1315">
          <cell r="A1315" t="str">
            <v>231324-B22</v>
          </cell>
          <cell r="B1315" t="str">
            <v>SP NVLWkg 5 L/CD 3.0C ALL</v>
          </cell>
          <cell r="D1315">
            <v>34205760</v>
          </cell>
        </row>
        <row r="1316">
          <cell r="A1316" t="str">
            <v>231325-B22</v>
          </cell>
          <cell r="B1316" t="str">
            <v>SP NVLWkg 10 LCD 3.0C ALL</v>
          </cell>
          <cell r="D1316">
            <v>61570368</v>
          </cell>
        </row>
        <row r="1317">
          <cell r="A1317" t="str">
            <v>231326-B22</v>
          </cell>
          <cell r="B1317" t="str">
            <v>SP NVLWkg 25 LCD 3.0C ALL</v>
          </cell>
          <cell r="D1317">
            <v>138533328</v>
          </cell>
        </row>
        <row r="1318">
          <cell r="A1318" t="str">
            <v>231327-B22</v>
          </cell>
          <cell r="B1318" t="str">
            <v>SP NVLWkg 50 LCD 3.0C ALL</v>
          </cell>
          <cell r="D1318">
            <v>249359990</v>
          </cell>
        </row>
        <row r="1319">
          <cell r="A1319" t="str">
            <v>T3581A</v>
          </cell>
          <cell r="B1319" t="str">
            <v>Secure Path Linux WE 1 LTU/CD 3.0C</v>
          </cell>
          <cell r="D1319">
            <v>7601280</v>
          </cell>
        </row>
        <row r="1320">
          <cell r="A1320" t="str">
            <v>T3582A</v>
          </cell>
          <cell r="B1320" t="str">
            <v>Secure Path Linux WE 5 LTU/CD 3.0C</v>
          </cell>
          <cell r="D1320">
            <v>34205760</v>
          </cell>
        </row>
        <row r="1321">
          <cell r="A1321" t="str">
            <v>T3583A</v>
          </cell>
          <cell r="B1321" t="str">
            <v>Secure Path Linux WE 8 LTU/CD 3.0C</v>
          </cell>
          <cell r="D1321">
            <v>30405120</v>
          </cell>
        </row>
        <row r="1322">
          <cell r="A1322" t="str">
            <v>T3584A</v>
          </cell>
          <cell r="B1322" t="str">
            <v>Secure Path Linux WE 10 LTU/CD 3.0C</v>
          </cell>
          <cell r="D1322">
            <v>61570368</v>
          </cell>
        </row>
        <row r="1323">
          <cell r="A1323" t="str">
            <v>T3585A</v>
          </cell>
          <cell r="B1323" t="str">
            <v>Secure Path Linux WE 25 LTU/CD 3.0C</v>
          </cell>
          <cell r="D1323">
            <v>138533328</v>
          </cell>
        </row>
        <row r="1324">
          <cell r="A1324" t="str">
            <v>T3586A</v>
          </cell>
          <cell r="B1324" t="str">
            <v>Secure Path Linux WE 50 LTU/CD 3.0C</v>
          </cell>
          <cell r="D1324">
            <v>249359990</v>
          </cell>
        </row>
        <row r="1325">
          <cell r="A1325" t="str">
            <v>T3554A</v>
          </cell>
          <cell r="B1325" t="str">
            <v>Secure Path v3.0C for HP-UX Workgroup Edition l license and media</v>
          </cell>
          <cell r="D1325">
            <v>7601280</v>
          </cell>
        </row>
        <row r="1326">
          <cell r="A1326" t="str">
            <v>T3555A</v>
          </cell>
          <cell r="B1326" t="str">
            <v>Secure Path v3.0C for HP-UX Workgroup Edition 5 licenses and media</v>
          </cell>
          <cell r="D1326">
            <v>34205760</v>
          </cell>
        </row>
        <row r="1327">
          <cell r="A1327" t="str">
            <v>T3556A</v>
          </cell>
          <cell r="B1327" t="str">
            <v>Secure Path v3.0C for HP-UX Workgroup Edition l0 licenses and media</v>
          </cell>
          <cell r="D1327">
            <v>61570368</v>
          </cell>
        </row>
        <row r="1328">
          <cell r="A1328" t="str">
            <v>T3557A</v>
          </cell>
          <cell r="B1328" t="str">
            <v>Secure Path v3.0C for HP-UX Workgroup Edition 25 licenses and media</v>
          </cell>
          <cell r="D1328">
            <v>138533328</v>
          </cell>
        </row>
        <row r="1329">
          <cell r="A1329" t="str">
            <v>T3558A</v>
          </cell>
          <cell r="B1329" t="str">
            <v>Secure Path v3.0C for HP-UX Workgroup Edition 50 licenses and media</v>
          </cell>
          <cell r="D1329">
            <v>249359990</v>
          </cell>
        </row>
        <row r="1330">
          <cell r="D1330">
            <v>0</v>
          </cell>
        </row>
        <row r="1331">
          <cell r="A1331" t="str">
            <v>165988-B22</v>
          </cell>
          <cell r="B1331" t="str">
            <v>SP WINDOWS UPG V4.0 ALL</v>
          </cell>
          <cell r="D1331">
            <v>4937031</v>
          </cell>
        </row>
        <row r="1332">
          <cell r="A1332" t="str">
            <v>165988-B23</v>
          </cell>
          <cell r="B1332" t="str">
            <v>Secure Path v4.0A for Windows Upgrade</v>
          </cell>
          <cell r="D1332">
            <v>4937031</v>
          </cell>
        </row>
        <row r="1333">
          <cell r="A1333" t="str">
            <v>165988-B24</v>
          </cell>
          <cell r="B1333" t="str">
            <v>SP WIN UPGLIC/CD 4.0B</v>
          </cell>
          <cell r="D1333">
            <v>4937031</v>
          </cell>
        </row>
        <row r="1334">
          <cell r="A1334" t="str">
            <v>165989-B22</v>
          </cell>
          <cell r="B1334" t="str">
            <v>SP WINDOWS V4.0 ALL</v>
          </cell>
          <cell r="D1334">
            <v>16452971</v>
          </cell>
        </row>
        <row r="1335">
          <cell r="A1335" t="str">
            <v>165989-B23</v>
          </cell>
          <cell r="B1335" t="str">
            <v>Secure Path v4.0A for Windows  1 license</v>
          </cell>
          <cell r="D1335">
            <v>16452971</v>
          </cell>
        </row>
        <row r="1336">
          <cell r="A1336" t="str">
            <v>165990-B23</v>
          </cell>
          <cell r="B1336" t="str">
            <v>SP Sun UPG LicCD 3.0B</v>
          </cell>
          <cell r="D1336">
            <v>9877863</v>
          </cell>
        </row>
        <row r="1337">
          <cell r="A1337" t="str">
            <v>165993-B21</v>
          </cell>
          <cell r="B1337" t="str">
            <v>SP NVL 1 Lic/CD 3.0C ALL</v>
          </cell>
          <cell r="D1337">
            <v>16452971</v>
          </cell>
        </row>
        <row r="1338">
          <cell r="A1338" t="str">
            <v>213076-B23</v>
          </cell>
          <cell r="B1338" t="str">
            <v>SP 4.0 Win WkGp 1 lic ALL</v>
          </cell>
          <cell r="D1338">
            <v>7601280</v>
          </cell>
        </row>
        <row r="1339">
          <cell r="A1339" t="str">
            <v>213076-B24</v>
          </cell>
          <cell r="B1339" t="str">
            <v>Secure Path v4.0A  for Windows Workgroup Edition 1 license</v>
          </cell>
          <cell r="D1339">
            <v>7601280</v>
          </cell>
        </row>
        <row r="1340">
          <cell r="A1340" t="str">
            <v>213076-B25</v>
          </cell>
          <cell r="B1340" t="str">
            <v>SP WIN  WE 1 L/CD 4.0B</v>
          </cell>
          <cell r="D1340">
            <v>7601280</v>
          </cell>
        </row>
        <row r="1341">
          <cell r="A1341" t="str">
            <v>231292-B22</v>
          </cell>
          <cell r="B1341" t="str">
            <v>SP WINDOWS 5 LIC V4.0 ALL</v>
          </cell>
          <cell r="D1341">
            <v>74017464</v>
          </cell>
        </row>
        <row r="1342">
          <cell r="A1342" t="str">
            <v>231292-B23</v>
          </cell>
          <cell r="B1342" t="str">
            <v>Secure Path v4.0A for Windows  5 licenses</v>
          </cell>
          <cell r="D1342">
            <v>74017464</v>
          </cell>
        </row>
        <row r="1343">
          <cell r="A1343" t="str">
            <v>231293-B22</v>
          </cell>
          <cell r="B1343" t="str">
            <v>SP WINDWS 10 LIC V4.0 ALL</v>
          </cell>
          <cell r="D1343">
            <v>133246638</v>
          </cell>
        </row>
        <row r="1344">
          <cell r="A1344" t="str">
            <v>231293-B23</v>
          </cell>
          <cell r="B1344" t="str">
            <v>Secure Path v4.0A for Windows  10 licenses</v>
          </cell>
          <cell r="D1344">
            <v>133246638</v>
          </cell>
        </row>
        <row r="1345">
          <cell r="A1345" t="str">
            <v>231294-B22</v>
          </cell>
          <cell r="B1345" t="str">
            <v>SP WINDWS 25 LIC V4.0 ALL</v>
          </cell>
          <cell r="D1345">
            <v>299775480</v>
          </cell>
        </row>
        <row r="1346">
          <cell r="A1346" t="str">
            <v>231294-B23</v>
          </cell>
          <cell r="B1346" t="str">
            <v>Secure Path v4.0A for Windows  25 licenses</v>
          </cell>
          <cell r="D1346">
            <v>299775480</v>
          </cell>
        </row>
        <row r="1347">
          <cell r="A1347" t="str">
            <v>231295-B22</v>
          </cell>
          <cell r="B1347" t="str">
            <v>SP WINDWS 50 LIC V4.0 ALL</v>
          </cell>
          <cell r="D1347">
            <v>539611067</v>
          </cell>
        </row>
        <row r="1348">
          <cell r="A1348" t="str">
            <v>231295-B23</v>
          </cell>
          <cell r="B1348" t="str">
            <v>Secure Path v4.0A for Windows  50 licenses</v>
          </cell>
          <cell r="D1348">
            <v>539611067</v>
          </cell>
        </row>
        <row r="1349">
          <cell r="A1349" t="str">
            <v>231316-B23</v>
          </cell>
          <cell r="B1349" t="str">
            <v>SP 4.0 Win WkGp 5 lic ALL</v>
          </cell>
          <cell r="D1349">
            <v>34205760</v>
          </cell>
        </row>
        <row r="1350">
          <cell r="A1350" t="str">
            <v>231316-B24</v>
          </cell>
          <cell r="B1350" t="str">
            <v>Secure Path v4.0A  for Windows Workgroup Edition 5 licenses</v>
          </cell>
          <cell r="D1350">
            <v>34205760</v>
          </cell>
        </row>
        <row r="1351">
          <cell r="A1351" t="str">
            <v>231316-B25</v>
          </cell>
          <cell r="B1351" t="str">
            <v>SP WIN  WE 5 L/CD 4.0B</v>
          </cell>
          <cell r="D1351">
            <v>34205760</v>
          </cell>
        </row>
        <row r="1352">
          <cell r="A1352" t="str">
            <v>231317-B23</v>
          </cell>
          <cell r="B1352" t="str">
            <v>SP 4.0 Win WkGp 10 lic ALL</v>
          </cell>
          <cell r="D1352">
            <v>61570368</v>
          </cell>
        </row>
        <row r="1353">
          <cell r="A1353" t="str">
            <v>231317-B24</v>
          </cell>
          <cell r="B1353" t="str">
            <v>Secure Path v4.0A  for Windows Workgroup Edition 10 licenses</v>
          </cell>
          <cell r="D1353">
            <v>61570368</v>
          </cell>
        </row>
        <row r="1354">
          <cell r="A1354" t="str">
            <v>231317-B25</v>
          </cell>
          <cell r="B1354" t="str">
            <v>SP WIN  WE 10 L/CD 4.0B</v>
          </cell>
          <cell r="D1354">
            <v>61570368</v>
          </cell>
        </row>
        <row r="1355">
          <cell r="A1355" t="str">
            <v>231318-B23</v>
          </cell>
          <cell r="B1355" t="str">
            <v>SP 4.0 Win WkGp 25 lic ALL</v>
          </cell>
          <cell r="D1355">
            <v>138533328</v>
          </cell>
        </row>
        <row r="1356">
          <cell r="A1356" t="str">
            <v>231318-B24</v>
          </cell>
          <cell r="B1356" t="str">
            <v>Secure Path v4.0A  for Windows Workgroup Edition 25 licenses</v>
          </cell>
          <cell r="D1356">
            <v>138533328</v>
          </cell>
        </row>
        <row r="1357">
          <cell r="A1357" t="str">
            <v>231318-B25</v>
          </cell>
          <cell r="B1357" t="str">
            <v>SP WIN  WE 25 L/CD 4.0B</v>
          </cell>
          <cell r="D1357">
            <v>138533328</v>
          </cell>
        </row>
        <row r="1358">
          <cell r="A1358" t="str">
            <v>231319-B23</v>
          </cell>
          <cell r="B1358" t="str">
            <v>SP 4.0 Win WkGp 50 lic ALL</v>
          </cell>
          <cell r="D1358">
            <v>249359990</v>
          </cell>
        </row>
        <row r="1359">
          <cell r="A1359" t="str">
            <v>231319-B24</v>
          </cell>
          <cell r="B1359" t="str">
            <v>Secure Path v4.0A  for Windows Workgroup Edition 50 licenses</v>
          </cell>
          <cell r="D1359">
            <v>249359990</v>
          </cell>
        </row>
        <row r="1360">
          <cell r="A1360" t="str">
            <v>231319-B25</v>
          </cell>
          <cell r="B1360" t="str">
            <v>SP WIN  WE 50 L/CD 4.0B</v>
          </cell>
          <cell r="D1360">
            <v>249359990</v>
          </cell>
        </row>
        <row r="1361">
          <cell r="A1361" t="str">
            <v>261705-B22</v>
          </cell>
          <cell r="B1361" t="str">
            <v>SP HP Lic/CD 3.0A ALL</v>
          </cell>
          <cell r="D1361">
            <v>32894539</v>
          </cell>
        </row>
        <row r="1362">
          <cell r="A1362" t="str">
            <v>261706-B22</v>
          </cell>
          <cell r="B1362" t="str">
            <v>SP HP 5 Lic/CD 3.0A ALL</v>
          </cell>
          <cell r="D1362">
            <v>148031127</v>
          </cell>
        </row>
        <row r="1363">
          <cell r="A1363" t="str">
            <v>261707-B22</v>
          </cell>
          <cell r="B1363" t="str">
            <v>SP HP 10 Lic/CD 3.0A ALL</v>
          </cell>
          <cell r="D1363">
            <v>266459070</v>
          </cell>
        </row>
        <row r="1364">
          <cell r="A1364" t="str">
            <v>261708-B22</v>
          </cell>
          <cell r="B1364" t="str">
            <v>SP HP 25 Lic/CD 3.0A ALL</v>
          </cell>
          <cell r="D1364">
            <v>599547159</v>
          </cell>
        </row>
        <row r="1365">
          <cell r="A1365" t="str">
            <v>261709-B22</v>
          </cell>
          <cell r="B1365" t="str">
            <v>SP HP 50 Lic/CD 3.0A ALL</v>
          </cell>
          <cell r="D1365">
            <v>1079187927</v>
          </cell>
        </row>
        <row r="1366">
          <cell r="A1366" t="str">
            <v>261715-B22</v>
          </cell>
          <cell r="B1366" t="str">
            <v>Secure Path v4 for Windows Workgroup Edition Upgrade</v>
          </cell>
          <cell r="D1366">
            <v>2280384</v>
          </cell>
        </row>
        <row r="1367">
          <cell r="A1367" t="str">
            <v>261715-B23</v>
          </cell>
          <cell r="B1367" t="str">
            <v>SP WIN WE UPGL/CD4.0B</v>
          </cell>
          <cell r="D1367">
            <v>2280384</v>
          </cell>
        </row>
        <row r="1368">
          <cell r="A1368" t="str">
            <v>231308-B21</v>
          </cell>
          <cell r="B1368" t="str">
            <v>Secure Path for NetWare (5 agents)</v>
          </cell>
          <cell r="D1368">
            <v>74017464</v>
          </cell>
        </row>
        <row r="1369">
          <cell r="A1369" t="str">
            <v>231309-B21</v>
          </cell>
          <cell r="B1369" t="str">
            <v>Secure Path for NetWare (10 agents)</v>
          </cell>
          <cell r="D1369">
            <v>133231435</v>
          </cell>
        </row>
        <row r="1370">
          <cell r="A1370" t="str">
            <v>231310-B21</v>
          </cell>
          <cell r="B1370" t="str">
            <v>Secure Path for NetWare (25 agents)</v>
          </cell>
          <cell r="D1370">
            <v>299775480</v>
          </cell>
        </row>
        <row r="1371">
          <cell r="A1371" t="str">
            <v>231311-B21</v>
          </cell>
          <cell r="B1371" t="str">
            <v>Secure Path for NetWare (50 agents)</v>
          </cell>
          <cell r="D1371">
            <v>539595864</v>
          </cell>
        </row>
        <row r="1372">
          <cell r="A1372" t="str">
            <v>325634-B21</v>
          </cell>
          <cell r="B1372" t="str">
            <v>Secure Path v4.0A for Win WE for Proliant BL 8 licenses</v>
          </cell>
          <cell r="D1372">
            <v>30405120</v>
          </cell>
        </row>
        <row r="1373">
          <cell r="A1373" t="str">
            <v>325634-B22</v>
          </cell>
          <cell r="B1373" t="str">
            <v>SP WIN WE 8L/CD 4.0B</v>
          </cell>
          <cell r="D1373">
            <v>30405120</v>
          </cell>
        </row>
        <row r="1374">
          <cell r="A1374" t="str">
            <v>325633-B21</v>
          </cell>
          <cell r="B1374" t="str">
            <v>Secure Path v4.0A for Windows for Proliant BL 8 licenses</v>
          </cell>
          <cell r="D1374">
            <v>65785278</v>
          </cell>
        </row>
        <row r="1375">
          <cell r="A1375" t="str">
            <v>218206-B22</v>
          </cell>
          <cell r="B1375" t="str">
            <v xml:space="preserve">Command Scripter 1.0B 5 user license </v>
          </cell>
          <cell r="D1375">
            <v>18072043</v>
          </cell>
        </row>
        <row r="1376">
          <cell r="A1376" t="str">
            <v>218207-B22</v>
          </cell>
          <cell r="B1376" t="str">
            <v>Command Scripter 1.0B 10 user license</v>
          </cell>
          <cell r="D1376">
            <v>31161447</v>
          </cell>
        </row>
        <row r="1377">
          <cell r="A1377" t="str">
            <v>218208-B22</v>
          </cell>
          <cell r="B1377" t="str">
            <v xml:space="preserve">Command Scripter 1.0B 25 user license </v>
          </cell>
          <cell r="D1377">
            <v>67267527</v>
          </cell>
        </row>
        <row r="1378">
          <cell r="A1378" t="str">
            <v>326267-B21</v>
          </cell>
          <cell r="B1378" t="str">
            <v>SP for Linux Work. Ed. 8 license</v>
          </cell>
          <cell r="D1378">
            <v>30405120</v>
          </cell>
        </row>
        <row r="1379">
          <cell r="A1379" t="str">
            <v>291536-B21</v>
          </cell>
          <cell r="B1379" t="str">
            <v xml:space="preserve">SP v3.0 for Linux  Workgroup Edition one license </v>
          </cell>
          <cell r="D1379">
            <v>7601280</v>
          </cell>
        </row>
        <row r="1380">
          <cell r="A1380" t="str">
            <v>291537-B21</v>
          </cell>
          <cell r="B1380" t="str">
            <v>SP v3.0 for Linux Workgroup Edition five licenses</v>
          </cell>
          <cell r="D1380">
            <v>34205760</v>
          </cell>
        </row>
        <row r="1381">
          <cell r="A1381" t="str">
            <v>291538-B21</v>
          </cell>
          <cell r="B1381" t="str">
            <v>SP v3.0 for Linux Workgroup Edition 10 licenses</v>
          </cell>
          <cell r="D1381">
            <v>61570368</v>
          </cell>
        </row>
        <row r="1382">
          <cell r="A1382" t="str">
            <v>291539-B21</v>
          </cell>
          <cell r="B1382" t="str">
            <v>SP v3.0 for Linux Workgroup Edition 25 licenses</v>
          </cell>
          <cell r="D1382">
            <v>138533328</v>
          </cell>
        </row>
        <row r="1383">
          <cell r="A1383" t="str">
            <v>291540-B21</v>
          </cell>
          <cell r="B1383" t="str">
            <v xml:space="preserve">SP v3.0 for Linux Workgroup Edition 50 licenses </v>
          </cell>
          <cell r="D1383">
            <v>249359990</v>
          </cell>
        </row>
        <row r="1384">
          <cell r="A1384" t="str">
            <v>165991-B25</v>
          </cell>
          <cell r="B1384" t="str">
            <v>Secure Path v3.0C for Sun 1 license and media</v>
          </cell>
          <cell r="D1384">
            <v>27022550</v>
          </cell>
        </row>
        <row r="1385">
          <cell r="A1385" t="str">
            <v>231300-B25</v>
          </cell>
          <cell r="B1385" t="str">
            <v>Secure Path v3.0C for Sun 5 licenses and media</v>
          </cell>
          <cell r="D1385">
            <v>121620480</v>
          </cell>
        </row>
        <row r="1386">
          <cell r="A1386" t="str">
            <v>231301-B25</v>
          </cell>
          <cell r="B1386" t="str">
            <v>Secure Path v3.0C for Sun 10 licenses and media</v>
          </cell>
          <cell r="D1386">
            <v>218916864</v>
          </cell>
        </row>
        <row r="1387">
          <cell r="A1387" t="str">
            <v>231302-B25</v>
          </cell>
          <cell r="B1387" t="str">
            <v>Secure Path v3.0C for Sun 25 licenses and media</v>
          </cell>
          <cell r="D1387">
            <v>492562944</v>
          </cell>
        </row>
        <row r="1388">
          <cell r="A1388" t="str">
            <v>231303-B25</v>
          </cell>
          <cell r="B1388" t="str">
            <v>Secure Path v3.0C for Sun 50 licenses and media</v>
          </cell>
          <cell r="D1388">
            <v>886613299</v>
          </cell>
        </row>
        <row r="1389">
          <cell r="D1389">
            <v>0</v>
          </cell>
        </row>
        <row r="1390">
          <cell r="A1390" t="str">
            <v>222306-B24</v>
          </cell>
          <cell r="B1390" t="str">
            <v>G80 ACS ALL 8.xL-8.7-1S LIC/PCM</v>
          </cell>
          <cell r="D1390">
            <v>29717204</v>
          </cell>
        </row>
        <row r="1391">
          <cell r="A1391" t="str">
            <v>222308-B24</v>
          </cell>
          <cell r="B1391" t="str">
            <v>G80 ACS ALL 8.xG-8.7-1S LIC/PCM</v>
          </cell>
          <cell r="D1391">
            <v>30234091</v>
          </cell>
        </row>
        <row r="1392">
          <cell r="A1392" t="str">
            <v>222309-B24</v>
          </cell>
          <cell r="B1392" t="str">
            <v>G80 ACS ALL 8.xF-8.7-1S LIC/PCM</v>
          </cell>
          <cell r="D1392">
            <v>21150562</v>
          </cell>
        </row>
        <row r="1393">
          <cell r="A1393" t="str">
            <v>222364-B24</v>
          </cell>
          <cell r="B1393" t="str">
            <v>CS SNP 8.7-1S LIC/PCM PK</v>
          </cell>
          <cell r="D1393">
            <v>40282983</v>
          </cell>
        </row>
        <row r="1394">
          <cell r="A1394" t="str">
            <v>222365-B24</v>
          </cell>
          <cell r="B1394" t="str">
            <v>G80 ACS SNP 8.6S-8.7-1S UPG/PCM</v>
          </cell>
          <cell r="D1394">
            <v>12082235</v>
          </cell>
        </row>
        <row r="1395">
          <cell r="D1395">
            <v>0</v>
          </cell>
        </row>
        <row r="1396">
          <cell r="A1396" t="str">
            <v>222316-B24</v>
          </cell>
          <cell r="B1396" t="str">
            <v>G80 DRM ALL 8.7-1P LIC/PCM PK</v>
          </cell>
          <cell r="D1396">
            <v>92123713</v>
          </cell>
        </row>
        <row r="1397">
          <cell r="A1397" t="str">
            <v>222317-B24</v>
          </cell>
          <cell r="B1397" t="str">
            <v>G80 DRM ALL 8.6P-8.7-1P UPG/PCM</v>
          </cell>
          <cell r="D1397">
            <v>27626852</v>
          </cell>
        </row>
        <row r="1398">
          <cell r="A1398" t="str">
            <v>222369-B24</v>
          </cell>
          <cell r="B1398" t="str">
            <v>G80 ACS ALL 8.xL-8.7-1P LIC/PCM</v>
          </cell>
          <cell r="D1398">
            <v>84104363</v>
          </cell>
        </row>
        <row r="1399">
          <cell r="A1399" t="str">
            <v>222370-B24</v>
          </cell>
          <cell r="B1399" t="str">
            <v>G80 ACS ALL 8.xG-8.7-1P LIC/PCM</v>
          </cell>
          <cell r="D1399">
            <v>84636452</v>
          </cell>
        </row>
        <row r="1400">
          <cell r="A1400" t="str">
            <v>222371-B24</v>
          </cell>
          <cell r="B1400" t="str">
            <v>G80 ACS ALL 8.xF-8.7-1P LIC/PCM</v>
          </cell>
          <cell r="D1400">
            <v>75552923</v>
          </cell>
        </row>
        <row r="1401">
          <cell r="A1401" t="str">
            <v>222372-B24</v>
          </cell>
          <cell r="B1401" t="str">
            <v>G80 ACS ALL 8.xS-8.7-1P LIC/PCM</v>
          </cell>
          <cell r="D1401">
            <v>77719287</v>
          </cell>
        </row>
        <row r="1403">
          <cell r="D1403">
            <v>0</v>
          </cell>
        </row>
        <row r="1404">
          <cell r="A1404" t="str">
            <v>261769-B24</v>
          </cell>
          <cell r="B1404" t="str">
            <v>Virtual Replicator Media &amp; Doc</v>
          </cell>
          <cell r="D1404">
            <v>570096</v>
          </cell>
        </row>
        <row r="1405">
          <cell r="A1405" t="str">
            <v>261770-B22</v>
          </cell>
          <cell r="B1405" t="str">
            <v>Virtual Replicator 1 System License</v>
          </cell>
          <cell r="D1405">
            <v>19212235</v>
          </cell>
        </row>
        <row r="1406">
          <cell r="A1406" t="str">
            <v>266236-B22</v>
          </cell>
          <cell r="B1406" t="str">
            <v>Virtual Replicator 3 Systems License</v>
          </cell>
          <cell r="D1406">
            <v>37607333</v>
          </cell>
        </row>
        <row r="1407">
          <cell r="A1407" t="str">
            <v>261775-B22</v>
          </cell>
          <cell r="B1407" t="str">
            <v>Virtual Replicator 5 Systems License</v>
          </cell>
          <cell r="D1407">
            <v>56116450</v>
          </cell>
        </row>
        <row r="1408">
          <cell r="A1408" t="str">
            <v>261771-B22</v>
          </cell>
          <cell r="B1408" t="str">
            <v>Virtual Replicator 10 Systems License</v>
          </cell>
          <cell r="D1408">
            <v>96201800</v>
          </cell>
        </row>
        <row r="1409">
          <cell r="A1409" t="str">
            <v>261772-B22</v>
          </cell>
          <cell r="B1409" t="str">
            <v>Virtual Replicator 25 Systems License</v>
          </cell>
          <cell r="D1409">
            <v>193004100</v>
          </cell>
        </row>
        <row r="1410">
          <cell r="A1410" t="str">
            <v>261773-B22</v>
          </cell>
          <cell r="B1410" t="str">
            <v>Virtual Replicator 50 Systems License</v>
          </cell>
          <cell r="D1410">
            <v>296925000</v>
          </cell>
        </row>
        <row r="1411">
          <cell r="A1411" t="str">
            <v>266235-B24</v>
          </cell>
          <cell r="B1411" t="str">
            <v>Virtual Replicator Upg Media &amp; Doc</v>
          </cell>
          <cell r="D1411">
            <v>570096</v>
          </cell>
        </row>
        <row r="1412">
          <cell r="A1412" t="str">
            <v>261776-B22</v>
          </cell>
          <cell r="B1412" t="str">
            <v>Virtual Replicator Upg 1 System License</v>
          </cell>
          <cell r="D1412">
            <v>5765571</v>
          </cell>
        </row>
        <row r="1413">
          <cell r="A1413" t="str">
            <v>332931-B21</v>
          </cell>
          <cell r="B1413" t="str">
            <v>Virtual Replicator Upg 3 Systems License</v>
          </cell>
          <cell r="D1413">
            <v>11284100</v>
          </cell>
        </row>
        <row r="1414">
          <cell r="A1414" t="str">
            <v>261781-B22</v>
          </cell>
          <cell r="B1414" t="str">
            <v>Virtual Replicator Upg 5 Systems License</v>
          </cell>
          <cell r="D1414">
            <v>16836835</v>
          </cell>
        </row>
        <row r="1415">
          <cell r="A1415" t="str">
            <v>261777-B22</v>
          </cell>
          <cell r="B1415" t="str">
            <v>Virtual Replicator Upg 10 Systems License</v>
          </cell>
          <cell r="D1415">
            <v>28862060</v>
          </cell>
        </row>
        <row r="1416">
          <cell r="A1416" t="str">
            <v>261778-B22</v>
          </cell>
          <cell r="B1416" t="str">
            <v>Virtual Replicator Upg 25 Systems License</v>
          </cell>
          <cell r="D1416">
            <v>57902750</v>
          </cell>
        </row>
        <row r="1417">
          <cell r="A1417" t="str">
            <v>261779-B22</v>
          </cell>
          <cell r="B1417" t="str">
            <v>Virtual Replicator Upg 50 Systems License</v>
          </cell>
          <cell r="D1417">
            <v>89079400</v>
          </cell>
        </row>
        <row r="1419">
          <cell r="D1419">
            <v>0</v>
          </cell>
        </row>
        <row r="1420">
          <cell r="A1420" t="str">
            <v>336246-B21</v>
          </cell>
          <cell r="B1420" t="str">
            <v xml:space="preserve">OpenView storage mirroring v4.2 Msft media_doc 60d </v>
          </cell>
          <cell r="D1420">
            <v>570096</v>
          </cell>
        </row>
        <row r="1421">
          <cell r="A1421" t="str">
            <v>T2557AA</v>
          </cell>
          <cell r="B1421" t="str">
            <v>OpenView Storage Mirroring v4.3 MS media_doc 60d</v>
          </cell>
          <cell r="D1421">
            <v>551093</v>
          </cell>
        </row>
        <row r="1422">
          <cell r="A1422" t="str">
            <v>344954-B21</v>
          </cell>
          <cell r="B1422" t="str">
            <v>OpenView storage mirroring workgroup edition v4.2 LTU 1 requires 336246-B21</v>
          </cell>
          <cell r="D1422">
            <v>11190961</v>
          </cell>
        </row>
        <row r="1423">
          <cell r="A1423" t="str">
            <v>344955-B21</v>
          </cell>
          <cell r="B1423" t="str">
            <v>OpenView storage mirroring workgroup edition v4.2 LTU 10 requires 336246-B21</v>
          </cell>
          <cell r="D1423">
            <v>111909609</v>
          </cell>
        </row>
        <row r="1424">
          <cell r="A1424" t="str">
            <v>336243-B21</v>
          </cell>
          <cell r="B1424" t="str">
            <v>OpenView storage mirroring server v4.2 LTU 1 requires 336246-B21</v>
          </cell>
          <cell r="D1424">
            <v>9482597</v>
          </cell>
        </row>
        <row r="1425">
          <cell r="A1425" t="str">
            <v>336244-B21</v>
          </cell>
          <cell r="B1425" t="str">
            <v>OpenView storage mirroring server v4.2 LTU 10 requires 336246-B21</v>
          </cell>
          <cell r="D1425">
            <v>94825968</v>
          </cell>
        </row>
        <row r="1426">
          <cell r="A1426" t="str">
            <v>336245-B21</v>
          </cell>
          <cell r="B1426" t="str">
            <v>OpenView storage mirroring server v4.2 LTU 25 requires 336246-B21</v>
          </cell>
          <cell r="D1426">
            <v>237064920</v>
          </cell>
        </row>
        <row r="1427">
          <cell r="A1427" t="str">
            <v>336247-B21</v>
          </cell>
          <cell r="B1427" t="str">
            <v>OpenView storage mirroring adv server v4.2 LTU 1 requires 336246-B21</v>
          </cell>
          <cell r="D1427">
            <v>17083877</v>
          </cell>
        </row>
        <row r="1428">
          <cell r="A1428" t="str">
            <v>336248-B21</v>
          </cell>
          <cell r="B1428" t="str">
            <v>OpenView storage mirroring adv server v4.2 LTU 10 requires 336246-B21</v>
          </cell>
          <cell r="D1428">
            <v>170838768</v>
          </cell>
        </row>
        <row r="1429">
          <cell r="A1429" t="str">
            <v>336249-B21</v>
          </cell>
          <cell r="B1429" t="str">
            <v>OpenView storage mirroring adv server v4.2 LTU 25 requires 336246-B21</v>
          </cell>
          <cell r="D1429">
            <v>427096920</v>
          </cell>
        </row>
        <row r="1430">
          <cell r="A1430" t="str">
            <v>336250-B21</v>
          </cell>
          <cell r="B1430" t="str">
            <v>OpenView storage mirroring adv server v4.2 LTU 50 requires 336246-B21</v>
          </cell>
          <cell r="D1430">
            <v>854193840</v>
          </cell>
        </row>
        <row r="1431">
          <cell r="A1431" t="str">
            <v>336251-B21</v>
          </cell>
          <cell r="B1431" t="str">
            <v>OpenView storage mirroring adv server v4.2 LTU 100 requires 336246-B21</v>
          </cell>
          <cell r="D1431">
            <v>1708387680</v>
          </cell>
        </row>
        <row r="1432">
          <cell r="A1432" t="str">
            <v>336252-B21</v>
          </cell>
          <cell r="B1432" t="str">
            <v>OpenView storage mirroring adv server v4.2 LTU 250 requires 336246-B21</v>
          </cell>
          <cell r="D1432">
            <v>4270969200</v>
          </cell>
        </row>
        <row r="1433">
          <cell r="A1433" t="str">
            <v>345276-B21</v>
          </cell>
          <cell r="B1433" t="str">
            <v>Storage Volume Growth</v>
          </cell>
          <cell r="D1433">
            <v>1565864</v>
          </cell>
        </row>
        <row r="1434">
          <cell r="D1434">
            <v>0</v>
          </cell>
        </row>
        <row r="1435">
          <cell r="A1435" t="str">
            <v>279803-B21</v>
          </cell>
          <cell r="B1435" t="str">
            <v>G80 U/A LIC/DOC V8.7 ALL</v>
          </cell>
          <cell r="D1435">
            <v>2162564</v>
          </cell>
        </row>
        <row r="1436">
          <cell r="A1436" t="str">
            <v>279804-B21</v>
          </cell>
          <cell r="B1436" t="str">
            <v>G80 U/A UPG/LIC V8.7 ALL</v>
          </cell>
          <cell r="D1436">
            <v>1425240</v>
          </cell>
        </row>
        <row r="1437">
          <cell r="A1437" t="str">
            <v>279807-B21</v>
          </cell>
          <cell r="B1437" t="str">
            <v>HSG80 Solution Software for OpenVMS</v>
          </cell>
          <cell r="D1437">
            <v>2162564</v>
          </cell>
        </row>
        <row r="1438">
          <cell r="A1438" t="str">
            <v>279808-B21</v>
          </cell>
          <cell r="B1438" t="str">
            <v>G80 VMS UPG/LIC V8.7 ALL</v>
          </cell>
          <cell r="D1438">
            <v>1425240</v>
          </cell>
        </row>
        <row r="1439">
          <cell r="A1439" t="str">
            <v>279815-B21</v>
          </cell>
          <cell r="B1439" t="str">
            <v>G80 NVL LIC/DOC V8.7 ALL</v>
          </cell>
          <cell r="D1439">
            <v>2162564</v>
          </cell>
        </row>
        <row r="1440">
          <cell r="A1440" t="str">
            <v>279816-B21</v>
          </cell>
          <cell r="B1440" t="str">
            <v>G80 NVL UPG/LIC V8.7 ALL</v>
          </cell>
          <cell r="D1440">
            <v>1425240</v>
          </cell>
        </row>
        <row r="1441">
          <cell r="A1441" t="str">
            <v>279819-B21</v>
          </cell>
          <cell r="B1441" t="str">
            <v>HSG80 Solution Software for Sun Solaris</v>
          </cell>
          <cell r="D1441">
            <v>2162564</v>
          </cell>
        </row>
        <row r="1442">
          <cell r="A1442" t="str">
            <v>279820-B21</v>
          </cell>
          <cell r="B1442" t="str">
            <v>G80 SOL UPG/LIC V8.7 ALL</v>
          </cell>
          <cell r="D1442">
            <v>1425240</v>
          </cell>
        </row>
        <row r="1443">
          <cell r="A1443" t="str">
            <v>279823-B21</v>
          </cell>
          <cell r="B1443" t="str">
            <v>G80 UX LIC/DOC V8.7 ALL</v>
          </cell>
          <cell r="D1443">
            <v>2162564</v>
          </cell>
        </row>
        <row r="1444">
          <cell r="A1444" t="str">
            <v>279824-B21</v>
          </cell>
          <cell r="B1444" t="str">
            <v>G80 UX UPG/LIC V8.7 ALL</v>
          </cell>
          <cell r="D1444">
            <v>1425240</v>
          </cell>
        </row>
        <row r="1445">
          <cell r="A1445" t="str">
            <v>279827-B21</v>
          </cell>
          <cell r="B1445" t="str">
            <v>G80 AXR LIC/DOC V8.7 ALL</v>
          </cell>
          <cell r="D1445">
            <v>2162564</v>
          </cell>
        </row>
        <row r="1446">
          <cell r="A1446" t="str">
            <v>279828-B21</v>
          </cell>
          <cell r="B1446" t="str">
            <v>G80 AXR UPG/LIC V8.7 ALL</v>
          </cell>
          <cell r="D1446">
            <v>1425240</v>
          </cell>
        </row>
        <row r="1447">
          <cell r="A1447" t="str">
            <v>Monitor</v>
          </cell>
        </row>
        <row r="1448">
          <cell r="A1448" t="str">
            <v>CRT</v>
          </cell>
        </row>
        <row r="1449">
          <cell r="A1449" t="str">
            <v>261602-371</v>
          </cell>
          <cell r="B1449" t="str">
            <v>S5500 15" CRT  Monitor</v>
          </cell>
          <cell r="D1449">
            <v>240000</v>
          </cell>
        </row>
        <row r="1450">
          <cell r="A1450" t="str">
            <v>261606-371</v>
          </cell>
          <cell r="B1450" t="str">
            <v>S7500 17" CRT Monitor</v>
          </cell>
          <cell r="D1450">
            <v>384000</v>
          </cell>
        </row>
        <row r="1451">
          <cell r="A1451" t="str">
            <v>P9013A#AB1</v>
          </cell>
          <cell r="B1451" t="str">
            <v>V7550 17" Flat Monitor</v>
          </cell>
          <cell r="D1451">
            <v>440000</v>
          </cell>
        </row>
        <row r="1452">
          <cell r="A1452" t="str">
            <v>P9009D#AB1</v>
          </cell>
          <cell r="B1452" t="str">
            <v>P930 19" Flat Monitor</v>
          </cell>
          <cell r="D1452">
            <v>1300000</v>
          </cell>
          <cell r="E1452" t="str">
            <v>P/N 변경</v>
          </cell>
        </row>
        <row r="1453">
          <cell r="A1453" t="str">
            <v>P4819A#AB1</v>
          </cell>
          <cell r="B1453" t="str">
            <v>P1130 21" Flat Monitor</v>
          </cell>
          <cell r="D1453">
            <v>3400000</v>
          </cell>
          <cell r="E1453" t="str">
            <v>P/N 변경</v>
          </cell>
        </row>
        <row r="1455">
          <cell r="A1455" t="str">
            <v>LCD</v>
          </cell>
        </row>
        <row r="1456">
          <cell r="A1456" t="str">
            <v>P4825D#AB1</v>
          </cell>
          <cell r="B1456" t="str">
            <v>TFT1501 15" LCD Monitor</v>
          </cell>
          <cell r="C1456" t="str">
            <v>0.3mm</v>
          </cell>
          <cell r="D1456">
            <v>1200000</v>
          </cell>
          <cell r="E1456" t="str">
            <v>EOL in June</v>
          </cell>
        </row>
        <row r="1457">
          <cell r="A1457" t="str">
            <v>P9617D#AB1</v>
          </cell>
          <cell r="B1457" t="str">
            <v>L1502 15" LCD Monitor</v>
          </cell>
          <cell r="C1457" t="str">
            <v>0.3mm</v>
          </cell>
          <cell r="D1457">
            <v>670000</v>
          </cell>
        </row>
        <row r="1458">
          <cell r="A1458" t="str">
            <v>D5063D#AB1</v>
          </cell>
          <cell r="B1458" t="str">
            <v>TFT1520 15" LCD Monitor</v>
          </cell>
          <cell r="C1458" t="str">
            <v>0.297mm</v>
          </cell>
          <cell r="D1458">
            <v>1250000</v>
          </cell>
        </row>
        <row r="1459">
          <cell r="A1459" t="str">
            <v>D5063P#AB1</v>
          </cell>
          <cell r="B1459" t="str">
            <v>TFT1520M 15" LCD Monitor</v>
          </cell>
          <cell r="C1459" t="str">
            <v>0.297mm</v>
          </cell>
          <cell r="D1459">
            <v>1340000</v>
          </cell>
        </row>
        <row r="1460">
          <cell r="A1460" t="str">
            <v>P9019A#AB1</v>
          </cell>
          <cell r="B1460" t="str">
            <v>TFT1701 17" LCD Monitor</v>
          </cell>
          <cell r="C1460" t="str">
            <v>0.264mm</v>
          </cell>
          <cell r="D1460">
            <v>2850000</v>
          </cell>
          <cell r="E1460" t="str">
            <v>EOL in June</v>
          </cell>
        </row>
        <row r="1461">
          <cell r="A1461" t="str">
            <v>P9621D#AB1</v>
          </cell>
          <cell r="B1461" t="str">
            <v>L1702 17" LCD Monitor</v>
          </cell>
          <cell r="C1461" t="str">
            <v>0.264mm</v>
          </cell>
          <cell r="D1461">
            <v>970000</v>
          </cell>
        </row>
        <row r="1462">
          <cell r="A1462" t="str">
            <v>D5064D#AB1</v>
          </cell>
          <cell r="B1462" t="str">
            <v>TFT1720 17" LCD Monitor</v>
          </cell>
          <cell r="C1462" t="str">
            <v>0.264mm</v>
          </cell>
          <cell r="D1462">
            <v>3000000</v>
          </cell>
        </row>
        <row r="1463">
          <cell r="A1463" t="str">
            <v>D5064P#AB1</v>
          </cell>
          <cell r="B1463" t="str">
            <v>TFT1720M 17" LCD Monitor</v>
          </cell>
          <cell r="C1463" t="str">
            <v>0.264mm</v>
          </cell>
          <cell r="D1463">
            <v>3100000</v>
          </cell>
        </row>
        <row r="1464">
          <cell r="A1464" t="str">
            <v>P9626A#AB1</v>
          </cell>
          <cell r="B1464" t="str">
            <v>L1925 19" LCD Monitor</v>
          </cell>
          <cell r="C1464" t="str">
            <v>0.294mm</v>
          </cell>
          <cell r="D1464">
            <v>1600000</v>
          </cell>
        </row>
        <row r="1465">
          <cell r="A1465" t="str">
            <v>P4831D#AB1</v>
          </cell>
          <cell r="B1465" t="str">
            <v>TFT2025 20" LCD Monitor</v>
          </cell>
          <cell r="C1465" t="str">
            <v>0.255mm</v>
          </cell>
          <cell r="D1465">
            <v>4900000</v>
          </cell>
        </row>
        <row r="1466">
          <cell r="B1466" t="str">
            <v>L2335 23" LCD Monitor</v>
          </cell>
          <cell r="D1466">
            <v>8313000</v>
          </cell>
        </row>
        <row r="1467">
          <cell r="A1467" t="str">
            <v>299994-003</v>
          </cell>
          <cell r="B1467" t="str">
            <v>H Windows 2003 Server 5 User License</v>
          </cell>
          <cell r="D1467" t="str">
            <v>-</v>
          </cell>
        </row>
        <row r="1468">
          <cell r="A1468" t="str">
            <v>Server Full Product Package(September)</v>
          </cell>
        </row>
        <row r="1470">
          <cell r="A1470" t="str">
            <v>한글제품</v>
          </cell>
        </row>
        <row r="1471">
          <cell r="A1471" t="str">
            <v>Part Number</v>
          </cell>
          <cell r="B1471" t="str">
            <v>Product Name</v>
          </cell>
          <cell r="C1471" t="str">
            <v>변경사항</v>
          </cell>
          <cell r="D1471" t="str">
            <v>ERP</v>
          </cell>
          <cell r="E1471" t="str">
            <v>A</v>
          </cell>
        </row>
        <row r="1472">
          <cell r="A1472" t="str">
            <v>Standard</v>
          </cell>
        </row>
        <row r="1473">
          <cell r="A1473" t="str">
            <v>810-00980</v>
          </cell>
          <cell r="B1473" t="str">
            <v>SQL Svr 2000 Enterprise Edtn Korean CD 1 Processor License</v>
          </cell>
          <cell r="C1473" t="str">
            <v>동일</v>
          </cell>
          <cell r="D1473">
            <v>22759000</v>
          </cell>
          <cell r="E1473">
            <v>18503000</v>
          </cell>
        </row>
        <row r="1474">
          <cell r="A1474" t="str">
            <v>810-00623</v>
          </cell>
          <cell r="B1474" t="str">
            <v>SQL Svr 2000 Enterprise Edtn Korean CD 25 Clt</v>
          </cell>
          <cell r="C1474" t="str">
            <v>동일</v>
          </cell>
          <cell r="D1474">
            <v>16419000</v>
          </cell>
          <cell r="E1474">
            <v>13348000</v>
          </cell>
        </row>
        <row r="1475">
          <cell r="A1475" t="str">
            <v>228-01098</v>
          </cell>
          <cell r="B1475" t="str">
            <v>SQL Svr 2000 Standard Edtn Korean CD 1 Processor License</v>
          </cell>
          <cell r="C1475" t="str">
            <v>동일</v>
          </cell>
          <cell r="D1475">
            <v>7395000</v>
          </cell>
          <cell r="E1475">
            <v>6012000</v>
          </cell>
        </row>
        <row r="1476">
          <cell r="A1476" t="str">
            <v>228-00738</v>
          </cell>
          <cell r="B1476" t="str">
            <v>SQL Svr 2000 Standard Edtn Korean CD 10 Clt</v>
          </cell>
          <cell r="C1476" t="str">
            <v>동일</v>
          </cell>
          <cell r="D1476">
            <v>3326000</v>
          </cell>
          <cell r="E1476">
            <v>2704000</v>
          </cell>
        </row>
        <row r="1477">
          <cell r="A1477" t="str">
            <v>228-00737</v>
          </cell>
          <cell r="B1477" t="str">
            <v>SQL Svr 2000 Standard Edtn Korean CD 5 Clt</v>
          </cell>
          <cell r="C1477" t="str">
            <v>동일</v>
          </cell>
          <cell r="D1477">
            <v>2194000</v>
          </cell>
          <cell r="E1477">
            <v>1783000</v>
          </cell>
        </row>
        <row r="1478">
          <cell r="A1478" t="str">
            <v>355-00963</v>
          </cell>
          <cell r="B1478" t="str">
            <v>Sys Mgmt CAL 2003 English MLP 20 Device CAL</v>
          </cell>
          <cell r="C1478" t="str">
            <v>동일</v>
          </cell>
          <cell r="D1478">
            <v>1602000</v>
          </cell>
          <cell r="E1478">
            <v>1302000</v>
          </cell>
        </row>
        <row r="1479">
          <cell r="A1479" t="str">
            <v>C10-00090</v>
          </cell>
          <cell r="B1479" t="str">
            <v>Windows Advanced Svr 2000 Korean CD 25 Clt</v>
          </cell>
          <cell r="C1479" t="str">
            <v>동일</v>
          </cell>
          <cell r="D1479">
            <v>5374000</v>
          </cell>
          <cell r="E1479">
            <v>4369000</v>
          </cell>
        </row>
        <row r="1480">
          <cell r="A1480" t="str">
            <v>C78-00050</v>
          </cell>
          <cell r="B1480" t="str">
            <v>Windows CAL 2000 Korean MLP 20</v>
          </cell>
          <cell r="C1480" t="str">
            <v>동일</v>
          </cell>
          <cell r="D1480">
            <v>1004000</v>
          </cell>
          <cell r="E1480">
            <v>816000</v>
          </cell>
        </row>
        <row r="1481">
          <cell r="A1481" t="str">
            <v>C78-00049</v>
          </cell>
          <cell r="B1481" t="str">
            <v>Windows CAL 2000 Korean MLP 5</v>
          </cell>
          <cell r="C1481" t="str">
            <v>동일</v>
          </cell>
          <cell r="D1481">
            <v>251000</v>
          </cell>
          <cell r="E1481">
            <v>204000</v>
          </cell>
        </row>
        <row r="1482">
          <cell r="A1482" t="str">
            <v>C80-00071</v>
          </cell>
          <cell r="B1482" t="str">
            <v>Windows Internet Conn 2000 Korean MLP Unlim Clt</v>
          </cell>
          <cell r="C1482" t="str">
            <v>동일</v>
          </cell>
          <cell r="D1482">
            <v>2746000</v>
          </cell>
          <cell r="E1482">
            <v>2232000</v>
          </cell>
        </row>
        <row r="1483">
          <cell r="A1483" t="str">
            <v>R18-00944</v>
          </cell>
          <cell r="B1483" t="str">
            <v>Windows Server CAL 2003 Korean MLP 20 Device CAL</v>
          </cell>
          <cell r="C1483" t="str">
            <v>동일</v>
          </cell>
          <cell r="D1483">
            <v>1080000</v>
          </cell>
          <cell r="E1483">
            <v>878000</v>
          </cell>
        </row>
        <row r="1484">
          <cell r="A1484" t="str">
            <v>R18-00942</v>
          </cell>
          <cell r="B1484" t="str">
            <v>Windows Server CAL 2003 Korean MLP 20 User CAL</v>
          </cell>
          <cell r="C1484" t="str">
            <v>동일</v>
          </cell>
          <cell r="D1484">
            <v>1080000</v>
          </cell>
          <cell r="E1484">
            <v>878000</v>
          </cell>
        </row>
        <row r="1485">
          <cell r="A1485" t="str">
            <v>R18-00943</v>
          </cell>
          <cell r="B1485" t="str">
            <v>Windows Server CAL 2003 Korean MLP 5 Device CAL</v>
          </cell>
          <cell r="C1485" t="str">
            <v>동일</v>
          </cell>
          <cell r="D1485">
            <v>271000</v>
          </cell>
          <cell r="E1485">
            <v>220000</v>
          </cell>
        </row>
        <row r="1486">
          <cell r="A1486" t="str">
            <v>R18-00941</v>
          </cell>
          <cell r="B1486" t="str">
            <v>Windows Server CAL 2003 Korean MLP 5 User CAL</v>
          </cell>
          <cell r="C1486" t="str">
            <v>동일</v>
          </cell>
          <cell r="D1486">
            <v>271000</v>
          </cell>
          <cell r="E1486">
            <v>220000</v>
          </cell>
        </row>
        <row r="1487">
          <cell r="A1487" t="str">
            <v>C11-00137</v>
          </cell>
          <cell r="B1487" t="str">
            <v>Windows Svr 2000 Korean CD 10 Clt</v>
          </cell>
          <cell r="C1487" t="str">
            <v>동일</v>
          </cell>
          <cell r="D1487">
            <v>1598000</v>
          </cell>
          <cell r="E1487">
            <v>1299000</v>
          </cell>
        </row>
        <row r="1488">
          <cell r="A1488" t="str">
            <v>C11-00136</v>
          </cell>
          <cell r="B1488" t="str">
            <v>Windows Svr 2000 Korean CD 5 Clt</v>
          </cell>
          <cell r="C1488" t="str">
            <v>동일</v>
          </cell>
          <cell r="D1488">
            <v>1347000</v>
          </cell>
          <cell r="E1488">
            <v>1095000</v>
          </cell>
        </row>
        <row r="1489">
          <cell r="A1489" t="str">
            <v>P72-00062</v>
          </cell>
          <cell r="B1489" t="str">
            <v>Windows Svr Ent 2003 Korean CD 25 Clt</v>
          </cell>
          <cell r="C1489" t="str">
            <v>동일</v>
          </cell>
          <cell r="D1489">
            <v>5786000</v>
          </cell>
          <cell r="E1489">
            <v>4704000</v>
          </cell>
        </row>
        <row r="1490">
          <cell r="A1490" t="str">
            <v>P73-00088</v>
          </cell>
          <cell r="B1490" t="str">
            <v>Windows Svr Std 2003 Korean CD 10 Clt</v>
          </cell>
          <cell r="C1490" t="str">
            <v>동일</v>
          </cell>
          <cell r="D1490">
            <v>1777000</v>
          </cell>
          <cell r="E1490">
            <v>1444000</v>
          </cell>
        </row>
        <row r="1491">
          <cell r="A1491" t="str">
            <v>P73-00086</v>
          </cell>
          <cell r="B1491" t="str">
            <v>Windows Svr Std 2003 Korean CD 5 Clt</v>
          </cell>
          <cell r="C1491" t="str">
            <v>동일</v>
          </cell>
          <cell r="D1491">
            <v>1507000</v>
          </cell>
          <cell r="E1491">
            <v>1225000</v>
          </cell>
        </row>
        <row r="1493">
          <cell r="A1493" t="str">
            <v>영문제품</v>
          </cell>
        </row>
        <row r="1494">
          <cell r="A1494" t="str">
            <v>Part Number</v>
          </cell>
          <cell r="B1494" t="str">
            <v>Product Name</v>
          </cell>
          <cell r="C1494" t="str">
            <v>변경사항</v>
          </cell>
          <cell r="D1494" t="str">
            <v>ERP</v>
          </cell>
          <cell r="E1494" t="str">
            <v>A</v>
          </cell>
        </row>
        <row r="1495">
          <cell r="A1495" t="str">
            <v>Standard</v>
          </cell>
        </row>
        <row r="1496">
          <cell r="A1496" t="str">
            <v>810-00963</v>
          </cell>
          <cell r="B1496" t="str">
            <v>SQL Svr 2000 Enterprise Edtn English Intl CD 1 Processor License</v>
          </cell>
          <cell r="C1496" t="str">
            <v>동일</v>
          </cell>
          <cell r="D1496">
            <v>29586000</v>
          </cell>
          <cell r="E1496">
            <v>24053000</v>
          </cell>
        </row>
        <row r="1497">
          <cell r="A1497" t="str">
            <v>810-00570</v>
          </cell>
          <cell r="B1497" t="str">
            <v>SQL Svr 2000 Enterprise Edtn English Intl CD 25 Clt</v>
          </cell>
          <cell r="C1497" t="str">
            <v>동일</v>
          </cell>
          <cell r="D1497">
            <v>16419000</v>
          </cell>
          <cell r="E1497">
            <v>13348000</v>
          </cell>
        </row>
        <row r="1498">
          <cell r="A1498" t="str">
            <v>228-01081</v>
          </cell>
          <cell r="B1498" t="str">
            <v>SQL Svr 2000 Standard Edtn English Intl CD 1 Processor License</v>
          </cell>
          <cell r="C1498" t="str">
            <v>동일</v>
          </cell>
          <cell r="D1498">
            <v>7395000</v>
          </cell>
          <cell r="E1498">
            <v>6012000</v>
          </cell>
        </row>
        <row r="1499">
          <cell r="A1499" t="str">
            <v>228-00691</v>
          </cell>
          <cell r="B1499" t="str">
            <v>SQL Svr 2000 Standard Edtn English Intl CD 10 Clt</v>
          </cell>
          <cell r="C1499" t="str">
            <v>동일</v>
          </cell>
          <cell r="D1499">
            <v>3326000</v>
          </cell>
          <cell r="E1499">
            <v>2704000</v>
          </cell>
        </row>
        <row r="1500">
          <cell r="A1500" t="str">
            <v>228-00690</v>
          </cell>
          <cell r="B1500" t="str">
            <v>SQL Svr 2000 Standard Edtn English Intl CD 5 Clt</v>
          </cell>
          <cell r="C1500" t="str">
            <v>동일</v>
          </cell>
          <cell r="D1500">
            <v>2194000</v>
          </cell>
          <cell r="E1500">
            <v>1783000</v>
          </cell>
        </row>
        <row r="1501">
          <cell r="A1501" t="str">
            <v>C10-00030</v>
          </cell>
          <cell r="B1501" t="str">
            <v>Windows Advanced Svr 2000 English Intl CD 25 Clt</v>
          </cell>
          <cell r="C1501" t="str">
            <v>동일</v>
          </cell>
          <cell r="D1501">
            <v>5786000</v>
          </cell>
          <cell r="E1501">
            <v>4704000</v>
          </cell>
        </row>
        <row r="1502">
          <cell r="A1502" t="str">
            <v>C10-00612</v>
          </cell>
          <cell r="B1502" t="str">
            <v>Windows Advanced Svr 2000 English Intl CD 50 Clt</v>
          </cell>
          <cell r="C1502" t="str">
            <v>동일</v>
          </cell>
          <cell r="D1502">
            <v>6711000</v>
          </cell>
          <cell r="E1502">
            <v>5456000</v>
          </cell>
        </row>
        <row r="1503">
          <cell r="A1503" t="str">
            <v>C78-00008</v>
          </cell>
          <cell r="B1503" t="str">
            <v>Windows CAL 2000 English Intl MLP 20</v>
          </cell>
          <cell r="C1503" t="str">
            <v>동일</v>
          </cell>
          <cell r="D1503">
            <v>1080000</v>
          </cell>
          <cell r="E1503">
            <v>878000</v>
          </cell>
        </row>
        <row r="1504">
          <cell r="A1504" t="str">
            <v>C78-00007</v>
          </cell>
          <cell r="B1504" t="str">
            <v>Windows CAL 2000 English Intl MLP 5</v>
          </cell>
          <cell r="C1504" t="str">
            <v>동일</v>
          </cell>
          <cell r="D1504">
            <v>271000</v>
          </cell>
          <cell r="E1504">
            <v>220000</v>
          </cell>
        </row>
        <row r="1505">
          <cell r="A1505" t="str">
            <v>C80-00055</v>
          </cell>
          <cell r="B1505" t="str">
            <v>Windows Internet Conn 2000 English Intl MLP Unlim Clt</v>
          </cell>
          <cell r="C1505" t="str">
            <v>동일</v>
          </cell>
          <cell r="D1505">
            <v>2957000</v>
          </cell>
          <cell r="E1505">
            <v>2404000</v>
          </cell>
        </row>
        <row r="1506">
          <cell r="A1506" t="str">
            <v>R18-00910</v>
          </cell>
          <cell r="B1506" t="str">
            <v>Windows Server CAL 2003 English MLP 20 Device CAL</v>
          </cell>
          <cell r="C1506" t="str">
            <v>동일</v>
          </cell>
          <cell r="D1506">
            <v>1080000</v>
          </cell>
          <cell r="E1506">
            <v>878000</v>
          </cell>
        </row>
        <row r="1507">
          <cell r="A1507" t="str">
            <v>R18-00908</v>
          </cell>
          <cell r="B1507" t="str">
            <v>Windows Server CAL 2003 English MLP 20 User CAL</v>
          </cell>
          <cell r="C1507" t="str">
            <v>동일</v>
          </cell>
          <cell r="D1507">
            <v>1080000</v>
          </cell>
          <cell r="E1507">
            <v>878000</v>
          </cell>
        </row>
        <row r="1508">
          <cell r="A1508" t="str">
            <v>R18-00909</v>
          </cell>
          <cell r="B1508" t="str">
            <v>Windows Server CAL 2003 English MLP 5 Device CAL</v>
          </cell>
          <cell r="C1508" t="str">
            <v>동일</v>
          </cell>
          <cell r="D1508">
            <v>271000</v>
          </cell>
          <cell r="E1508">
            <v>220000</v>
          </cell>
        </row>
        <row r="1509">
          <cell r="A1509" t="str">
            <v>R18-00907</v>
          </cell>
          <cell r="B1509" t="str">
            <v>Windows Server CAL 2003 English MLP 5 User CAL</v>
          </cell>
          <cell r="C1509" t="str">
            <v>동일</v>
          </cell>
          <cell r="D1509">
            <v>271000</v>
          </cell>
          <cell r="E1509">
            <v>220000</v>
          </cell>
        </row>
        <row r="1510">
          <cell r="A1510" t="str">
            <v>C11-00036</v>
          </cell>
          <cell r="B1510" t="str">
            <v>Windows Svr 2000 English Intl CD 10 Clt</v>
          </cell>
          <cell r="C1510" t="str">
            <v>동일</v>
          </cell>
          <cell r="D1510">
            <v>1721000</v>
          </cell>
          <cell r="E1510">
            <v>1399000</v>
          </cell>
        </row>
        <row r="1511">
          <cell r="A1511" t="str">
            <v>C11-00037</v>
          </cell>
          <cell r="B1511" t="str">
            <v>Windows Svr 2000 English Intl CD 25 Clt</v>
          </cell>
          <cell r="C1511" t="str">
            <v>동일</v>
          </cell>
          <cell r="D1511">
            <v>2532000</v>
          </cell>
          <cell r="E1511">
            <v>2058000</v>
          </cell>
        </row>
        <row r="1512">
          <cell r="A1512" t="str">
            <v>C11-00035</v>
          </cell>
          <cell r="B1512" t="str">
            <v>Windows Svr 2000 English Intl CD 5 Clt</v>
          </cell>
          <cell r="C1512" t="str">
            <v>동일</v>
          </cell>
          <cell r="D1512">
            <v>1452000</v>
          </cell>
          <cell r="E1512">
            <v>1180000</v>
          </cell>
        </row>
        <row r="1513">
          <cell r="A1513" t="str">
            <v>C11-00048</v>
          </cell>
          <cell r="B1513" t="str">
            <v>Windows Svr 2000 English Intl MLP</v>
          </cell>
          <cell r="C1513" t="str">
            <v>동일</v>
          </cell>
          <cell r="D1513">
            <v>1283000</v>
          </cell>
          <cell r="E1513">
            <v>1043000</v>
          </cell>
        </row>
        <row r="1514">
          <cell r="A1514" t="str">
            <v>P72-00001</v>
          </cell>
          <cell r="B1514" t="str">
            <v>Windows Svr Ent 2003 English CD 25 Clt</v>
          </cell>
          <cell r="C1514" t="str">
            <v>동일</v>
          </cell>
          <cell r="D1514">
            <v>5785000</v>
          </cell>
          <cell r="E1514">
            <v>4703000</v>
          </cell>
        </row>
        <row r="1515">
          <cell r="A1515" t="str">
            <v>P73-00003</v>
          </cell>
          <cell r="B1515" t="str">
            <v>Windows Svr Std 2003 English CD 10 Clt</v>
          </cell>
          <cell r="C1515" t="str">
            <v>동일</v>
          </cell>
          <cell r="D1515">
            <v>1777000</v>
          </cell>
          <cell r="E1515">
            <v>1444000</v>
          </cell>
        </row>
        <row r="1516">
          <cell r="A1516" t="str">
            <v>P73-00001</v>
          </cell>
          <cell r="B1516" t="str">
            <v>Windows Svr Std 2003 English CD 5 Clt</v>
          </cell>
          <cell r="C1516" t="str">
            <v>동일</v>
          </cell>
          <cell r="D1516">
            <v>1507000</v>
          </cell>
          <cell r="E1516">
            <v>1225000</v>
          </cell>
        </row>
        <row r="1518">
          <cell r="A1518" t="str">
            <v>Server MOLP(September)</v>
          </cell>
        </row>
        <row r="1520">
          <cell r="A1520" t="str">
            <v>한글제품</v>
          </cell>
        </row>
        <row r="1521">
          <cell r="A1521" t="str">
            <v>Part Number</v>
          </cell>
          <cell r="B1521" t="str">
            <v>Product Name</v>
          </cell>
          <cell r="C1521" t="str">
            <v>변경사항</v>
          </cell>
          <cell r="D1521" t="str">
            <v>ERP</v>
          </cell>
          <cell r="E1521" t="str">
            <v>A</v>
          </cell>
        </row>
        <row r="1522">
          <cell r="A1522" t="str">
            <v>Standard</v>
          </cell>
        </row>
        <row r="1523">
          <cell r="A1523" t="str">
            <v>359-00651</v>
          </cell>
          <cell r="B1523" t="str">
            <v>SQL CAL 2000 Korean OLP NL Device CAL</v>
          </cell>
          <cell r="C1523" t="str">
            <v>동일</v>
          </cell>
          <cell r="D1523">
            <v>219000</v>
          </cell>
          <cell r="E1523">
            <v>182000</v>
          </cell>
        </row>
        <row r="1524">
          <cell r="A1524" t="str">
            <v>359-01172</v>
          </cell>
          <cell r="B1524" t="str">
            <v>SQL CAL 2000 Korean OLP NL User CAL</v>
          </cell>
          <cell r="C1524" t="str">
            <v>동일</v>
          </cell>
          <cell r="D1524">
            <v>219000</v>
          </cell>
          <cell r="E1524">
            <v>182000</v>
          </cell>
        </row>
        <row r="1525">
          <cell r="A1525" t="str">
            <v>359-00729</v>
          </cell>
          <cell r="B1525" t="str">
            <v>SQL CAL Korean Lic/SA Pack OLP NL Device CAL</v>
          </cell>
          <cell r="C1525" t="str">
            <v>동일</v>
          </cell>
          <cell r="D1525">
            <v>327000</v>
          </cell>
          <cell r="E1525">
            <v>272000</v>
          </cell>
        </row>
        <row r="1526">
          <cell r="A1526" t="str">
            <v>359-01158</v>
          </cell>
          <cell r="B1526" t="str">
            <v>SQL CAL Korean Lic/SA Pack OLP NL User CAL</v>
          </cell>
          <cell r="C1526" t="str">
            <v>동일</v>
          </cell>
          <cell r="D1526">
            <v>327000</v>
          </cell>
          <cell r="E1526">
            <v>272000</v>
          </cell>
        </row>
        <row r="1527">
          <cell r="A1527" t="str">
            <v>359-00806</v>
          </cell>
          <cell r="B1527" t="str">
            <v>SQL CAL Korean SA OLP NL Device CAL</v>
          </cell>
          <cell r="C1527" t="str">
            <v>동일</v>
          </cell>
          <cell r="D1527">
            <v>110000</v>
          </cell>
          <cell r="E1527">
            <v>91000</v>
          </cell>
        </row>
        <row r="1528">
          <cell r="A1528" t="str">
            <v>359-01165</v>
          </cell>
          <cell r="B1528" t="str">
            <v>SQL CAL Korean SA OLP NL User CAL</v>
          </cell>
          <cell r="C1528" t="str">
            <v>동일</v>
          </cell>
          <cell r="D1528">
            <v>110000</v>
          </cell>
          <cell r="E1528">
            <v>91000</v>
          </cell>
        </row>
        <row r="1529">
          <cell r="A1529" t="str">
            <v>810-00822</v>
          </cell>
          <cell r="B1529" t="str">
            <v>SQL Svr 2000 Enterprise Edtn Korean OLP NL</v>
          </cell>
          <cell r="C1529" t="str">
            <v>동일</v>
          </cell>
          <cell r="D1529">
            <v>9520000</v>
          </cell>
          <cell r="E1529">
            <v>7933000</v>
          </cell>
        </row>
        <row r="1530">
          <cell r="A1530" t="str">
            <v>810-01117</v>
          </cell>
          <cell r="B1530" t="str">
            <v>SQL Svr 2000 Enterprise Edtn Korean OLP NL 1 Processor License</v>
          </cell>
          <cell r="C1530" t="str">
            <v>동일</v>
          </cell>
          <cell r="D1530">
            <v>21950000</v>
          </cell>
          <cell r="E1530">
            <v>18291000</v>
          </cell>
        </row>
        <row r="1531">
          <cell r="A1531" t="str">
            <v>228-00951</v>
          </cell>
          <cell r="B1531" t="str">
            <v>SQL Svr 2000 Standard Edtn Korean OLP NL</v>
          </cell>
          <cell r="C1531" t="str">
            <v>동일</v>
          </cell>
          <cell r="D1531">
            <v>993000</v>
          </cell>
          <cell r="E1531">
            <v>827000</v>
          </cell>
        </row>
        <row r="1532">
          <cell r="A1532" t="str">
            <v>228-01234</v>
          </cell>
          <cell r="B1532" t="str">
            <v>SQL Svr 2000 Standard Edtn Korean OLP NL 1 Processor License</v>
          </cell>
          <cell r="C1532" t="str">
            <v>동일</v>
          </cell>
          <cell r="D1532">
            <v>7132000</v>
          </cell>
          <cell r="E1532">
            <v>5943000</v>
          </cell>
        </row>
        <row r="1533">
          <cell r="A1533" t="str">
            <v>810-01433</v>
          </cell>
          <cell r="B1533" t="str">
            <v>SQL Svr Enterprise Edtn Korean Lic/SA Pack OLP NL</v>
          </cell>
          <cell r="C1533" t="str">
            <v>동일</v>
          </cell>
          <cell r="D1533">
            <v>14279000</v>
          </cell>
          <cell r="E1533">
            <v>11899000</v>
          </cell>
        </row>
        <row r="1534">
          <cell r="A1534" t="str">
            <v>810-01444</v>
          </cell>
          <cell r="B1534" t="str">
            <v>SQL Svr Enterprise Edtn Korean Lic/SA Pack OLP NL 1 Processor License</v>
          </cell>
          <cell r="C1534" t="str">
            <v>동일</v>
          </cell>
          <cell r="D1534">
            <v>32924000</v>
          </cell>
          <cell r="E1534">
            <v>27436000</v>
          </cell>
        </row>
        <row r="1535">
          <cell r="A1535" t="str">
            <v>810-01594</v>
          </cell>
          <cell r="B1535" t="str">
            <v>SQL Svr Enterprise Edtn Korean SA OLP NL</v>
          </cell>
          <cell r="C1535" t="str">
            <v>동일</v>
          </cell>
          <cell r="D1535">
            <v>4761000</v>
          </cell>
          <cell r="E1535">
            <v>3967000</v>
          </cell>
        </row>
        <row r="1536">
          <cell r="A1536" t="str">
            <v>810-01600</v>
          </cell>
          <cell r="B1536" t="str">
            <v>SQL Svr Enterprise Edtn Korean SA OLP NL 1 Processor License</v>
          </cell>
          <cell r="C1536" t="str">
            <v>동일</v>
          </cell>
          <cell r="D1536">
            <v>10976000</v>
          </cell>
          <cell r="E1536">
            <v>9146000</v>
          </cell>
        </row>
        <row r="1537">
          <cell r="A1537" t="str">
            <v>228-01489</v>
          </cell>
          <cell r="B1537" t="str">
            <v>SQL Svr Standard Edtn Korean Lic/SA Pack OLP NL</v>
          </cell>
          <cell r="C1537" t="str">
            <v>동일</v>
          </cell>
          <cell r="D1537">
            <v>1490000</v>
          </cell>
          <cell r="E1537">
            <v>1241000</v>
          </cell>
        </row>
        <row r="1538">
          <cell r="A1538" t="str">
            <v>228-01484</v>
          </cell>
          <cell r="B1538" t="str">
            <v>SQL Svr Standard Edtn Korean Lic/SA Pack OLP NL 1 Processor License</v>
          </cell>
          <cell r="C1538" t="str">
            <v>동일</v>
          </cell>
          <cell r="D1538">
            <v>10697000</v>
          </cell>
          <cell r="E1538">
            <v>8914000</v>
          </cell>
        </row>
        <row r="1539">
          <cell r="A1539" t="str">
            <v>228-01651</v>
          </cell>
          <cell r="B1539" t="str">
            <v>SQL Svr Standard Edtn Korean SA OLP NL</v>
          </cell>
          <cell r="C1539" t="str">
            <v>동일</v>
          </cell>
          <cell r="D1539">
            <v>497000</v>
          </cell>
          <cell r="E1539">
            <v>414000</v>
          </cell>
        </row>
        <row r="1540">
          <cell r="A1540" t="str">
            <v>228-01647</v>
          </cell>
          <cell r="B1540" t="str">
            <v>SQL Svr Standard Edtn Korean SA OLP NL 1 Processor License</v>
          </cell>
          <cell r="C1540" t="str">
            <v>동일</v>
          </cell>
          <cell r="D1540">
            <v>3567000</v>
          </cell>
          <cell r="E1540">
            <v>2972000</v>
          </cell>
        </row>
        <row r="1541">
          <cell r="A1541" t="str">
            <v>R18-00688</v>
          </cell>
          <cell r="B1541" t="str">
            <v>Windows Server CAL 2003 Korean OLP NL Device CAL</v>
          </cell>
          <cell r="C1541" t="str">
            <v>동일</v>
          </cell>
          <cell r="D1541">
            <v>44000</v>
          </cell>
          <cell r="E1541">
            <v>36000</v>
          </cell>
        </row>
        <row r="1542">
          <cell r="A1542" t="str">
            <v>R18-00687</v>
          </cell>
          <cell r="B1542" t="str">
            <v>Windows Server CAL 2003 Korean OLP NL User CAL</v>
          </cell>
          <cell r="C1542" t="str">
            <v>동일</v>
          </cell>
          <cell r="D1542">
            <v>44000</v>
          </cell>
          <cell r="E1542">
            <v>36000</v>
          </cell>
        </row>
        <row r="1543">
          <cell r="A1543" t="str">
            <v>R18-00704</v>
          </cell>
          <cell r="B1543" t="str">
            <v>Windows Server CAL Korean Lic/SA Pack OLP NL Device CAL</v>
          </cell>
          <cell r="C1543" t="str">
            <v>동일</v>
          </cell>
          <cell r="D1543">
            <v>65000</v>
          </cell>
          <cell r="E1543">
            <v>54000</v>
          </cell>
        </row>
        <row r="1544">
          <cell r="A1544" t="str">
            <v>R18-00703</v>
          </cell>
          <cell r="B1544" t="str">
            <v>Windows Server CAL Korean Lic/SA Pack OLP NL User CAL</v>
          </cell>
          <cell r="C1544" t="str">
            <v>동일</v>
          </cell>
          <cell r="D1544">
            <v>65000</v>
          </cell>
          <cell r="E1544">
            <v>54000</v>
          </cell>
        </row>
        <row r="1545">
          <cell r="A1545" t="str">
            <v>R18-00708</v>
          </cell>
          <cell r="B1545" t="str">
            <v>Windows Server CAL Korean SA OLP NL Device CAL</v>
          </cell>
          <cell r="C1545" t="str">
            <v>동일</v>
          </cell>
          <cell r="D1545">
            <v>22000</v>
          </cell>
          <cell r="E1545">
            <v>18000</v>
          </cell>
        </row>
        <row r="1546">
          <cell r="A1546" t="str">
            <v>R18-00707</v>
          </cell>
          <cell r="B1546" t="str">
            <v>Windows Server CAL Korean SA OLP NL User CAL</v>
          </cell>
          <cell r="C1546" t="str">
            <v>동일</v>
          </cell>
          <cell r="D1546">
            <v>22000</v>
          </cell>
          <cell r="E1546">
            <v>18000</v>
          </cell>
        </row>
        <row r="1547">
          <cell r="A1547" t="str">
            <v>P72-00256</v>
          </cell>
          <cell r="B1547" t="str">
            <v>Windows Svr Ent 2003 Korean OLP NL</v>
          </cell>
          <cell r="C1547" t="str">
            <v>동일</v>
          </cell>
          <cell r="D1547">
            <v>3483000</v>
          </cell>
          <cell r="E1547">
            <v>2902000</v>
          </cell>
        </row>
        <row r="1548">
          <cell r="A1548" t="str">
            <v>P72-00349</v>
          </cell>
          <cell r="B1548" t="str">
            <v>Windows Svr Ent Korean Lic/SA Pack OLP NL</v>
          </cell>
          <cell r="C1548" t="str">
            <v>동일</v>
          </cell>
          <cell r="D1548">
            <v>5223000</v>
          </cell>
          <cell r="E1548">
            <v>4352000</v>
          </cell>
        </row>
        <row r="1549">
          <cell r="A1549" t="str">
            <v>P72-00351</v>
          </cell>
          <cell r="B1549" t="str">
            <v>Windows Svr Ent Korean SA OLP NL</v>
          </cell>
          <cell r="C1549" t="str">
            <v>동일</v>
          </cell>
          <cell r="D1549">
            <v>1742000</v>
          </cell>
          <cell r="E1549">
            <v>1451000</v>
          </cell>
        </row>
        <row r="1550">
          <cell r="A1550" t="str">
            <v>R39-00286</v>
          </cell>
          <cell r="B1550" t="str">
            <v>Windows Svr ExtrnConn 2003 Korean OLP NL</v>
          </cell>
          <cell r="C1550" t="str">
            <v>동일</v>
          </cell>
          <cell r="D1550">
            <v>2237000</v>
          </cell>
          <cell r="E1550">
            <v>1864000</v>
          </cell>
        </row>
        <row r="1551">
          <cell r="A1551" t="str">
            <v>R39-00159</v>
          </cell>
          <cell r="B1551" t="str">
            <v>Windows Svr ExtrnConn Korean Lic/SA Pack OLP NL</v>
          </cell>
          <cell r="C1551" t="str">
            <v>동일</v>
          </cell>
          <cell r="D1551">
            <v>3356000</v>
          </cell>
          <cell r="E1551">
            <v>2796000</v>
          </cell>
        </row>
        <row r="1552">
          <cell r="A1552" t="str">
            <v>R39-00217</v>
          </cell>
          <cell r="B1552" t="str">
            <v>Windows Svr ExtrnConn Korean SA OLP NL</v>
          </cell>
          <cell r="C1552" t="str">
            <v>동일</v>
          </cell>
          <cell r="D1552">
            <v>1119000</v>
          </cell>
          <cell r="E1552">
            <v>932000</v>
          </cell>
        </row>
        <row r="1553">
          <cell r="A1553" t="str">
            <v>P73-00287</v>
          </cell>
          <cell r="B1553" t="str">
            <v>Windows Svr Std 2003 Korean OLP NL</v>
          </cell>
          <cell r="C1553" t="str">
            <v>동일</v>
          </cell>
          <cell r="D1553">
            <v>1073000</v>
          </cell>
          <cell r="E1553">
            <v>894000</v>
          </cell>
        </row>
        <row r="1554">
          <cell r="A1554" t="str">
            <v>P73-00380</v>
          </cell>
          <cell r="B1554" t="str">
            <v>Windows Svr Std Korean Lic/SA Pack OLP NL</v>
          </cell>
          <cell r="C1554" t="str">
            <v>동일</v>
          </cell>
          <cell r="D1554">
            <v>1608000</v>
          </cell>
          <cell r="E1554">
            <v>1340000</v>
          </cell>
        </row>
        <row r="1555">
          <cell r="A1555" t="str">
            <v>P73-00382</v>
          </cell>
          <cell r="B1555" t="str">
            <v>Windows Svr Std Korean SA OLP NL</v>
          </cell>
          <cell r="C1555" t="str">
            <v>동일</v>
          </cell>
          <cell r="D1555">
            <v>537000</v>
          </cell>
          <cell r="E1555">
            <v>447000</v>
          </cell>
        </row>
        <row r="1557">
          <cell r="A1557" t="str">
            <v>영문제품</v>
          </cell>
        </row>
        <row r="1558">
          <cell r="A1558" t="str">
            <v>Part Number</v>
          </cell>
          <cell r="B1558" t="str">
            <v>Product Name</v>
          </cell>
          <cell r="C1558" t="str">
            <v>변경사항</v>
          </cell>
          <cell r="D1558" t="str">
            <v>ERP</v>
          </cell>
          <cell r="E1558" t="str">
            <v>A</v>
          </cell>
        </row>
        <row r="1559">
          <cell r="A1559" t="str">
            <v>Standard</v>
          </cell>
        </row>
        <row r="1560">
          <cell r="A1560" t="str">
            <v>359-00532</v>
          </cell>
          <cell r="B1560" t="str">
            <v>SQL CAL 2000 English OLP NL Device CAL</v>
          </cell>
          <cell r="C1560" t="str">
            <v>동일</v>
          </cell>
          <cell r="D1560">
            <v>219000</v>
          </cell>
          <cell r="E1560">
            <v>182000</v>
          </cell>
        </row>
        <row r="1561">
          <cell r="A1561" t="str">
            <v>359-01039</v>
          </cell>
          <cell r="B1561" t="str">
            <v>SQL CAL 2000 English OLP NL User CAL</v>
          </cell>
          <cell r="C1561" t="str">
            <v>동일</v>
          </cell>
          <cell r="D1561">
            <v>219000</v>
          </cell>
          <cell r="E1561">
            <v>182000</v>
          </cell>
        </row>
        <row r="1562">
          <cell r="A1562" t="str">
            <v>359-00734</v>
          </cell>
          <cell r="B1562" t="str">
            <v>SQL CAL English Lic/SA Pack OLP NL Device CAL</v>
          </cell>
          <cell r="C1562" t="str">
            <v>동일</v>
          </cell>
          <cell r="D1562">
            <v>327000</v>
          </cell>
          <cell r="E1562">
            <v>272000</v>
          </cell>
        </row>
        <row r="1563">
          <cell r="A1563" t="str">
            <v>359-01005</v>
          </cell>
          <cell r="B1563" t="str">
            <v>SQL CAL English Lic/SA Pack OLP NL User CAL</v>
          </cell>
          <cell r="C1563" t="str">
            <v>동일</v>
          </cell>
          <cell r="D1563">
            <v>327000</v>
          </cell>
          <cell r="E1563">
            <v>272000</v>
          </cell>
        </row>
        <row r="1564">
          <cell r="A1564" t="str">
            <v>359-00810</v>
          </cell>
          <cell r="B1564" t="str">
            <v>SQL CAL English SA OLP NL Device CAL</v>
          </cell>
          <cell r="C1564" t="str">
            <v>동일</v>
          </cell>
          <cell r="D1564">
            <v>110000</v>
          </cell>
          <cell r="E1564">
            <v>91000</v>
          </cell>
        </row>
        <row r="1565">
          <cell r="A1565" t="str">
            <v>359-01028</v>
          </cell>
          <cell r="B1565" t="str">
            <v>SQL CAL English SA OLP NL User CAL</v>
          </cell>
          <cell r="C1565" t="str">
            <v>동일</v>
          </cell>
          <cell r="D1565">
            <v>110000</v>
          </cell>
          <cell r="E1565">
            <v>91000</v>
          </cell>
        </row>
        <row r="1566">
          <cell r="A1566" t="str">
            <v>810-00652</v>
          </cell>
          <cell r="B1566" t="str">
            <v>SQL Svr 2000 Enterprise Edtn English OLP NL</v>
          </cell>
          <cell r="C1566" t="str">
            <v>동일</v>
          </cell>
          <cell r="D1566">
            <v>9520000</v>
          </cell>
          <cell r="E1566">
            <v>7933000</v>
          </cell>
        </row>
        <row r="1567">
          <cell r="A1567" t="str">
            <v>810-00848</v>
          </cell>
          <cell r="B1567" t="str">
            <v>SQL Svr 2000 Enterprise Edtn English OLP NL 1 Processor License</v>
          </cell>
          <cell r="C1567" t="str">
            <v>동일</v>
          </cell>
          <cell r="D1567">
            <v>28534000</v>
          </cell>
          <cell r="E1567">
            <v>23778000</v>
          </cell>
        </row>
        <row r="1568">
          <cell r="A1568" t="str">
            <v>228-00782</v>
          </cell>
          <cell r="B1568" t="str">
            <v>SQL Svr 2000 Standard Edtn English OLP NL</v>
          </cell>
          <cell r="C1568" t="str">
            <v>동일</v>
          </cell>
          <cell r="D1568">
            <v>993000</v>
          </cell>
          <cell r="E1568">
            <v>827000</v>
          </cell>
        </row>
        <row r="1569">
          <cell r="A1569" t="str">
            <v>228-00971</v>
          </cell>
          <cell r="B1569" t="str">
            <v>SQL Svr 2000 Standard Edtn English OLP NL 1 Processor License</v>
          </cell>
          <cell r="C1569" t="str">
            <v>동일</v>
          </cell>
          <cell r="D1569">
            <v>7132000</v>
          </cell>
          <cell r="E1569">
            <v>5943000</v>
          </cell>
        </row>
        <row r="1570">
          <cell r="A1570" t="str">
            <v>810-01547</v>
          </cell>
          <cell r="B1570" t="str">
            <v>SQL Svr Enterprise Edtn English Lic/SA Pack OLP NL</v>
          </cell>
          <cell r="C1570" t="str">
            <v>동일</v>
          </cell>
          <cell r="D1570">
            <v>14279000</v>
          </cell>
          <cell r="E1570">
            <v>11899000</v>
          </cell>
        </row>
        <row r="1571">
          <cell r="A1571" t="str">
            <v>810-01520</v>
          </cell>
          <cell r="B1571" t="str">
            <v>SQL Svr Enterprise Edtn English Lic/SA Pack OLP NL 1 Processor License</v>
          </cell>
          <cell r="C1571" t="str">
            <v>동일</v>
          </cell>
          <cell r="D1571">
            <v>42801000</v>
          </cell>
          <cell r="E1571">
            <v>35667000</v>
          </cell>
        </row>
        <row r="1572">
          <cell r="A1572" t="str">
            <v>810-01693</v>
          </cell>
          <cell r="B1572" t="str">
            <v>SQL Svr Enterprise Edtn English SA OLP NL</v>
          </cell>
          <cell r="C1572" t="str">
            <v>동일</v>
          </cell>
          <cell r="D1572">
            <v>4761000</v>
          </cell>
          <cell r="E1572">
            <v>3967000</v>
          </cell>
        </row>
        <row r="1573">
          <cell r="A1573" t="str">
            <v>810-01667</v>
          </cell>
          <cell r="B1573" t="str">
            <v>SQL Svr Enterprise Edtn English SA OLP NL 1 Processor License</v>
          </cell>
          <cell r="C1573" t="str">
            <v>동일</v>
          </cell>
          <cell r="D1573">
            <v>14267000</v>
          </cell>
          <cell r="E1573">
            <v>11889000</v>
          </cell>
        </row>
        <row r="1574">
          <cell r="A1574" t="str">
            <v>228-01465</v>
          </cell>
          <cell r="B1574" t="str">
            <v>SQL Svr Standard Edtn English Lic/SA Pack OLP NL</v>
          </cell>
          <cell r="C1574" t="str">
            <v>동일</v>
          </cell>
          <cell r="D1574">
            <v>1490000</v>
          </cell>
          <cell r="E1574">
            <v>1241000</v>
          </cell>
        </row>
        <row r="1575">
          <cell r="A1575" t="str">
            <v>228-01509</v>
          </cell>
          <cell r="B1575" t="str">
            <v>SQL Svr Standard Edtn English Lic/SA Pack OLP NL 1 Processor License</v>
          </cell>
          <cell r="C1575" t="str">
            <v>동일</v>
          </cell>
          <cell r="D1575">
            <v>10697000</v>
          </cell>
          <cell r="E1575">
            <v>8914000</v>
          </cell>
        </row>
        <row r="1576">
          <cell r="A1576" t="str">
            <v>228-01634</v>
          </cell>
          <cell r="B1576" t="str">
            <v>SQL Svr Standard Edtn English SA OLP NL</v>
          </cell>
          <cell r="C1576" t="str">
            <v>동일</v>
          </cell>
          <cell r="D1576">
            <v>497000</v>
          </cell>
          <cell r="E1576">
            <v>414000</v>
          </cell>
        </row>
        <row r="1577">
          <cell r="A1577" t="str">
            <v>228-01666</v>
          </cell>
          <cell r="B1577" t="str">
            <v>SQL Svr Standard Edtn English SA OLP NL 1 Processor License</v>
          </cell>
          <cell r="C1577" t="str">
            <v>동일</v>
          </cell>
          <cell r="D1577">
            <v>3567000</v>
          </cell>
          <cell r="E1577">
            <v>2972000</v>
          </cell>
        </row>
        <row r="1578">
          <cell r="A1578" t="str">
            <v>R18-00134</v>
          </cell>
          <cell r="B1578" t="str">
            <v>Windows Server CAL 2003 English OLP NL Device CAL</v>
          </cell>
          <cell r="C1578" t="str">
            <v>동일</v>
          </cell>
          <cell r="D1578">
            <v>44000</v>
          </cell>
          <cell r="E1578">
            <v>36000</v>
          </cell>
        </row>
        <row r="1579">
          <cell r="A1579" t="str">
            <v>R18-00133</v>
          </cell>
          <cell r="B1579" t="str">
            <v>Windows Server CAL 2003 English OLP NL User CAL</v>
          </cell>
          <cell r="C1579" t="str">
            <v>동일</v>
          </cell>
          <cell r="D1579">
            <v>44000</v>
          </cell>
          <cell r="E1579">
            <v>36000</v>
          </cell>
        </row>
        <row r="1580">
          <cell r="A1580" t="str">
            <v>R18-00144</v>
          </cell>
          <cell r="B1580" t="str">
            <v>Windows Server CAL English Lic/SA Pack OLP NL Device CAL</v>
          </cell>
          <cell r="C1580" t="str">
            <v>동일</v>
          </cell>
          <cell r="D1580">
            <v>65000</v>
          </cell>
          <cell r="E1580">
            <v>54000</v>
          </cell>
        </row>
        <row r="1581">
          <cell r="A1581" t="str">
            <v>R18-00143</v>
          </cell>
          <cell r="B1581" t="str">
            <v>Windows Server CAL English Lic/SA Pack OLP NL User CAL</v>
          </cell>
          <cell r="C1581" t="str">
            <v>동일</v>
          </cell>
          <cell r="D1581">
            <v>65000</v>
          </cell>
          <cell r="E1581">
            <v>54000</v>
          </cell>
        </row>
        <row r="1582">
          <cell r="A1582" t="str">
            <v>R18-00146</v>
          </cell>
          <cell r="B1582" t="str">
            <v>Windows Server CAL English SA OLP NL Device CAL</v>
          </cell>
          <cell r="C1582" t="str">
            <v>동일</v>
          </cell>
          <cell r="D1582">
            <v>22000</v>
          </cell>
          <cell r="E1582">
            <v>18000</v>
          </cell>
        </row>
        <row r="1583">
          <cell r="A1583" t="str">
            <v>R18-00145</v>
          </cell>
          <cell r="B1583" t="str">
            <v>Windows Server CAL English SA OLP NL User CAL</v>
          </cell>
          <cell r="C1583" t="str">
            <v>동일</v>
          </cell>
          <cell r="D1583">
            <v>22000</v>
          </cell>
          <cell r="E1583">
            <v>18000</v>
          </cell>
        </row>
        <row r="1584">
          <cell r="A1584" t="str">
            <v>P72-00264</v>
          </cell>
          <cell r="B1584" t="str">
            <v>Windows Svr Ent 2003 English OLP NL</v>
          </cell>
          <cell r="C1584" t="str">
            <v>동일</v>
          </cell>
          <cell r="D1584">
            <v>3483000</v>
          </cell>
          <cell r="E1584">
            <v>2902000</v>
          </cell>
        </row>
        <row r="1585">
          <cell r="A1585" t="str">
            <v>P72-00247</v>
          </cell>
          <cell r="B1585" t="str">
            <v>Windows Svr Ent 2003 English/MultiLang OLP NL</v>
          </cell>
          <cell r="C1585" t="str">
            <v>동일</v>
          </cell>
          <cell r="D1585">
            <v>4109000</v>
          </cell>
          <cell r="E1585">
            <v>3424000</v>
          </cell>
        </row>
        <row r="1586">
          <cell r="A1586" t="str">
            <v>P72-00321</v>
          </cell>
          <cell r="B1586" t="str">
            <v>Windows Svr Ent English Lic/SA Pack OLP NL</v>
          </cell>
          <cell r="C1586" t="str">
            <v>동일</v>
          </cell>
          <cell r="D1586">
            <v>5223000</v>
          </cell>
          <cell r="E1586">
            <v>4352000</v>
          </cell>
        </row>
        <row r="1587">
          <cell r="A1587" t="str">
            <v>P72-00323</v>
          </cell>
          <cell r="B1587" t="str">
            <v>Windows Svr Ent English SA OLP NL</v>
          </cell>
          <cell r="C1587" t="str">
            <v>동일</v>
          </cell>
          <cell r="D1587">
            <v>1742000</v>
          </cell>
          <cell r="E1587">
            <v>1451000</v>
          </cell>
        </row>
        <row r="1588">
          <cell r="A1588" t="str">
            <v>P72-00325</v>
          </cell>
          <cell r="B1588" t="str">
            <v>Windows Svr Ent English/MultiLang Lic/SA Pack OLP NL</v>
          </cell>
          <cell r="C1588" t="str">
            <v>동일</v>
          </cell>
          <cell r="D1588">
            <v>6164000</v>
          </cell>
          <cell r="E1588">
            <v>5136000</v>
          </cell>
        </row>
        <row r="1589">
          <cell r="A1589" t="str">
            <v>P72-00327</v>
          </cell>
          <cell r="B1589" t="str">
            <v>Windows Svr Ent English/MultiLang SA OLP NL</v>
          </cell>
          <cell r="C1589" t="str">
            <v>동일</v>
          </cell>
          <cell r="D1589">
            <v>2055000</v>
          </cell>
          <cell r="E1589">
            <v>1712000</v>
          </cell>
        </row>
        <row r="1590">
          <cell r="A1590" t="str">
            <v>R39-00292</v>
          </cell>
          <cell r="B1590" t="str">
            <v>Windows Svr ExtrnConn 2003 English OLP NL</v>
          </cell>
          <cell r="C1590" t="str">
            <v>동일</v>
          </cell>
          <cell r="D1590">
            <v>2237000</v>
          </cell>
          <cell r="E1590">
            <v>1864000</v>
          </cell>
        </row>
        <row r="1591">
          <cell r="A1591" t="str">
            <v>R39-00171</v>
          </cell>
          <cell r="B1591" t="str">
            <v>Windows Svr ExtrnConn English Lic/SA Pack OLP NL</v>
          </cell>
          <cell r="C1591" t="str">
            <v>동일</v>
          </cell>
          <cell r="D1591">
            <v>3356000</v>
          </cell>
          <cell r="E1591">
            <v>2796000</v>
          </cell>
        </row>
        <row r="1592">
          <cell r="A1592" t="str">
            <v>R39-00229</v>
          </cell>
          <cell r="B1592" t="str">
            <v>Windows Svr ExtrnConn English SA OLP NL</v>
          </cell>
          <cell r="C1592" t="str">
            <v>동일</v>
          </cell>
          <cell r="D1592">
            <v>1119000</v>
          </cell>
          <cell r="E1592">
            <v>932000</v>
          </cell>
        </row>
        <row r="1593">
          <cell r="A1593" t="str">
            <v>P73-00295</v>
          </cell>
          <cell r="B1593" t="str">
            <v>Windows Svr Std 2003 English OLP NL</v>
          </cell>
          <cell r="C1593" t="str">
            <v>동일</v>
          </cell>
          <cell r="D1593">
            <v>1073000</v>
          </cell>
          <cell r="E1593">
            <v>894000</v>
          </cell>
        </row>
        <row r="1594">
          <cell r="A1594" t="str">
            <v>P73-00278</v>
          </cell>
          <cell r="B1594" t="str">
            <v>Windows Svr Std 2003 English/MultiLang OLP NL</v>
          </cell>
          <cell r="C1594" t="str">
            <v>동일</v>
          </cell>
          <cell r="D1594">
            <v>1265000</v>
          </cell>
          <cell r="E1594">
            <v>1054000</v>
          </cell>
        </row>
        <row r="1595">
          <cell r="A1595" t="str">
            <v>P73-00352</v>
          </cell>
          <cell r="B1595" t="str">
            <v>Windows Svr Std English Lic/SA Pack OLP NL</v>
          </cell>
          <cell r="C1595" t="str">
            <v>동일</v>
          </cell>
          <cell r="D1595">
            <v>1608000</v>
          </cell>
          <cell r="E1595">
            <v>1340000</v>
          </cell>
        </row>
        <row r="1596">
          <cell r="A1596" t="str">
            <v>P73-00354</v>
          </cell>
          <cell r="B1596" t="str">
            <v>Windows Svr Std English SA OLP NL</v>
          </cell>
          <cell r="C1596" t="str">
            <v>동일</v>
          </cell>
          <cell r="D1596">
            <v>537000</v>
          </cell>
          <cell r="E1596">
            <v>447000</v>
          </cell>
        </row>
        <row r="1597">
          <cell r="A1597" t="str">
            <v>P73-00356</v>
          </cell>
          <cell r="B1597" t="str">
            <v>Windows Svr Std English/MultiLang Lic/SA Pack OLP NL</v>
          </cell>
          <cell r="C1597" t="str">
            <v>동일</v>
          </cell>
          <cell r="D1597">
            <v>1898000</v>
          </cell>
          <cell r="E1597">
            <v>1581000</v>
          </cell>
        </row>
        <row r="1598">
          <cell r="A1598" t="str">
            <v>P73-00358</v>
          </cell>
          <cell r="B1598" t="str">
            <v>Windows Svr Std English/MultiLang SA OLP NL</v>
          </cell>
          <cell r="C1598" t="str">
            <v>동일</v>
          </cell>
          <cell r="D1598">
            <v>633000</v>
          </cell>
          <cell r="E1598">
            <v>527000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과천MAIN"/>
      <sheetName val="일위 (2)"/>
      <sheetName val="갑지 (2)"/>
      <sheetName val="산출근거서"/>
      <sheetName val="일위"/>
      <sheetName val="수량산출"/>
      <sheetName val="OPT7"/>
      <sheetName val="CT "/>
      <sheetName val="1766-1"/>
      <sheetName val="전차선로 물량표"/>
      <sheetName val="발신정보"/>
      <sheetName val="유기공정"/>
      <sheetName val="인건-측정"/>
      <sheetName val="J直材4"/>
      <sheetName val="감가상각"/>
      <sheetName val="OPT"/>
      <sheetName val="부하계산서"/>
      <sheetName val="6PILE  (돌출)"/>
      <sheetName val="001"/>
      <sheetName val="내역서"/>
      <sheetName val="2F 회의실견적(5_14 일대)"/>
      <sheetName val="일위대가목록"/>
      <sheetName val="조도계산서 (도서)"/>
      <sheetName val="노임"/>
      <sheetName val="I一般比"/>
      <sheetName val="N賃率-職"/>
      <sheetName val="소상 &quot;1&quot;"/>
      <sheetName val="산출기초"/>
      <sheetName val="일위대가(LCS)"/>
      <sheetName val="산출근거(접지)"/>
      <sheetName val="산출근거 (중기)"/>
      <sheetName val="20관리비율"/>
      <sheetName val="기초대가"/>
      <sheetName val="명세서"/>
      <sheetName val="직노"/>
      <sheetName val="97"/>
      <sheetName val="단가산출"/>
      <sheetName val="한강운반비"/>
      <sheetName val="실행비교"/>
      <sheetName val="70%"/>
      <sheetName val="부하(성남)"/>
      <sheetName val="Macro1"/>
      <sheetName val="Macro2"/>
      <sheetName val="DATE"/>
      <sheetName val="COVER"/>
      <sheetName val="기본일위"/>
      <sheetName val="U-TYPE(1)"/>
      <sheetName val="중기일위대가"/>
      <sheetName val="4.전기"/>
      <sheetName val="LEGEND"/>
      <sheetName val="Sheet7"/>
      <sheetName val="예산내역서"/>
      <sheetName val="터널조도"/>
      <sheetName val="정부노임단가"/>
      <sheetName val="ABUT수량-A1"/>
      <sheetName val="CP-E2 (품셈표)"/>
      <sheetName val="노임단가"/>
      <sheetName val="직공비"/>
      <sheetName val="화산경계"/>
      <sheetName val="3BL공동구 수량"/>
      <sheetName val="말뚝물량"/>
      <sheetName val="__MAIN"/>
      <sheetName val="sw1"/>
      <sheetName val="NOMUBI"/>
      <sheetName val="#REF"/>
      <sheetName val="신우"/>
      <sheetName val="일보"/>
      <sheetName val="설비"/>
      <sheetName val="예정(3)"/>
      <sheetName val="동원(3)"/>
      <sheetName val="원가계산서"/>
      <sheetName val="BQ(실행)"/>
      <sheetName val="Sheet1"/>
      <sheetName val="적용기준"/>
      <sheetName val="낙찰표"/>
      <sheetName val="중기사용료"/>
      <sheetName val="내역서1999.8최종"/>
      <sheetName val="BID"/>
      <sheetName val="SV"/>
      <sheetName val="일위_(2)"/>
      <sheetName val="갑지_(2)"/>
      <sheetName val="CT_"/>
      <sheetName val="전차선로_물량표"/>
      <sheetName val="차액보증"/>
      <sheetName val="copy"/>
      <sheetName val="연습"/>
      <sheetName val="실행철강하도"/>
      <sheetName val="동력부하(도산)"/>
      <sheetName val="회로내역(승인)"/>
      <sheetName val="인건비"/>
      <sheetName val="연결임시"/>
      <sheetName val="__"/>
      <sheetName val="코드표"/>
      <sheetName val="와동25-3(변경)"/>
      <sheetName val="설계"/>
      <sheetName val="철거산출근거"/>
      <sheetName val="내역"/>
      <sheetName val="노무비"/>
      <sheetName val=""/>
      <sheetName val="3련 BOX"/>
      <sheetName val="일위대가"/>
      <sheetName val="PROJECT BRIEF(EX.NEW)"/>
      <sheetName val="건축일위"/>
      <sheetName val="그라우팅일위"/>
      <sheetName val="LOPCALC"/>
      <sheetName val="말뚝지지력산정"/>
      <sheetName val="종배수관"/>
      <sheetName val="CABLE SIZE-3"/>
      <sheetName val="ilch"/>
      <sheetName val="2월가격"/>
      <sheetName val="물량산출근거"/>
      <sheetName val="969910( R)"/>
      <sheetName val="내역(영일)"/>
      <sheetName val="MOTOR3"/>
      <sheetName val="PROCESS"/>
      <sheetName val="Macro(차단기)"/>
      <sheetName val="수질정화시설"/>
      <sheetName val="JUCK"/>
      <sheetName val="산근"/>
      <sheetName val="6PILE__(돌출)"/>
      <sheetName val="2F_회의실견적(5_14_일대)"/>
      <sheetName val="소상_&quot;1&quot;"/>
      <sheetName val="산출근거_(중기)"/>
      <sheetName val="조도계산서_(도서)"/>
      <sheetName val="4_전기"/>
      <sheetName val="CP-E2_(품셈표)"/>
      <sheetName val="내역서1999_8최종"/>
      <sheetName val="3BL공동구_수량"/>
      <sheetName val="1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a"/>
      <sheetName val="NEWDRAW"/>
      <sheetName val="#REF"/>
      <sheetName val="산정기준"/>
      <sheetName val="현황CODE"/>
      <sheetName val="손익현황"/>
      <sheetName val="손익분석"/>
      <sheetName val="1유리"/>
      <sheetName val="RE9604"/>
      <sheetName val="45,46"/>
      <sheetName val="자바라1"/>
      <sheetName val="카메라"/>
      <sheetName val="ITEM-LIST"/>
      <sheetName val="산업"/>
      <sheetName val="GT2L원"/>
      <sheetName val="수금"/>
      <sheetName val="05월 공정외주"/>
      <sheetName val="JANGI-1"/>
      <sheetName val="중제관실적체크"/>
      <sheetName val="엔진(자금부)"/>
      <sheetName val="엔진매출(최종적용안)(재무+향투조정-환수원가차감) "/>
      <sheetName val="1."/>
      <sheetName val="진입고"/>
      <sheetName val="근거 및 가정"/>
      <sheetName val="Assumptions"/>
      <sheetName val="은행"/>
      <sheetName val="추가예산"/>
      <sheetName val="982월원안"/>
      <sheetName val="월별계획"/>
      <sheetName val="대체계획"/>
      <sheetName val="중기계획"/>
      <sheetName val="원가계획"/>
      <sheetName val="투자설명서"/>
      <sheetName val="세부투자설명서"/>
      <sheetName val="BG total"/>
      <sheetName val="담당별소계"/>
      <sheetName val="보일러생산"/>
      <sheetName val="HRSG생산"/>
      <sheetName val="운반"/>
      <sheetName val="보일러설계"/>
      <sheetName val="화력QC"/>
      <sheetName val="기획"/>
      <sheetName val="국내사업"/>
      <sheetName val="ESI"/>
      <sheetName val="기술개발"/>
      <sheetName val="경관팀(원본)"/>
      <sheetName val="97년추정손익계산서"/>
      <sheetName val="인건비"/>
      <sheetName val="손익합산"/>
      <sheetName val="백인호과장"/>
      <sheetName val="작성요령"/>
      <sheetName val="퇴직인원"/>
      <sheetName val="인원,인건비"/>
      <sheetName val="인건비김정주"/>
      <sheetName val="기초데이타"/>
      <sheetName val="세부작성인건비"/>
      <sheetName val="호프"/>
      <sheetName val="환산TB"/>
      <sheetName val="종합비교"/>
      <sheetName val="피벗"/>
      <sheetName val="★인원,인건비 (2)"/>
      <sheetName val="설계실 판관비대체양식"/>
      <sheetName val="화력BG설비투자월별"/>
      <sheetName val="중기투자계획"/>
      <sheetName val="자산매각"/>
      <sheetName val="개발비"/>
      <sheetName val="자원활용계획"/>
      <sheetName val="미회수고정비"/>
      <sheetName val="해외 기술훈련비 (합계)"/>
      <sheetName val="6월 공정외주"/>
      <sheetName val="공정단가계약"/>
      <sheetName val="5.전사투자계획종함안"/>
      <sheetName val="44"/>
      <sheetName val="참고3"/>
      <sheetName val="서비스매출"/>
      <sheetName val="실행예산SHEET도장재검토"/>
      <sheetName val="산출율"/>
      <sheetName val="CE-ORG"/>
      <sheetName val="BATTERY CHARGE"/>
      <sheetName val="사업관리전용내역"/>
      <sheetName val="한중기성현황"/>
      <sheetName val="실적"/>
      <sheetName val="#5현황"/>
      <sheetName val="기성현황 및 상세내역"/>
      <sheetName val="납기현황 "/>
      <sheetName val="N01원가현황"/>
      <sheetName val="200308(백만)"/>
      <sheetName val="PJT(종합)"/>
      <sheetName val="6.3.2"/>
      <sheetName val="기성율"/>
      <sheetName val="목차"/>
      <sheetName val="CNC공정DB"/>
      <sheetName val="조립품DB"/>
      <sheetName val="E.S.MOTOR(원)"/>
      <sheetName val="노무비DB"/>
      <sheetName val="가공품DB"/>
      <sheetName val="Total"/>
      <sheetName val="산출기준"/>
      <sheetName val="견적가 내역"/>
      <sheetName val="MH 내역"/>
      <sheetName val="자재비"/>
      <sheetName val="표지"/>
      <sheetName val="Options"/>
      <sheetName val="원가집계"/>
      <sheetName val="0. 제작공수 Sum"/>
      <sheetName val="1. 분해 보관 &amp; 정비"/>
      <sheetName val="2. 터빈 재조립"/>
      <sheetName val="3. 원형터빈 설치"/>
      <sheetName val="4. 시운전_Base"/>
      <sheetName val="4. 시운전_Base 조정"/>
      <sheetName val="5. 검증시험_Base"/>
      <sheetName val="5. 검증시험_Base 조정"/>
      <sheetName val="6. 보완설계 도출"/>
      <sheetName val="7. Sound Enclosure"/>
      <sheetName val="★이하참조★"/>
      <sheetName val="A1. 예비품"/>
      <sheetName val="A2. MTS"/>
      <sheetName val="A3. 시험설비_배부율"/>
      <sheetName val="예정배부율"/>
      <sheetName val="PPS2"/>
      <sheetName val="민감도"/>
      <sheetName val="재료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 집계표"/>
      <sheetName val="철근자재집계표"/>
      <sheetName val="콘크리트자재집계표"/>
      <sheetName val="역T형옹벽(3.0)"/>
      <sheetName val="터파기및재료"/>
      <sheetName val="우배수"/>
      <sheetName val="미로총괄자재집계"/>
      <sheetName val="암거"/>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업체"/>
      <sheetName val="결과"/>
      <sheetName val="총괄"/>
      <sheetName val="재료계"/>
      <sheetName val="직재"/>
      <sheetName val="간재"/>
      <sheetName val="노무"/>
      <sheetName val="일위"/>
      <sheetName val="노임단가"/>
      <sheetName val="工간노율"/>
      <sheetName val="경비"/>
      <sheetName val="工경비율"/>
      <sheetName val="工완성공사율"/>
      <sheetName val="工산재율"/>
      <sheetName val="工안전관리율"/>
      <sheetName val="운반"/>
      <sheetName val="수리수선"/>
      <sheetName val="수선비견적"/>
      <sheetName val="工관리비율"/>
      <sheetName val="제총괄"/>
      <sheetName val="제-재료계"/>
      <sheetName val="제직재"/>
      <sheetName val="제일"/>
      <sheetName val="설직재-1"/>
      <sheetName val="과천MAIN"/>
      <sheetName val="경"/>
      <sheetName val="연부97-1"/>
      <sheetName val="일위대가목록"/>
      <sheetName val="교각(P1)수량"/>
      <sheetName val="생산수량"/>
      <sheetName val="조도계산서 (도서)"/>
      <sheetName val="수량산출"/>
      <sheetName val="화재 탐지 설비"/>
      <sheetName val="유기공정"/>
      <sheetName val="경산"/>
      <sheetName val="갑지(추정)"/>
      <sheetName val="기계경비"/>
      <sheetName val="단가"/>
      <sheetName val="내역서"/>
      <sheetName val="2.대외공문"/>
      <sheetName val="터파기및재료"/>
      <sheetName val="일위대가"/>
      <sheetName val="발신정보"/>
      <sheetName val="N賃率-職"/>
      <sheetName val="충주"/>
      <sheetName val="물량산출근거"/>
      <sheetName val="I一般比"/>
      <sheetName val="현금,예금명세"/>
      <sheetName val="model master"/>
      <sheetName val="#REF"/>
      <sheetName val="소일위대가코드표"/>
      <sheetName val="부대공Ⅱ"/>
      <sheetName val="견적을지"/>
      <sheetName val="MAT"/>
      <sheetName val="내역(한신APT)"/>
      <sheetName val="input"/>
      <sheetName val="전차선로 물량표"/>
      <sheetName val="01상노임"/>
      <sheetName val="DATASPEC(VT1)"/>
      <sheetName val="서울시CCTV"/>
      <sheetName val="OPT7"/>
      <sheetName val="기본일위"/>
      <sheetName val="매출피벗"/>
      <sheetName val="평자재단가"/>
      <sheetName val="내역서-대공연장"/>
      <sheetName val="표지"/>
      <sheetName val="제-노임"/>
      <sheetName val="갑지1"/>
      <sheetName val="ilch"/>
      <sheetName val="단"/>
      <sheetName val="일위(PN)"/>
      <sheetName val="노임-컨벤션 Audio"/>
      <sheetName val="노임-컨벤션 Video"/>
      <sheetName val="RESOURCE"/>
      <sheetName val="수압집계"/>
      <sheetName val="갑지"/>
      <sheetName val="J直材4"/>
      <sheetName val="공량산출서"/>
      <sheetName val="원재료출고수량"/>
      <sheetName val="비율"/>
      <sheetName val="매립"/>
      <sheetName val="dt0301"/>
      <sheetName val="dtt0301"/>
      <sheetName val="구역화물"/>
      <sheetName val="단위목록"/>
      <sheetName val="시험비"/>
      <sheetName val="자재단가"/>
      <sheetName val="기계경비목록"/>
      <sheetName val="정SW(원)"/>
      <sheetName val="N賃率_職"/>
      <sheetName val="잡비"/>
      <sheetName val="합의경상"/>
      <sheetName val="9GNG운반"/>
      <sheetName val="요율"/>
      <sheetName val="견적"/>
      <sheetName val="FB25JN"/>
      <sheetName val="내역"/>
      <sheetName val="일위대가 "/>
      <sheetName val="설계명세서"/>
      <sheetName val="계정"/>
      <sheetName val="총괄내역서"/>
      <sheetName val="아파트기별"/>
      <sheetName val="공리일"/>
      <sheetName val="9509"/>
      <sheetName val="신우"/>
      <sheetName val="내역서1999.8최종"/>
      <sheetName val="데이타"/>
      <sheetName val="6호기"/>
      <sheetName val="설계내역서"/>
      <sheetName val="A 견적"/>
      <sheetName val="일위_파일"/>
      <sheetName val="청천내"/>
      <sheetName val="SAM"/>
      <sheetName val="Total"/>
      <sheetName val="집계표"/>
      <sheetName val="단가 및 재료비"/>
      <sheetName val="중기사용료산출근거"/>
      <sheetName val="기계경비(시간당)"/>
      <sheetName val="연습"/>
      <sheetName val="램머"/>
      <sheetName val="호표"/>
      <sheetName val="공사비"/>
      <sheetName val="제_노임"/>
      <sheetName val="집계"/>
      <sheetName val="내역서2안"/>
      <sheetName val="패널"/>
      <sheetName val="직노"/>
      <sheetName val="실행내역"/>
      <sheetName val="본선 토공 분배표"/>
      <sheetName val="C3"/>
      <sheetName val="초기화면"/>
      <sheetName val="관급자재"/>
      <sheetName val="기둥(원형)"/>
      <sheetName val="기초공"/>
      <sheetName val="COPING"/>
      <sheetName val="20관리비율"/>
      <sheetName val="1.설계조건"/>
      <sheetName val="제품"/>
      <sheetName val="재고현황"/>
      <sheetName val="견적계산"/>
      <sheetName val="POL6차-PIPING"/>
      <sheetName val="설비단가표"/>
      <sheetName val="DATA"/>
      <sheetName val="Sheet5"/>
      <sheetName val="코드"/>
      <sheetName val="제경집계"/>
      <sheetName val="sw1"/>
      <sheetName val="NOMUBI"/>
      <sheetName val="관급"/>
      <sheetName val="TB-내역서"/>
      <sheetName val="EJ"/>
      <sheetName val="몰탈콘크리트"/>
      <sheetName val="암거단위-1련"/>
      <sheetName val="입력자료(노무비)"/>
      <sheetName val="제경비율"/>
      <sheetName val="준검 내역서"/>
      <sheetName val="총괄목록"/>
      <sheetName val="시중노임단가"/>
      <sheetName val="원가 (2)"/>
      <sheetName val="손익분석"/>
      <sheetName val="배수통관(좌)"/>
      <sheetName val="토공사"/>
      <sheetName val="납부서"/>
      <sheetName val="피벗테이블데이터분석"/>
      <sheetName val="건축"/>
      <sheetName val="투찰(하수)"/>
      <sheetName val="DB"/>
      <sheetName val="관급_File"/>
      <sheetName val="도급"/>
      <sheetName val="공정코드"/>
      <sheetName val="9811"/>
      <sheetName val="ELECTRIC"/>
      <sheetName val="감리을"/>
      <sheetName val="부대단위수량"/>
      <sheetName val="부대tu"/>
      <sheetName val="단위수량"/>
      <sheetName val="시설물일위"/>
      <sheetName val="4차원가계산서"/>
      <sheetName val="식재인부"/>
      <sheetName val="품셈TABLE"/>
      <sheetName val="인건-측정"/>
      <sheetName val="현장관리비"/>
      <sheetName val="철근집계"/>
      <sheetName val="보차도경계석"/>
      <sheetName val="Sheet1"/>
      <sheetName val="건축내역"/>
      <sheetName val="변압기 및 발전기 용량"/>
      <sheetName val="일위목록"/>
      <sheetName val="노임"/>
      <sheetName val="공사내역"/>
      <sheetName val="SG"/>
      <sheetName val="세원견적서"/>
      <sheetName val="공통"/>
      <sheetName val="업무분장 "/>
      <sheetName val="외화금융(97-03)"/>
      <sheetName val="조도계산서_(도서)"/>
      <sheetName val="화재_탐지_설비"/>
      <sheetName val="단가산출"/>
      <sheetName val="Page 1A - Proposal Strategy "/>
      <sheetName val="2000전체분"/>
      <sheetName val="2000년1차"/>
      <sheetName val="설계산출표지"/>
      <sheetName val="남양시작동자105노65기1.3화1.2"/>
      <sheetName val="신규일위대가"/>
      <sheetName val="물가시세"/>
      <sheetName val="간선"/>
      <sheetName val="04 원가"/>
      <sheetName val="노임대가"/>
      <sheetName val="기록장"/>
      <sheetName val="기초일위"/>
      <sheetName val="시설일위"/>
      <sheetName val="조명일위"/>
      <sheetName val="상정안건"/>
      <sheetName val="자료입력"/>
      <sheetName val="하조서"/>
      <sheetName val="정렬"/>
      <sheetName val="대로근거"/>
      <sheetName val="#3_일위대가목록"/>
      <sheetName val="2000용수잠관-수량집계"/>
      <sheetName val="1.설계기준"/>
      <sheetName val="JUCKEYK"/>
      <sheetName val="PC Master List"/>
      <sheetName val="플랜트 설치"/>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아스팔트 포장총괄집계표"/>
      <sheetName val="2@ BOX"/>
      <sheetName val="구천"/>
      <sheetName val="DATE"/>
      <sheetName val="input"/>
      <sheetName val="단가 (2)"/>
      <sheetName val="포장공"/>
      <sheetName val="내역표지"/>
      <sheetName val="원가계산서(총괄)"/>
      <sheetName val="산출내역집계"/>
      <sheetName val="건축집계"/>
      <sheetName val="건축내역"/>
      <sheetName val="토목집계"/>
      <sheetName val="토목내역"/>
      <sheetName val="설비집계"/>
      <sheetName val="설비내역"/>
      <sheetName val="일위대가"/>
      <sheetName val="중기일위대가"/>
      <sheetName val="금액내역서"/>
      <sheetName val="에너지요금"/>
      <sheetName val="방송(체육관)"/>
      <sheetName val="G.R300경비"/>
      <sheetName val="예정(3)"/>
      <sheetName val="구역화물"/>
      <sheetName val="sw1"/>
      <sheetName val="APT"/>
      <sheetName val="일반교실"/>
      <sheetName val="덕전리"/>
      <sheetName val="조명시설"/>
      <sheetName val="우,오수"/>
      <sheetName val="갑지"/>
      <sheetName val="집계표"/>
      <sheetName val="수량산출"/>
      <sheetName val="산근"/>
      <sheetName val="교육종류"/>
      <sheetName val="설계내역서"/>
      <sheetName val="파일의이용"/>
      <sheetName val="토사(PE)"/>
      <sheetName val="TOTAL_BOQ"/>
      <sheetName val="물가시세"/>
      <sheetName val="단위수량"/>
      <sheetName val="Sheet1"/>
      <sheetName val="DDD"/>
      <sheetName val="맨홀토공산출"/>
      <sheetName val="용소리교"/>
      <sheetName val="전선관"/>
      <sheetName val="조건표"/>
      <sheetName val="2001계약현황"/>
      <sheetName val="인건비 "/>
      <sheetName val="차액보증"/>
      <sheetName val="C-직노1"/>
      <sheetName val="SLAB"/>
      <sheetName val="실행간접비용"/>
      <sheetName val="구간별"/>
      <sheetName val="실행철강하도"/>
      <sheetName val="배수공"/>
      <sheetName val="골막이(야매)"/>
      <sheetName val="교각(P1)수량"/>
      <sheetName val="마산방향철근집계"/>
      <sheetName val="진주방향"/>
      <sheetName val="마산방향"/>
      <sheetName val="일위"/>
      <sheetName val="연결임시"/>
      <sheetName val="말뚝지지력산정"/>
      <sheetName val="천방교접속"/>
      <sheetName val="J直材4"/>
      <sheetName val="데이타"/>
      <sheetName val="슬래브"/>
      <sheetName val="토공(우물통,기타) "/>
      <sheetName val="현장식당(1)"/>
      <sheetName val="기계경비목록"/>
      <sheetName val="unitpric"/>
      <sheetName val="noyim"/>
      <sheetName val="ABUT수량-A1"/>
      <sheetName val="빌딩 안내"/>
      <sheetName val="내역서1"/>
      <sheetName val="내역"/>
      <sheetName val="2000년1차"/>
      <sheetName val="2공구산출내역"/>
      <sheetName val="식재가격"/>
      <sheetName val="식재총괄"/>
      <sheetName val="수량3"/>
      <sheetName val="TEST1"/>
      <sheetName val="수량BOQ"/>
      <sheetName val="대로근거"/>
      <sheetName val="P_E이중관보호공800(터파기)"/>
      <sheetName val="P_E이중관보호공800"/>
      <sheetName val="Excel"/>
      <sheetName val="3BL공동구 수량"/>
      <sheetName val="원형맨홀수량"/>
      <sheetName val="Sheet2"/>
      <sheetName val="횡배수관토공수량"/>
      <sheetName val="6PILE  (돌출)"/>
      <sheetName val="부대공자재집계표"/>
      <sheetName val="암거"/>
      <sheetName val="집수정"/>
      <sheetName val="본체"/>
      <sheetName val="교각1"/>
      <sheetName val="단면"/>
      <sheetName val="tggwan(mac)"/>
      <sheetName val="6동"/>
      <sheetName val="현장관리비"/>
      <sheetName val="총괄"/>
      <sheetName val="토목주소"/>
      <sheetName val="프랜트면허"/>
      <sheetName val="cal"/>
      <sheetName val="계정"/>
      <sheetName val="가도공"/>
      <sheetName val="공량산출서"/>
      <sheetName val="흥양2교토공집계표"/>
      <sheetName val="측구공"/>
      <sheetName val="노무비계"/>
      <sheetName val="wall"/>
      <sheetName val="2000년 공정표"/>
      <sheetName val="품셈TABLE"/>
      <sheetName val="포장수량"/>
      <sheetName val="우수공"/>
      <sheetName val="공종"/>
      <sheetName val="취수탑"/>
      <sheetName val="단면 (2)"/>
      <sheetName val="9811"/>
      <sheetName val="최적단면"/>
      <sheetName val="Sheet17"/>
      <sheetName val="내역서"/>
      <sheetName val="관급"/>
      <sheetName val="2000전체분"/>
      <sheetName val="토공"/>
      <sheetName val="중로근거"/>
      <sheetName val="#REF"/>
      <sheetName val="사통"/>
      <sheetName val="자재단가"/>
      <sheetName val="산출근거"/>
      <sheetName val="기계경비"/>
      <sheetName val="기계경비일람"/>
      <sheetName val="경산"/>
      <sheetName val="ilch"/>
      <sheetName val="절대건들지마시오"/>
      <sheetName val="터파기및재료"/>
      <sheetName val="설계설명서"/>
      <sheetName val="수량집계"/>
      <sheetName val="단면검토"/>
      <sheetName val="설계조건"/>
      <sheetName val="단가일람"/>
      <sheetName val="Total"/>
      <sheetName val="Sikje_ingun"/>
      <sheetName val="TREE_D"/>
      <sheetName val="EP0618"/>
      <sheetName val="설비"/>
      <sheetName val="적용단가"/>
      <sheetName val="신우"/>
      <sheetName val="공통가설공사"/>
      <sheetName val="1공구(입찰내역)"/>
      <sheetName val="설계명세서"/>
      <sheetName val="예산명세서"/>
      <sheetName val="자료입력"/>
      <sheetName val="토목품셈"/>
      <sheetName val="대포2교접속"/>
      <sheetName val="시중노임단가"/>
      <sheetName val="기초목"/>
      <sheetName val="일반문틀 설치"/>
      <sheetName val="샌딩 에폭시 도장"/>
      <sheetName val="스텐문틀설치"/>
      <sheetName val="주방환기"/>
      <sheetName val="입찰안"/>
      <sheetName val="약품설비"/>
      <sheetName val="1호인버트수량"/>
      <sheetName val="2호맨홀공제수량"/>
      <sheetName val="일위대가목차"/>
      <sheetName val="자재비"/>
      <sheetName val="동해title"/>
      <sheetName val="견"/>
      <sheetName val="내역서(증축)"/>
      <sheetName val="JUCKEYK"/>
      <sheetName val="원가계산"/>
      <sheetName val="DNT OSBL"/>
      <sheetName val="1.설계조건"/>
      <sheetName val="내역(한신APT)"/>
      <sheetName val="기초자료입력"/>
      <sheetName val="원가계산서"/>
      <sheetName val="배관(TDI ISBL)"/>
      <sheetName val="구조물공"/>
      <sheetName val="부대공"/>
      <sheetName val="구조물철거타공정이월"/>
      <sheetName val="열린교실"/>
      <sheetName val="견적조건"/>
      <sheetName val="개요"/>
      <sheetName val="참고자료"/>
      <sheetName val="대장"/>
      <sheetName val="기술자관리"/>
      <sheetName val="공동업체"/>
      <sheetName val="공사진행현황"/>
      <sheetName val="하도계약"/>
      <sheetName val="보증 및 분담"/>
      <sheetName val="날개벽"/>
      <sheetName val="총괄표"/>
      <sheetName val="골조시행"/>
      <sheetName val="01"/>
      <sheetName val="자재 집계표"/>
      <sheetName val="맨홀수량산출"/>
      <sheetName val="식재인부"/>
      <sheetName val="교사기준면적(초등)"/>
      <sheetName val="CTEMCOST"/>
      <sheetName val="온도 데이터"/>
      <sheetName val="보차도경계석"/>
      <sheetName val="표층포설및다짐"/>
      <sheetName val="INPUT(덕도방향-시점)"/>
      <sheetName val="WORK"/>
      <sheetName val="횡배위치"/>
      <sheetName val="단면가정"/>
      <sheetName val="대창(함평)"/>
      <sheetName val="대창(장성)"/>
      <sheetName val="대창(함평)-창열"/>
      <sheetName val="1.취수장"/>
      <sheetName val="토공총괄표"/>
      <sheetName val="입찰보고"/>
      <sheetName val="금광1터널"/>
      <sheetName val="부재력정리"/>
      <sheetName val="시험비"/>
      <sheetName val="일위대가목록"/>
      <sheetName val="공조기설계(게파트)"/>
      <sheetName val="98수문일위"/>
      <sheetName val="시화점실행"/>
      <sheetName val="MAT"/>
      <sheetName val="연부97-1"/>
      <sheetName val="상 부"/>
      <sheetName val="MOTOR"/>
      <sheetName val="세원견적서"/>
      <sheetName val="252K444"/>
      <sheetName val="하도급품의서(갑지)"/>
      <sheetName val="01.가성울타리공사원가"/>
      <sheetName val="01.가설울타리공사내역서"/>
      <sheetName val="02.토공사원가"/>
      <sheetName val="02.토공사내역서"/>
      <sheetName val="03.설비공사원가"/>
      <sheetName val="03.설비공사내역서"/>
      <sheetName val="04.전기공사원가"/>
      <sheetName val="04.전기공사내역서"/>
      <sheetName val="05.창호공사원가"/>
      <sheetName val="05.창호공사내역서"/>
      <sheetName val="06.석공사원가"/>
      <sheetName val="06.석공사내역서"/>
      <sheetName val="07.외벽단열재 설치공사원가"/>
      <sheetName val="07.외벽단열재 설치공사내역서"/>
      <sheetName val="08.습식공사원가"/>
      <sheetName val="08.습식공사내역서"/>
      <sheetName val="09.철골공사원가"/>
      <sheetName val="09.철골공사내역서"/>
      <sheetName val="10.외단열토탈시스템공사원가"/>
      <sheetName val="10.외단열토탈시스템공사내역서"/>
      <sheetName val="11.금속공사원가"/>
      <sheetName val="11.금속공사내역서"/>
      <sheetName val="12.수장공사원가"/>
      <sheetName val="12.수장공사내역서"/>
      <sheetName val="13.유리공사원가"/>
      <sheetName val="13.유리공사내역서"/>
      <sheetName val="14.도장공사원가"/>
      <sheetName val="14.도장공사내역서"/>
      <sheetName val="15.조경공사원가"/>
      <sheetName val="15.조경공사내역서"/>
      <sheetName val="16.전열교환기공사원가"/>
      <sheetName val="16.전열교환기공사내역서"/>
      <sheetName val="17.철근콘크리트공사원가"/>
      <sheetName val="17.철근콘크리트공사내역서"/>
      <sheetName val="단중표"/>
      <sheetName val="수로단위수량"/>
      <sheetName val="H-pile(298x299)"/>
      <sheetName val="H-pile(250x250)"/>
      <sheetName val="Preface"/>
      <sheetName val="Source"/>
      <sheetName val="을"/>
      <sheetName val="직공비"/>
      <sheetName val="유효성검사"/>
      <sheetName val="노임단가"/>
      <sheetName val="1,2공구원가계산서"/>
      <sheetName val="1공구산출내역서"/>
      <sheetName val="일위대가(가설)"/>
      <sheetName val="직노"/>
      <sheetName val="기초산출"/>
      <sheetName val="접속도로1"/>
      <sheetName val="설계기준 및 하중계산"/>
      <sheetName val="시설일위"/>
      <sheetName val="재료"/>
      <sheetName val="우수"/>
      <sheetName val="내역서적용수량"/>
      <sheetName val="배수통관(좌)"/>
      <sheetName val="평택분"/>
      <sheetName val="9509"/>
      <sheetName val="제진기"/>
      <sheetName val="현장경상비"/>
      <sheetName val="데리네이타현황"/>
      <sheetName val="단가산출서"/>
      <sheetName val="마감사양"/>
      <sheetName val="조명일위"/>
      <sheetName val="기초일위"/>
      <sheetName val="순성토"/>
      <sheetName val="로라게이트 문틀설치"/>
      <sheetName val="우배수"/>
      <sheetName val="신당동집계표"/>
      <sheetName val="수주추정"/>
      <sheetName val="조도계산"/>
      <sheetName val="CC16-내역서"/>
      <sheetName val="상반기손익차2총괄"/>
      <sheetName val="96.12"/>
      <sheetName val="부대tu"/>
      <sheetName val="PIPE내역(FCN)"/>
      <sheetName val="4.본실행통합내역서"/>
      <sheetName val="1호토공"/>
      <sheetName val="1.설계기준"/>
      <sheetName val="6호기"/>
      <sheetName val="견적대비 견적서"/>
      <sheetName val="손익분석"/>
      <sheetName val="3연box"/>
      <sheetName val="단 box"/>
      <sheetName val="수안보-MBR1"/>
      <sheetName val="3.하중산정4.지지력"/>
      <sheetName val="노임"/>
      <sheetName val="수량산출(1)"/>
      <sheetName val="노무비단가"/>
      <sheetName val="I一般比"/>
      <sheetName val="다곡2교"/>
      <sheetName val="금액"/>
      <sheetName val="본댐설계"/>
      <sheetName val="별표 "/>
      <sheetName val="설계명세"/>
      <sheetName val="2-1.실별부하계산"/>
      <sheetName val="단가"/>
      <sheetName val="Option"/>
      <sheetName val="(10) 단가산출결과"/>
      <sheetName val="기계공사"/>
      <sheetName val="인부신상자료"/>
      <sheetName val="교각계산"/>
      <sheetName val="EQT-ESTN"/>
      <sheetName val="기성내역"/>
      <sheetName val="Sheet1 (2)"/>
      <sheetName val="TIE-IN"/>
      <sheetName val="P_E이중관보호공800(터파기)1"/>
      <sheetName val="P_E이중관보호공8001"/>
      <sheetName val="단가_(2)"/>
      <sheetName val="G_R300경비"/>
      <sheetName val="토공(우물통,기타)_"/>
      <sheetName val="3BL공동구_수량"/>
      <sheetName val="빌딩_안내"/>
      <sheetName val="단위집계표"/>
      <sheetName val="대비"/>
      <sheetName val="RangeObject"/>
      <sheetName val="건축"/>
      <sheetName val="계수시트"/>
      <sheetName val="DATA 입력란"/>
      <sheetName val="1. 설계조건 2.단면가정 3. 하중계산"/>
      <sheetName val="오억미만"/>
      <sheetName val="ENE-CAL 1"/>
      <sheetName val="단양 00 아파트-세부내역"/>
      <sheetName val="설직재-1"/>
      <sheetName val="조달청적격심사"/>
      <sheetName val="COVER"/>
      <sheetName val="부분별자중"/>
      <sheetName val="설계예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refreshError="1"/>
      <sheetData sheetId="67" refreshError="1"/>
      <sheetData sheetId="68" refreshError="1"/>
      <sheetData sheetId="69" refreshError="1"/>
      <sheetData sheetId="70"/>
      <sheetData sheetId="71" refreshError="1"/>
      <sheetData sheetId="72"/>
      <sheetData sheetId="73" refreshError="1"/>
      <sheetData sheetId="74" refreshError="1"/>
      <sheetData sheetId="75" refreshError="1"/>
      <sheetData sheetId="76"/>
      <sheetData sheetId="77" refreshError="1"/>
      <sheetData sheetId="78"/>
      <sheetData sheetId="79"/>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조도"/>
      <sheetName val="부하"/>
      <sheetName val="동력"/>
      <sheetName val="변압기"/>
      <sheetName val="발전기"/>
      <sheetName val="간선"/>
      <sheetName val="APT"/>
      <sheetName val="도체종-상수표"/>
      <sheetName val="Sheet8"/>
      <sheetName val="Sheet9"/>
      <sheetName val="Sheet10"/>
      <sheetName val="Sheet11"/>
      <sheetName val="Sheet12"/>
      <sheetName val="Sheet13"/>
      <sheetName val="Sheet14"/>
      <sheetName val="Sheet15"/>
      <sheetName val="Sheet16"/>
      <sheetName val="#REF"/>
      <sheetName val="DUT-BAT1"/>
      <sheetName val="504전기실 동부하-L"/>
      <sheetName val="GEN"/>
      <sheetName val="전기자료"/>
      <sheetName val="동부하-L"/>
      <sheetName val="1.설계조건"/>
      <sheetName val="변수값"/>
      <sheetName val="중기상차"/>
      <sheetName val="중기터파기"/>
      <sheetName val="총괄집계표"/>
      <sheetName val="현장실사표"/>
      <sheetName val="계정"/>
      <sheetName val="교각1"/>
      <sheetName val="내역서"/>
      <sheetName val="Price List"/>
      <sheetName val="터널조도"/>
      <sheetName val="DATA"/>
      <sheetName val="(A)내역서"/>
      <sheetName val="SG"/>
      <sheetName val="실행철강하도"/>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공정율"/>
      <sheetName val="pldt"/>
      <sheetName val="건집"/>
      <sheetName val="건축"/>
      <sheetName val="기설집"/>
      <sheetName val="설집"/>
      <sheetName val="공조기휀"/>
      <sheetName val="#REF"/>
      <sheetName val="J直材4"/>
      <sheetName val="백암비스타내역"/>
      <sheetName val="Sheet3"/>
      <sheetName val="일위"/>
      <sheetName val="화재 탐지 설비"/>
      <sheetName val="노임"/>
      <sheetName val="총괄집계표"/>
      <sheetName val="집계"/>
      <sheetName val="OPT7"/>
      <sheetName val="GI-LIST"/>
      <sheetName val="기기리스트"/>
      <sheetName val="CT "/>
      <sheetName val="I一般比"/>
      <sheetName val="일위대가"/>
      <sheetName val="원가계산"/>
      <sheetName val="수정내역"/>
      <sheetName val="일위대가표"/>
      <sheetName val="실행내역"/>
      <sheetName val="XXXXXX"/>
      <sheetName val="VXXX"/>
      <sheetName val="진짜내역"/>
      <sheetName val="전시원"/>
      <sheetName val="전시내"/>
      <sheetName val="Sheet1"/>
      <sheetName val="Sheet2"/>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내역서"/>
      <sheetName val="단가산출서"/>
      <sheetName val="중기사용료"/>
      <sheetName val="재료단가"/>
      <sheetName val="노임단가"/>
      <sheetName val="기본일위"/>
      <sheetName val="현장"/>
      <sheetName val="건축내역"/>
      <sheetName val="예산M11A"/>
      <sheetName val="101동"/>
      <sheetName val="2000년1차"/>
      <sheetName val="2000전체분"/>
      <sheetName val="재료"/>
      <sheetName val="단가조사"/>
      <sheetName val="내역"/>
      <sheetName val="식재인부"/>
      <sheetName val="기본단가표"/>
      <sheetName val="N賃率-職"/>
      <sheetName val="영창26"/>
      <sheetName val="설계서"/>
      <sheetName val="단가산출"/>
      <sheetName val="MAIN_TABLE"/>
      <sheetName val="설직재-1"/>
      <sheetName val="교통대책내역"/>
      <sheetName val="KKK"/>
      <sheetName val="출자한도"/>
      <sheetName val="기초자료"/>
      <sheetName val="3BL공동구 수량"/>
      <sheetName val="공사비총괄표"/>
      <sheetName val="경산"/>
      <sheetName val="일대-1"/>
      <sheetName val="공사개요(서광주)"/>
      <sheetName val="산근"/>
      <sheetName val="본공사"/>
      <sheetName val="골재산출"/>
      <sheetName val="요율"/>
      <sheetName val="대공종"/>
      <sheetName val="적용토목"/>
      <sheetName val="갑지"/>
      <sheetName val="기초내역서"/>
      <sheetName val="수량산출"/>
      <sheetName val="대가목록표"/>
      <sheetName val="실행"/>
      <sheetName val="갑지(추정)"/>
      <sheetName val="AIR SHOWER(3인용)"/>
      <sheetName val="Customer Databas"/>
      <sheetName val="물가자료"/>
      <sheetName val="철탑공사"/>
      <sheetName val="스포회원매출"/>
      <sheetName val="교각별철근수량집계표"/>
      <sheetName val="금액내역서"/>
      <sheetName val="산출근거"/>
      <sheetName val="차수공개요"/>
      <sheetName val="CTEMCOST"/>
      <sheetName val="조명율표"/>
      <sheetName val="총괄표"/>
      <sheetName val="산출내역서"/>
      <sheetName val="자료"/>
      <sheetName val="5공철탑검토표"/>
      <sheetName val="4공철탑검토"/>
      <sheetName val="지질조사"/>
      <sheetName val="코드표"/>
      <sheetName val="재료비노무비"/>
      <sheetName val="당초"/>
      <sheetName val="NYS"/>
      <sheetName val="단중표"/>
      <sheetName val="예산"/>
      <sheetName val="본체"/>
      <sheetName val="asd"/>
      <sheetName val="6PILE  (돌출)"/>
      <sheetName val="지하"/>
      <sheetName val="도급기성"/>
      <sheetName val="설비단가표"/>
      <sheetName val="위생설비"/>
      <sheetName val="데이타"/>
      <sheetName val="DATA"/>
      <sheetName val="토공(우물통,기타) "/>
      <sheetName val="교수설계"/>
      <sheetName val="식재수량표"/>
      <sheetName val="총괄"/>
      <sheetName val="공량집"/>
      <sheetName val="단가"/>
      <sheetName val="배부율"/>
      <sheetName val="완성1"/>
      <sheetName val="완성2"/>
      <sheetName val="산재비율"/>
      <sheetName val="안전비율"/>
      <sheetName val="일반비율"/>
      <sheetName val="공량"/>
      <sheetName val="VXXXXX"/>
      <sheetName val="적용대가"/>
      <sheetName val="지수내역"/>
      <sheetName val="노(97.1,97.9,98.1)"/>
      <sheetName val="LF자재단가"/>
      <sheetName val="자재단가"/>
      <sheetName val="Sheet5"/>
      <sheetName val="일위대가목차"/>
      <sheetName val="오수공수량집계표"/>
      <sheetName val="Sheet6"/>
      <sheetName val="연부97-1"/>
      <sheetName val="조건표"/>
      <sheetName val="자갈,시멘트,모래산출"/>
      <sheetName val="LEGEND"/>
      <sheetName val="원가 (2)"/>
      <sheetName val="48전력선로일위"/>
      <sheetName val="단가표"/>
      <sheetName val="식생블럭단위수량"/>
      <sheetName val="공사직종별노임"/>
      <sheetName val="시설물기초"/>
      <sheetName val=" 냉각수펌프"/>
      <sheetName val="AHU집계"/>
      <sheetName val="1.설계조건"/>
      <sheetName val=" HIT-&gt;HMC 견적(3900)"/>
      <sheetName val="과천MAIN"/>
      <sheetName val="DATA-UPS"/>
      <sheetName val="20관리비율"/>
      <sheetName val="유기공정"/>
      <sheetName val="현금흐름표"/>
      <sheetName val="Factor"/>
      <sheetName val="토적표"/>
      <sheetName val="날개벽수량표"/>
      <sheetName val="제직재"/>
      <sheetName val="유림골조"/>
      <sheetName val="측량노임.재료.기재"/>
      <sheetName val="ABUT수량-A1"/>
      <sheetName val="제-노임"/>
      <sheetName val="수량집계"/>
      <sheetName val="화재_탐지_설비"/>
      <sheetName val="CT_"/>
      <sheetName val="설_(3)"/>
      <sheetName val="설_(2)"/>
      <sheetName val="3BL공동구_수량"/>
      <sheetName val="AIR_SHOWER(3인용)"/>
      <sheetName val="Customer_Databas"/>
      <sheetName val="6PILE__(돌출)"/>
      <sheetName val="토공(우물통,기타)_"/>
      <sheetName val="노(97_1,97_9,98_1)"/>
      <sheetName val="원가_(2)"/>
      <sheetName val="_냉각수펌프"/>
      <sheetName val="1_설계조건"/>
      <sheetName val="_HIT-&gt;HMC_견적(3900)"/>
      <sheetName val="측량노임_재료_기재"/>
      <sheetName val="부하계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계산서"/>
      <sheetName val="대가 98"/>
      <sheetName val="조사 - 9806"/>
      <sheetName val="조사 - 9809"/>
      <sheetName val="조사 - 9810"/>
      <sheetName val="원가계산서"/>
      <sheetName val="대비"/>
      <sheetName val="대가99"/>
      <sheetName val="조사 - 9902"/>
      <sheetName val="조사9909"/>
      <sheetName val="조사 - 10"/>
      <sheetName val="조사 - 09"/>
      <sheetName val="조사 - 06"/>
      <sheetName val="1.우편집중내역서"/>
      <sheetName val="내역서"/>
      <sheetName val="일위대가"/>
      <sheetName val="전기일위대가"/>
      <sheetName val="일위"/>
      <sheetName val="직노"/>
      <sheetName val="단"/>
      <sheetName val="DATA"/>
      <sheetName val="제-노임"/>
      <sheetName val="설직재-1"/>
      <sheetName val="제직재"/>
      <sheetName val="Y-WORK"/>
      <sheetName val="N賃率-職"/>
      <sheetName val="I一般比"/>
      <sheetName val="금액내역서"/>
      <sheetName val="신우"/>
      <sheetName val="공사현황"/>
      <sheetName val="토적표"/>
      <sheetName val="NEYOK"/>
      <sheetName val="상수도토공집계표"/>
      <sheetName val="FRP내역서"/>
      <sheetName val="2.대외공문"/>
      <sheetName val="수량산출"/>
      <sheetName val="2F 회의실견적(5_14 일대)"/>
      <sheetName val=" HIT-&gt;HMC 견적(3900)"/>
      <sheetName val="견적"/>
      <sheetName val="일위_파일"/>
      <sheetName val="소비자가"/>
      <sheetName val="갑지(추정)"/>
      <sheetName val="unit 4"/>
      <sheetName val="약품공급2"/>
      <sheetName val="견적대비 견적서"/>
      <sheetName val="철근집계"/>
      <sheetName val="일위목록"/>
      <sheetName val="요율"/>
      <sheetName val="Sheet9"/>
      <sheetName val="Sheet1"/>
      <sheetName val="평가데이터"/>
      <sheetName val="교각1"/>
      <sheetName val="표지 (2)"/>
      <sheetName val="danga"/>
      <sheetName val="ilch"/>
      <sheetName val="말뚝지지력산정"/>
      <sheetName val="조명시설"/>
      <sheetName val="노임"/>
      <sheetName val="직재"/>
      <sheetName val="내역서1"/>
      <sheetName val="PRO98"/>
      <sheetName val="예산내역서"/>
      <sheetName val="구조물철거타공정이월"/>
      <sheetName val="제경비"/>
      <sheetName val="일위집계(기존)"/>
      <sheetName val="수량산출(임시방송)"/>
      <sheetName val="수량산출(임시장애자)"/>
      <sheetName val="수량산출(임시전화)"/>
      <sheetName val="수량산출(임시41)"/>
      <sheetName val="수량산출(임시TDI)"/>
      <sheetName val="수량산출(임시AFC)"/>
      <sheetName val="수량산출(임시CCTV)"/>
      <sheetName val="수량산출(임시TV)"/>
      <sheetName val="수량산출(장애자)"/>
      <sheetName val="수량산출(본전화)"/>
      <sheetName val="수량산출(본통신)"/>
      <sheetName val="수량산출(TDI)"/>
      <sheetName val="수량집계(본역사)"/>
      <sheetName val="수량집계(임시역사)"/>
      <sheetName val="수량산출(AFC)"/>
      <sheetName val="수량산출(CCTV)"/>
      <sheetName val="수량_작성"/>
      <sheetName val="설계명세서"/>
      <sheetName val="20관리비율"/>
      <sheetName val="심사계산"/>
      <sheetName val="심사물량"/>
      <sheetName val="자료"/>
      <sheetName val="48일위"/>
      <sheetName val="퍼스트"/>
      <sheetName val="적용기준"/>
      <sheetName val="#2_일위대가목록"/>
      <sheetName val="#REF"/>
      <sheetName val="대가_98"/>
      <sheetName val="조사_-_9806"/>
      <sheetName val="조사_-_9809"/>
      <sheetName val="조사_-_9810"/>
      <sheetName val="조사_-_9902"/>
      <sheetName val="조사_-_10"/>
      <sheetName val="조사_-_09"/>
      <sheetName val="조사_-_06"/>
      <sheetName val="1_우편집중내역서"/>
      <sheetName val="2_대외공문"/>
      <sheetName val="2F_회의실견적(5_14_일대)"/>
      <sheetName val="_HIT-&gt;HMC_견적(3900)"/>
      <sheetName val="DATE"/>
      <sheetName val="BID"/>
      <sheetName val="Macro(전선)"/>
      <sheetName val="단가산출1"/>
      <sheetName val="인건-측정"/>
      <sheetName val="일위산출"/>
      <sheetName val="참조"/>
      <sheetName val="LH3 동양시스템"/>
      <sheetName val="단위세대"/>
      <sheetName val="DW-040614"/>
      <sheetName val="ET-040817"/>
      <sheetName val="HS-100510"/>
      <sheetName val="SD-060201"/>
      <sheetName val="지시서"/>
      <sheetName val="을지"/>
      <sheetName val="작성방법"/>
      <sheetName val="단가"/>
      <sheetName val="ASP"/>
      <sheetName val="일위1"/>
      <sheetName val="내역"/>
      <sheetName val="집계표"/>
      <sheetName val="2공구산출내역"/>
      <sheetName val="기초자료입력"/>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단가대비표"/>
      <sheetName val="견적대비표"/>
      <sheetName val="내역서"/>
      <sheetName val="PANEL 중량산출"/>
      <sheetName val="중량산출"/>
      <sheetName val="직노"/>
      <sheetName val="01"/>
      <sheetName val="일위"/>
      <sheetName val="공사원가계산서"/>
      <sheetName val="내역서1999.8최종"/>
      <sheetName val="소일위대가코드표"/>
      <sheetName val="토공총괄표"/>
      <sheetName val="C3"/>
      <sheetName val="B.O.M"/>
      <sheetName val="I一般比"/>
      <sheetName val="구조물철거타공정이월"/>
      <sheetName val="N賃率-職"/>
      <sheetName val="유기공정"/>
      <sheetName val="약품공급2"/>
      <sheetName val="98연계표"/>
      <sheetName val="J直材4"/>
      <sheetName val="Macro상수"/>
      <sheetName val="제일"/>
      <sheetName val="남양구조시험동"/>
      <sheetName val="EP0618"/>
      <sheetName val="중기일위대가"/>
      <sheetName val="배수공1"/>
      <sheetName val="노임단가"/>
      <sheetName val="9GNG운반"/>
      <sheetName val="신우"/>
      <sheetName val="집수정(600-700)"/>
      <sheetName val="금액내역서"/>
      <sheetName val="DATE"/>
      <sheetName val="내역서1"/>
      <sheetName val="교각계산"/>
      <sheetName val="제-노임"/>
      <sheetName val="제직재"/>
      <sheetName val="직재"/>
      <sheetName val="경"/>
      <sheetName val="과천MAIN"/>
      <sheetName val="노임"/>
      <sheetName val="감가상각"/>
      <sheetName val="K-SET1"/>
      <sheetName val="CT "/>
      <sheetName val="토적표"/>
      <sheetName val="견"/>
      <sheetName val="건축일위"/>
      <sheetName val="그라우팅일위"/>
      <sheetName val="건축집계"/>
      <sheetName val="갑지(추정)"/>
      <sheetName val="자재단가표"/>
      <sheetName val="수량산출(VMS)"/>
      <sheetName val="총괄집계표"/>
      <sheetName val="BID"/>
      <sheetName val="PRJE(CRJE)"/>
      <sheetName val="PAJE(CAJE)"/>
      <sheetName val="TB"/>
      <sheetName val="XREF"/>
      <sheetName val="Sheet3"/>
      <sheetName val="DATA"/>
      <sheetName val="유림골조"/>
      <sheetName val="상 부"/>
      <sheetName val="터파기및재료"/>
      <sheetName val="양식"/>
      <sheetName val="#REF"/>
      <sheetName val="신규일위대가"/>
      <sheetName val="2F 회의실견적(5_14 일대)"/>
      <sheetName val="S0"/>
      <sheetName val="직공비"/>
      <sheetName val="개요"/>
      <sheetName val="2000전체분"/>
      <sheetName val="2000년1차"/>
      <sheetName val="원가 (2)"/>
      <sheetName val="N賃率_職"/>
      <sheetName val="Sheet2"/>
      <sheetName val="중기사용료"/>
      <sheetName val="연습"/>
      <sheetName val="한강운반비"/>
      <sheetName val="대치판정"/>
      <sheetName val="설직재-1"/>
      <sheetName val="Sheet1"/>
      <sheetName val="품셈TABLE"/>
      <sheetName val="Total"/>
      <sheetName val="참조자료"/>
      <sheetName val="낙찰표"/>
      <sheetName val="인건-측정"/>
      <sheetName val="20관리비율"/>
      <sheetName val="심사계산"/>
      <sheetName val="심사물량"/>
      <sheetName val="일위대가"/>
      <sheetName val="HW일위"/>
      <sheetName val="HD01"/>
      <sheetName val="밸브설치"/>
      <sheetName val="48일위(기존)"/>
      <sheetName val="일위대가목록"/>
      <sheetName val="97"/>
      <sheetName val="용연"/>
      <sheetName val="원가계산"/>
      <sheetName val="기기리스트"/>
      <sheetName val="3.하중산정4.지지력"/>
      <sheetName val="DATA-UPS"/>
      <sheetName val="CAT_5"/>
      <sheetName val="날개벽수량표"/>
      <sheetName val="집계"/>
      <sheetName val="경비산출"/>
      <sheetName val="ABUT수량-A1"/>
      <sheetName val="COPING"/>
      <sheetName val="슬래브"/>
      <sheetName val="입력DATA"/>
      <sheetName val="바닥판"/>
      <sheetName val="FB25JN"/>
      <sheetName val="woo(mac)"/>
      <sheetName val="PANEL_중량산출"/>
      <sheetName val="Link"/>
      <sheetName val="천방교접속"/>
      <sheetName val="내역서(기성청구)"/>
      <sheetName val="토 적 표"/>
      <sheetName val="인부신상자료"/>
      <sheetName val="실행철강하도"/>
      <sheetName val="배관배선 단가조사"/>
      <sheetName val="일위대가집계"/>
      <sheetName val="하조서"/>
      <sheetName val="자재단가"/>
      <sheetName val="원본(갑지)"/>
      <sheetName val="기본일위"/>
      <sheetName val="집계표"/>
      <sheetName val="TYPE-A"/>
      <sheetName val="단"/>
      <sheetName val="입찰안"/>
      <sheetName val="원가_(2)"/>
      <sheetName val="매출피벗"/>
      <sheetName val="인건비"/>
      <sheetName val="200"/>
      <sheetName val="전신환매도율"/>
      <sheetName val="견적서"/>
      <sheetName val="부하"/>
      <sheetName val="DB"/>
      <sheetName val="공사개요"/>
      <sheetName val="품셈총괄표"/>
      <sheetName val="단가산출2"/>
      <sheetName val="Sheet22"/>
      <sheetName val="물량산출"/>
      <sheetName val="1안"/>
      <sheetName val="총괄"/>
      <sheetName val="맨홀"/>
      <sheetName val="월별수입"/>
      <sheetName val="1.수인터널"/>
      <sheetName val="현금흐름표"/>
      <sheetName val="소요자재"/>
      <sheetName val="평자재단가"/>
      <sheetName val="SANTOGO"/>
      <sheetName val="인사자료총집계"/>
      <sheetName val="현금예금"/>
      <sheetName val="일위대가1"/>
      <sheetName val="조명시설"/>
      <sheetName val="외주현황.wq1"/>
      <sheetName val="지하"/>
      <sheetName val="도면명"/>
      <sheetName val="EQT-ESTN"/>
      <sheetName val="FA설치명세"/>
      <sheetName val="일위(PN)"/>
      <sheetName val="NOMUBI"/>
      <sheetName val="가도공"/>
      <sheetName val="기초자료입력"/>
      <sheetName val="현장지지물물량"/>
      <sheetName val="철거현황"/>
      <sheetName val="추가공량"/>
      <sheetName val="rate"/>
      <sheetName val="환율"/>
      <sheetName val="X17-TOTAL"/>
      <sheetName val="1.31"/>
      <sheetName val="견적"/>
      <sheetName val="참조영역"/>
      <sheetName val="HVAC"/>
      <sheetName val="UNIT"/>
      <sheetName val="m당 단위수량"/>
      <sheetName val="터파기표준도(관로)"/>
      <sheetName val="예정(3)"/>
      <sheetName val="자재"/>
      <sheetName val="전기"/>
      <sheetName val="Sheet5(실지급)"/>
      <sheetName val="table"/>
      <sheetName val="맨홀수량산출"/>
      <sheetName val="단위수량"/>
      <sheetName val="내역"/>
      <sheetName val="방화도료산출근거"/>
      <sheetName val="내역갑지"/>
      <sheetName val="사통"/>
      <sheetName val="P-산#1-1(WOWA1)"/>
      <sheetName val="X3"/>
      <sheetName val="부하계산서"/>
      <sheetName val="MODELING"/>
      <sheetName val="예가비교표"/>
      <sheetName val="지수"/>
      <sheetName val="49455"/>
      <sheetName val="bm(CIcable)"/>
      <sheetName val="AHU집계"/>
      <sheetName val="공조기휀"/>
      <sheetName val="공조기"/>
      <sheetName val="정산변경내역"/>
      <sheetName val="잡철물"/>
      <sheetName val="견적을지"/>
      <sheetName val="원형1호맨홀토공수량"/>
      <sheetName val="대외공문"/>
      <sheetName val="산출내역서"/>
      <sheetName val="시화점실행"/>
      <sheetName val="제출견적(을)"/>
      <sheetName val="G.R300경비"/>
      <sheetName val="공사내역"/>
      <sheetName val="환율change"/>
      <sheetName val="6호기"/>
      <sheetName val="토목주소"/>
      <sheetName val="프랜트면허"/>
      <sheetName val="실행"/>
      <sheetName val="코드표"/>
      <sheetName val="금호"/>
      <sheetName val="교통대책내역"/>
      <sheetName val="fursys"/>
      <sheetName val="기존단가 (2)"/>
      <sheetName val="견적계산"/>
      <sheetName val="5.2코핑"/>
      <sheetName val="요율"/>
      <sheetName val="내역서변경성원"/>
      <sheetName val="각형맨홀"/>
      <sheetName val="설계내역서"/>
      <sheetName val="평3"/>
      <sheetName val="간접경상비"/>
      <sheetName val="외화계약"/>
      <sheetName val="종단계산"/>
      <sheetName val="우수공"/>
      <sheetName val="가격표"/>
      <sheetName val="변경후-SHEET"/>
      <sheetName val="단가산출"/>
      <sheetName val="을지"/>
      <sheetName val="일보_생산"/>
      <sheetName val="한일양산"/>
      <sheetName val="제출내역 (2)"/>
      <sheetName val="sw1"/>
      <sheetName val="합천내역"/>
      <sheetName val="계수시트"/>
      <sheetName val="원가계산서"/>
      <sheetName val="EL90"/>
      <sheetName val="환경평가"/>
      <sheetName val="인구"/>
      <sheetName val="노무비"/>
      <sheetName val="15100"/>
      <sheetName val="명세서(을)"/>
      <sheetName val="품셈표"/>
      <sheetName val="신재료비"/>
      <sheetName val="수정시산표"/>
      <sheetName val="사업장공제"/>
      <sheetName val="포장공"/>
      <sheetName val="간접재료비산출표-27-30"/>
      <sheetName val="품셈적용 자료"/>
      <sheetName val="TS"/>
      <sheetName val="골조"/>
      <sheetName val="실행내역"/>
      <sheetName val="출력X"/>
      <sheetName val="흄관기초"/>
      <sheetName val="RFP견적물량(60%)"/>
      <sheetName val="점수계산1-2"/>
      <sheetName val="공사설계서"/>
      <sheetName val="변경내역을"/>
      <sheetName val="플랜트 설치"/>
      <sheetName val="여과지동"/>
      <sheetName val="기초자료"/>
      <sheetName val="준검 내역서"/>
      <sheetName val="주차구획선수량"/>
      <sheetName val="차액보증"/>
      <sheetName val="추가예산"/>
      <sheetName val="토공 total"/>
      <sheetName val="TEL"/>
      <sheetName val="시중노임단가"/>
      <sheetName val="기준자료"/>
      <sheetName val="금주1교"/>
      <sheetName val="일위대가목차"/>
      <sheetName val="전기2005"/>
      <sheetName val="통신2005"/>
      <sheetName val="입찰보고"/>
      <sheetName val="PAD TR보호대기초"/>
      <sheetName val="SLAB&quot;1&quot;"/>
      <sheetName val="평균터파기고(1-2,ASP)"/>
      <sheetName val="구조물터파기수량집계"/>
      <sheetName val="측구터파기공수량집계"/>
      <sheetName val="배수공 시멘트 및 골재량 산출"/>
      <sheetName val="6PILE  (돌출)"/>
      <sheetName val="암거"/>
      <sheetName val="배수공"/>
      <sheetName val="도"/>
      <sheetName val="소야공정계획표"/>
      <sheetName val="접속도로1"/>
      <sheetName val="공종"/>
      <sheetName val="98NS-N"/>
      <sheetName val="토사(PE)"/>
      <sheetName val="판매 단가표_딜러1"/>
      <sheetName val="영창26"/>
      <sheetName val="시"/>
      <sheetName val="대로근거"/>
      <sheetName val="기초공"/>
      <sheetName val="횡배수관토공수량"/>
      <sheetName val="공업용수관로"/>
      <sheetName val="수지예산"/>
      <sheetName val="전산수불"/>
      <sheetName val="년도별시공"/>
      <sheetName val="지구단위계획"/>
      <sheetName val="경상"/>
      <sheetName val="변수값"/>
      <sheetName val="수량산출서"/>
      <sheetName val="cost"/>
      <sheetName val="BLOCK(1)"/>
      <sheetName val="수목단가"/>
      <sheetName val="시설수량표"/>
      <sheetName val="식재수량표"/>
      <sheetName val="1.설계조건"/>
      <sheetName val="1.동력공사"/>
      <sheetName val="소요예산 집계표"/>
      <sheetName val="A"/>
      <sheetName val="Tool"/>
      <sheetName val="5사남"/>
      <sheetName val="Macro(차단기)"/>
      <sheetName val="현장관리비 산출내역"/>
      <sheetName val="건축내역"/>
      <sheetName val="PANEL_중량산출1"/>
      <sheetName val="내역서1999_8최종"/>
      <sheetName val="B_O_M"/>
      <sheetName val="CT_"/>
      <sheetName val="상_부"/>
      <sheetName val="2F_회의실견적(5_14_일대)"/>
      <sheetName val="원가_(2)1"/>
      <sheetName val="토_적_표"/>
      <sheetName val="배관배선_단가조사"/>
      <sheetName val="3_하중산정4_지지력"/>
      <sheetName val="1_수인터널"/>
      <sheetName val="외주현황_wq1"/>
      <sheetName val="1_31"/>
      <sheetName val="m당_단위수량"/>
      <sheetName val="유가증권LS"/>
    </sheetNames>
    <sheetDataSet>
      <sheetData sheetId="0"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row>
        <row r="526">
          <cell r="A526">
            <v>526</v>
          </cell>
        </row>
        <row r="527">
          <cell r="A527">
            <v>527</v>
          </cell>
        </row>
        <row r="528">
          <cell r="A528">
            <v>528</v>
          </cell>
        </row>
        <row r="529">
          <cell r="A529">
            <v>529</v>
          </cell>
        </row>
        <row r="530">
          <cell r="A530">
            <v>530</v>
          </cell>
        </row>
        <row r="531">
          <cell r="A531">
            <v>531</v>
          </cell>
        </row>
        <row r="532">
          <cell r="A532">
            <v>532</v>
          </cell>
        </row>
        <row r="533">
          <cell r="A533">
            <v>533</v>
          </cell>
        </row>
        <row r="534">
          <cell r="A534">
            <v>534</v>
          </cell>
        </row>
        <row r="535">
          <cell r="A535">
            <v>535</v>
          </cell>
        </row>
        <row r="536">
          <cell r="A536">
            <v>536</v>
          </cell>
        </row>
        <row r="537">
          <cell r="A537">
            <v>537</v>
          </cell>
        </row>
        <row r="538">
          <cell r="A538">
            <v>538</v>
          </cell>
        </row>
        <row r="539">
          <cell r="A539">
            <v>539</v>
          </cell>
        </row>
        <row r="540">
          <cell r="A540">
            <v>540</v>
          </cell>
        </row>
        <row r="541">
          <cell r="A541">
            <v>541</v>
          </cell>
        </row>
        <row r="542">
          <cell r="A542">
            <v>542</v>
          </cell>
        </row>
        <row r="543">
          <cell r="A543">
            <v>543</v>
          </cell>
        </row>
        <row r="544">
          <cell r="A544">
            <v>544</v>
          </cell>
        </row>
        <row r="545">
          <cell r="A545">
            <v>545</v>
          </cell>
        </row>
        <row r="546">
          <cell r="A546">
            <v>546</v>
          </cell>
        </row>
        <row r="547">
          <cell r="A547">
            <v>547</v>
          </cell>
        </row>
        <row r="548">
          <cell r="A548">
            <v>548</v>
          </cell>
        </row>
        <row r="549">
          <cell r="A549">
            <v>549</v>
          </cell>
        </row>
        <row r="550">
          <cell r="A550">
            <v>550</v>
          </cell>
        </row>
        <row r="551">
          <cell r="A551">
            <v>551</v>
          </cell>
        </row>
        <row r="552">
          <cell r="A552">
            <v>552</v>
          </cell>
        </row>
        <row r="553">
          <cell r="A553">
            <v>553</v>
          </cell>
        </row>
        <row r="554">
          <cell r="A554">
            <v>554</v>
          </cell>
        </row>
        <row r="555">
          <cell r="A555">
            <v>555</v>
          </cell>
        </row>
        <row r="556">
          <cell r="A556">
            <v>556</v>
          </cell>
        </row>
        <row r="557">
          <cell r="A557">
            <v>557</v>
          </cell>
        </row>
        <row r="558">
          <cell r="A558">
            <v>558</v>
          </cell>
        </row>
        <row r="559">
          <cell r="A559">
            <v>559</v>
          </cell>
        </row>
        <row r="560">
          <cell r="A560">
            <v>560</v>
          </cell>
        </row>
        <row r="561">
          <cell r="A561">
            <v>561</v>
          </cell>
        </row>
        <row r="562">
          <cell r="A562">
            <v>562</v>
          </cell>
        </row>
        <row r="563">
          <cell r="A563">
            <v>563</v>
          </cell>
        </row>
        <row r="564">
          <cell r="A564">
            <v>564</v>
          </cell>
        </row>
        <row r="565">
          <cell r="A565">
            <v>565</v>
          </cell>
        </row>
        <row r="566">
          <cell r="A566">
            <v>566</v>
          </cell>
        </row>
        <row r="567">
          <cell r="A567">
            <v>567</v>
          </cell>
        </row>
        <row r="568">
          <cell r="A568">
            <v>568</v>
          </cell>
        </row>
        <row r="569">
          <cell r="A569">
            <v>569</v>
          </cell>
        </row>
        <row r="570">
          <cell r="A570">
            <v>570</v>
          </cell>
        </row>
        <row r="571">
          <cell r="A571">
            <v>571</v>
          </cell>
        </row>
        <row r="572">
          <cell r="A572">
            <v>572</v>
          </cell>
        </row>
        <row r="573">
          <cell r="A573">
            <v>573</v>
          </cell>
        </row>
        <row r="574">
          <cell r="A574">
            <v>574</v>
          </cell>
        </row>
        <row r="575">
          <cell r="A575">
            <v>575</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row>
        <row r="586">
          <cell r="A586">
            <v>586</v>
          </cell>
        </row>
        <row r="587">
          <cell r="A587">
            <v>587</v>
          </cell>
        </row>
        <row r="588">
          <cell r="A588">
            <v>588</v>
          </cell>
        </row>
        <row r="589">
          <cell r="A589">
            <v>589</v>
          </cell>
        </row>
        <row r="590">
          <cell r="A590">
            <v>590</v>
          </cell>
        </row>
        <row r="591">
          <cell r="A591">
            <v>591</v>
          </cell>
        </row>
        <row r="592">
          <cell r="A592">
            <v>592</v>
          </cell>
        </row>
        <row r="593">
          <cell r="A593">
            <v>593</v>
          </cell>
        </row>
        <row r="594">
          <cell r="A594">
            <v>594</v>
          </cell>
        </row>
        <row r="595">
          <cell r="A595">
            <v>595</v>
          </cell>
        </row>
        <row r="596">
          <cell r="A596">
            <v>596</v>
          </cell>
        </row>
        <row r="597">
          <cell r="A597">
            <v>597</v>
          </cell>
        </row>
        <row r="598">
          <cell r="A598">
            <v>598</v>
          </cell>
        </row>
        <row r="599">
          <cell r="A599">
            <v>599</v>
          </cell>
        </row>
        <row r="600">
          <cell r="A600">
            <v>600</v>
          </cell>
        </row>
        <row r="601">
          <cell r="A601">
            <v>601</v>
          </cell>
        </row>
        <row r="602">
          <cell r="A602">
            <v>602</v>
          </cell>
        </row>
        <row r="603">
          <cell r="A603">
            <v>603</v>
          </cell>
        </row>
        <row r="604">
          <cell r="A604">
            <v>604</v>
          </cell>
        </row>
        <row r="605">
          <cell r="A605">
            <v>605</v>
          </cell>
        </row>
        <row r="606">
          <cell r="A606">
            <v>606</v>
          </cell>
        </row>
        <row r="607">
          <cell r="A607">
            <v>607</v>
          </cell>
        </row>
        <row r="608">
          <cell r="A608">
            <v>608</v>
          </cell>
        </row>
        <row r="609">
          <cell r="A609">
            <v>609</v>
          </cell>
        </row>
        <row r="610">
          <cell r="A610">
            <v>610</v>
          </cell>
        </row>
        <row r="611">
          <cell r="A611">
            <v>611</v>
          </cell>
        </row>
        <row r="612">
          <cell r="A612">
            <v>612</v>
          </cell>
        </row>
        <row r="613">
          <cell r="A613">
            <v>613</v>
          </cell>
        </row>
        <row r="614">
          <cell r="A614">
            <v>614</v>
          </cell>
        </row>
        <row r="615">
          <cell r="A615">
            <v>615</v>
          </cell>
        </row>
        <row r="616">
          <cell r="A616">
            <v>616</v>
          </cell>
        </row>
        <row r="617">
          <cell r="A617">
            <v>617</v>
          </cell>
        </row>
        <row r="618">
          <cell r="A618">
            <v>618</v>
          </cell>
        </row>
        <row r="619">
          <cell r="A619">
            <v>619</v>
          </cell>
        </row>
        <row r="620">
          <cell r="A620">
            <v>620</v>
          </cell>
        </row>
        <row r="621">
          <cell r="A621">
            <v>621</v>
          </cell>
        </row>
        <row r="622">
          <cell r="A622">
            <v>622</v>
          </cell>
        </row>
        <row r="623">
          <cell r="A623">
            <v>623</v>
          </cell>
        </row>
        <row r="624">
          <cell r="A624">
            <v>624</v>
          </cell>
        </row>
        <row r="625">
          <cell r="A625">
            <v>625</v>
          </cell>
        </row>
        <row r="626">
          <cell r="A626">
            <v>626</v>
          </cell>
        </row>
        <row r="627">
          <cell r="A627">
            <v>627</v>
          </cell>
        </row>
        <row r="628">
          <cell r="A628">
            <v>628</v>
          </cell>
        </row>
        <row r="629">
          <cell r="A629">
            <v>629</v>
          </cell>
        </row>
        <row r="630">
          <cell r="A630">
            <v>630</v>
          </cell>
        </row>
        <row r="631">
          <cell r="A631">
            <v>631</v>
          </cell>
        </row>
        <row r="632">
          <cell r="A632">
            <v>632</v>
          </cell>
        </row>
        <row r="633">
          <cell r="A633">
            <v>633</v>
          </cell>
        </row>
        <row r="634">
          <cell r="A634">
            <v>634</v>
          </cell>
        </row>
        <row r="635">
          <cell r="A635">
            <v>635</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row>
        <row r="646">
          <cell r="A646">
            <v>646</v>
          </cell>
        </row>
        <row r="647">
          <cell r="A647">
            <v>647</v>
          </cell>
        </row>
        <row r="648">
          <cell r="A648">
            <v>648</v>
          </cell>
        </row>
        <row r="649">
          <cell r="A649">
            <v>649</v>
          </cell>
        </row>
        <row r="650">
          <cell r="A650">
            <v>650</v>
          </cell>
        </row>
        <row r="651">
          <cell r="A651">
            <v>651</v>
          </cell>
        </row>
        <row r="652">
          <cell r="A652">
            <v>652</v>
          </cell>
        </row>
        <row r="653">
          <cell r="A653">
            <v>653</v>
          </cell>
        </row>
        <row r="654">
          <cell r="A654">
            <v>654</v>
          </cell>
        </row>
        <row r="655">
          <cell r="A655">
            <v>655</v>
          </cell>
        </row>
        <row r="656">
          <cell r="A656">
            <v>656</v>
          </cell>
        </row>
        <row r="657">
          <cell r="A657">
            <v>657</v>
          </cell>
        </row>
        <row r="658">
          <cell r="A658">
            <v>658</v>
          </cell>
        </row>
        <row r="659">
          <cell r="A659">
            <v>659</v>
          </cell>
        </row>
        <row r="660">
          <cell r="A660">
            <v>660</v>
          </cell>
        </row>
        <row r="661">
          <cell r="A661">
            <v>661</v>
          </cell>
        </row>
        <row r="662">
          <cell r="A662">
            <v>662</v>
          </cell>
        </row>
        <row r="663">
          <cell r="A663">
            <v>663</v>
          </cell>
        </row>
        <row r="664">
          <cell r="A664">
            <v>664</v>
          </cell>
        </row>
        <row r="665">
          <cell r="A665">
            <v>665</v>
          </cell>
        </row>
        <row r="666">
          <cell r="A666">
            <v>666</v>
          </cell>
        </row>
        <row r="667">
          <cell r="A667">
            <v>667</v>
          </cell>
        </row>
        <row r="668">
          <cell r="A668">
            <v>668</v>
          </cell>
        </row>
        <row r="669">
          <cell r="A669">
            <v>669</v>
          </cell>
        </row>
        <row r="670">
          <cell r="A670">
            <v>670</v>
          </cell>
        </row>
        <row r="671">
          <cell r="A671">
            <v>671</v>
          </cell>
        </row>
        <row r="672">
          <cell r="A672">
            <v>672</v>
          </cell>
        </row>
        <row r="673">
          <cell r="A673">
            <v>673</v>
          </cell>
        </row>
        <row r="674">
          <cell r="A674">
            <v>674</v>
          </cell>
        </row>
        <row r="675">
          <cell r="A675">
            <v>675</v>
          </cell>
        </row>
        <row r="676">
          <cell r="A676">
            <v>676</v>
          </cell>
        </row>
        <row r="677">
          <cell r="A677">
            <v>677</v>
          </cell>
        </row>
        <row r="678">
          <cell r="A678">
            <v>678</v>
          </cell>
        </row>
        <row r="679">
          <cell r="A679">
            <v>679</v>
          </cell>
        </row>
        <row r="680">
          <cell r="A680">
            <v>680</v>
          </cell>
        </row>
        <row r="681">
          <cell r="A681">
            <v>681</v>
          </cell>
        </row>
        <row r="682">
          <cell r="A682">
            <v>682</v>
          </cell>
        </row>
        <row r="683">
          <cell r="A683">
            <v>683</v>
          </cell>
        </row>
        <row r="684">
          <cell r="A684">
            <v>684</v>
          </cell>
        </row>
        <row r="685">
          <cell r="A685">
            <v>685</v>
          </cell>
        </row>
        <row r="686">
          <cell r="A686">
            <v>686</v>
          </cell>
        </row>
        <row r="687">
          <cell r="A687">
            <v>687</v>
          </cell>
        </row>
        <row r="688">
          <cell r="A688">
            <v>688</v>
          </cell>
        </row>
        <row r="689">
          <cell r="A689">
            <v>689</v>
          </cell>
        </row>
        <row r="690">
          <cell r="A690">
            <v>690</v>
          </cell>
        </row>
        <row r="691">
          <cell r="A691">
            <v>691</v>
          </cell>
        </row>
        <row r="692">
          <cell r="A692">
            <v>692</v>
          </cell>
        </row>
        <row r="693">
          <cell r="A693">
            <v>693</v>
          </cell>
        </row>
        <row r="694">
          <cell r="A694">
            <v>694</v>
          </cell>
        </row>
        <row r="695">
          <cell r="A695">
            <v>695</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831">
          <cell r="A831">
            <v>831</v>
          </cell>
        </row>
        <row r="832">
          <cell r="A832">
            <v>832</v>
          </cell>
        </row>
        <row r="833">
          <cell r="A833">
            <v>833</v>
          </cell>
        </row>
        <row r="834">
          <cell r="A834">
            <v>834</v>
          </cell>
        </row>
        <row r="835">
          <cell r="A835">
            <v>835</v>
          </cell>
        </row>
        <row r="836">
          <cell r="A836">
            <v>836</v>
          </cell>
        </row>
        <row r="837">
          <cell r="A837">
            <v>837</v>
          </cell>
        </row>
        <row r="838">
          <cell r="A838">
            <v>838</v>
          </cell>
        </row>
        <row r="839">
          <cell r="A839">
            <v>839</v>
          </cell>
        </row>
        <row r="840">
          <cell r="A840">
            <v>840</v>
          </cell>
        </row>
        <row r="841">
          <cell r="A841">
            <v>841</v>
          </cell>
        </row>
        <row r="842">
          <cell r="A842">
            <v>842</v>
          </cell>
        </row>
        <row r="843">
          <cell r="A843">
            <v>843</v>
          </cell>
        </row>
        <row r="844">
          <cell r="A844">
            <v>844</v>
          </cell>
        </row>
        <row r="845">
          <cell r="A845">
            <v>845</v>
          </cell>
        </row>
        <row r="846">
          <cell r="A846">
            <v>846</v>
          </cell>
        </row>
        <row r="847">
          <cell r="A847">
            <v>847</v>
          </cell>
        </row>
        <row r="848">
          <cell r="A848">
            <v>848</v>
          </cell>
        </row>
        <row r="849">
          <cell r="A849">
            <v>849</v>
          </cell>
        </row>
        <row r="850">
          <cell r="A850">
            <v>850</v>
          </cell>
        </row>
        <row r="851">
          <cell r="A851">
            <v>851</v>
          </cell>
        </row>
        <row r="852">
          <cell r="A852">
            <v>852</v>
          </cell>
        </row>
        <row r="853">
          <cell r="A853">
            <v>853</v>
          </cell>
        </row>
        <row r="854">
          <cell r="A854">
            <v>854</v>
          </cell>
        </row>
        <row r="855">
          <cell r="A855">
            <v>855</v>
          </cell>
        </row>
        <row r="856">
          <cell r="A856">
            <v>856</v>
          </cell>
        </row>
        <row r="857">
          <cell r="A857">
            <v>857</v>
          </cell>
        </row>
        <row r="858">
          <cell r="A858">
            <v>858</v>
          </cell>
        </row>
        <row r="859">
          <cell r="A859">
            <v>859</v>
          </cell>
        </row>
        <row r="860">
          <cell r="A860">
            <v>860</v>
          </cell>
        </row>
        <row r="861">
          <cell r="A861">
            <v>861</v>
          </cell>
        </row>
        <row r="862">
          <cell r="A862">
            <v>862</v>
          </cell>
        </row>
        <row r="863">
          <cell r="A863">
            <v>863</v>
          </cell>
        </row>
        <row r="864">
          <cell r="A864">
            <v>864</v>
          </cell>
        </row>
        <row r="865">
          <cell r="A865">
            <v>865</v>
          </cell>
        </row>
        <row r="866">
          <cell r="A866">
            <v>866</v>
          </cell>
        </row>
        <row r="867">
          <cell r="A867">
            <v>867</v>
          </cell>
        </row>
        <row r="868">
          <cell r="A868">
            <v>868</v>
          </cell>
        </row>
        <row r="869">
          <cell r="A869">
            <v>869</v>
          </cell>
        </row>
        <row r="870">
          <cell r="A870">
            <v>870</v>
          </cell>
        </row>
        <row r="871">
          <cell r="A871">
            <v>871</v>
          </cell>
        </row>
        <row r="872">
          <cell r="A872">
            <v>872</v>
          </cell>
        </row>
        <row r="873">
          <cell r="A873">
            <v>873</v>
          </cell>
        </row>
        <row r="874">
          <cell r="A874">
            <v>874</v>
          </cell>
        </row>
        <row r="875">
          <cell r="A875">
            <v>875</v>
          </cell>
        </row>
        <row r="876">
          <cell r="A876">
            <v>876</v>
          </cell>
        </row>
        <row r="877">
          <cell r="A877">
            <v>877</v>
          </cell>
        </row>
        <row r="878">
          <cell r="A878">
            <v>878</v>
          </cell>
        </row>
        <row r="879">
          <cell r="A879">
            <v>879</v>
          </cell>
        </row>
        <row r="880">
          <cell r="A880">
            <v>880</v>
          </cell>
        </row>
        <row r="881">
          <cell r="A881">
            <v>881</v>
          </cell>
        </row>
        <row r="882">
          <cell r="A882">
            <v>882</v>
          </cell>
        </row>
        <row r="883">
          <cell r="A883">
            <v>883</v>
          </cell>
        </row>
        <row r="884">
          <cell r="A884">
            <v>884</v>
          </cell>
        </row>
        <row r="885">
          <cell r="A885">
            <v>885</v>
          </cell>
        </row>
        <row r="886">
          <cell r="A886">
            <v>886</v>
          </cell>
        </row>
        <row r="887">
          <cell r="A887">
            <v>887</v>
          </cell>
        </row>
        <row r="888">
          <cell r="A888">
            <v>888</v>
          </cell>
        </row>
        <row r="889">
          <cell r="A889">
            <v>889</v>
          </cell>
        </row>
        <row r="890">
          <cell r="A890">
            <v>890</v>
          </cell>
        </row>
        <row r="891">
          <cell r="A891">
            <v>891</v>
          </cell>
        </row>
        <row r="892">
          <cell r="A892">
            <v>892</v>
          </cell>
        </row>
        <row r="893">
          <cell r="A893">
            <v>893</v>
          </cell>
        </row>
        <row r="894">
          <cell r="A894">
            <v>894</v>
          </cell>
        </row>
        <row r="895">
          <cell r="A895">
            <v>895</v>
          </cell>
        </row>
        <row r="896">
          <cell r="A896">
            <v>896</v>
          </cell>
        </row>
        <row r="897">
          <cell r="A897">
            <v>897</v>
          </cell>
        </row>
        <row r="898">
          <cell r="A898">
            <v>898</v>
          </cell>
        </row>
        <row r="899">
          <cell r="A899">
            <v>899</v>
          </cell>
        </row>
        <row r="900">
          <cell r="A900">
            <v>900</v>
          </cell>
        </row>
        <row r="901">
          <cell r="A901">
            <v>901</v>
          </cell>
        </row>
        <row r="902">
          <cell r="A902">
            <v>902</v>
          </cell>
        </row>
        <row r="903">
          <cell r="A903">
            <v>903</v>
          </cell>
        </row>
        <row r="904">
          <cell r="A904">
            <v>904</v>
          </cell>
        </row>
        <row r="905">
          <cell r="A905">
            <v>905</v>
          </cell>
        </row>
        <row r="906">
          <cell r="A906">
            <v>906</v>
          </cell>
        </row>
        <row r="907">
          <cell r="A907">
            <v>907</v>
          </cell>
        </row>
        <row r="908">
          <cell r="A908">
            <v>908</v>
          </cell>
        </row>
        <row r="909">
          <cell r="A909">
            <v>909</v>
          </cell>
        </row>
        <row r="910">
          <cell r="A910">
            <v>910</v>
          </cell>
        </row>
        <row r="911">
          <cell r="A911">
            <v>911</v>
          </cell>
        </row>
        <row r="912">
          <cell r="A912">
            <v>912</v>
          </cell>
        </row>
        <row r="913">
          <cell r="A913">
            <v>913</v>
          </cell>
        </row>
        <row r="914">
          <cell r="A914">
            <v>914</v>
          </cell>
        </row>
        <row r="915">
          <cell r="A915">
            <v>915</v>
          </cell>
        </row>
        <row r="916">
          <cell r="A916">
            <v>916</v>
          </cell>
        </row>
        <row r="917">
          <cell r="A917">
            <v>917</v>
          </cell>
        </row>
        <row r="918">
          <cell r="A918">
            <v>918</v>
          </cell>
        </row>
        <row r="919">
          <cell r="A919">
            <v>919</v>
          </cell>
        </row>
        <row r="920">
          <cell r="A920">
            <v>920</v>
          </cell>
        </row>
        <row r="921">
          <cell r="A921">
            <v>921</v>
          </cell>
        </row>
        <row r="922">
          <cell r="A922">
            <v>922</v>
          </cell>
        </row>
        <row r="923">
          <cell r="A923">
            <v>923</v>
          </cell>
        </row>
        <row r="924">
          <cell r="A924">
            <v>924</v>
          </cell>
        </row>
        <row r="925">
          <cell r="A925">
            <v>925</v>
          </cell>
        </row>
        <row r="926">
          <cell r="A926">
            <v>926</v>
          </cell>
        </row>
        <row r="927">
          <cell r="A927">
            <v>927</v>
          </cell>
        </row>
        <row r="928">
          <cell r="A928">
            <v>928</v>
          </cell>
        </row>
        <row r="929">
          <cell r="A929">
            <v>929</v>
          </cell>
        </row>
        <row r="930">
          <cell r="A930">
            <v>930</v>
          </cell>
        </row>
        <row r="931">
          <cell r="A931">
            <v>931</v>
          </cell>
        </row>
        <row r="932">
          <cell r="A932">
            <v>932</v>
          </cell>
        </row>
        <row r="933">
          <cell r="A933">
            <v>933</v>
          </cell>
        </row>
        <row r="934">
          <cell r="A934">
            <v>934</v>
          </cell>
        </row>
        <row r="935">
          <cell r="A935">
            <v>935</v>
          </cell>
        </row>
        <row r="936">
          <cell r="A936">
            <v>936</v>
          </cell>
        </row>
        <row r="937">
          <cell r="A937">
            <v>937</v>
          </cell>
        </row>
        <row r="938">
          <cell r="A938">
            <v>938</v>
          </cell>
        </row>
        <row r="939">
          <cell r="A939">
            <v>939</v>
          </cell>
        </row>
        <row r="940">
          <cell r="A940">
            <v>940</v>
          </cell>
        </row>
        <row r="941">
          <cell r="A941">
            <v>941</v>
          </cell>
        </row>
        <row r="942">
          <cell r="A942">
            <v>942</v>
          </cell>
        </row>
        <row r="943">
          <cell r="A943">
            <v>943</v>
          </cell>
        </row>
        <row r="944">
          <cell r="A944">
            <v>944</v>
          </cell>
        </row>
        <row r="945">
          <cell r="A945">
            <v>945</v>
          </cell>
        </row>
        <row r="946">
          <cell r="A946">
            <v>946</v>
          </cell>
        </row>
        <row r="947">
          <cell r="A947">
            <v>947</v>
          </cell>
        </row>
        <row r="948">
          <cell r="A948">
            <v>948</v>
          </cell>
        </row>
        <row r="949">
          <cell r="A949">
            <v>949</v>
          </cell>
        </row>
        <row r="950">
          <cell r="A950">
            <v>950</v>
          </cell>
        </row>
        <row r="951">
          <cell r="A951">
            <v>951</v>
          </cell>
        </row>
        <row r="952">
          <cell r="A952">
            <v>952</v>
          </cell>
        </row>
        <row r="953">
          <cell r="A953">
            <v>953</v>
          </cell>
        </row>
        <row r="954">
          <cell r="A954">
            <v>954</v>
          </cell>
        </row>
        <row r="955">
          <cell r="A955">
            <v>955</v>
          </cell>
        </row>
        <row r="956">
          <cell r="A956">
            <v>956</v>
          </cell>
        </row>
        <row r="957">
          <cell r="A957">
            <v>957</v>
          </cell>
        </row>
        <row r="958">
          <cell r="A958">
            <v>958</v>
          </cell>
        </row>
        <row r="959">
          <cell r="A959">
            <v>959</v>
          </cell>
        </row>
        <row r="960">
          <cell r="A960">
            <v>960</v>
          </cell>
        </row>
        <row r="961">
          <cell r="A961">
            <v>961</v>
          </cell>
        </row>
        <row r="962">
          <cell r="A962">
            <v>962</v>
          </cell>
        </row>
        <row r="963">
          <cell r="A963">
            <v>963</v>
          </cell>
        </row>
        <row r="964">
          <cell r="A964">
            <v>964</v>
          </cell>
        </row>
        <row r="965">
          <cell r="A965">
            <v>965</v>
          </cell>
        </row>
        <row r="966">
          <cell r="A966">
            <v>966</v>
          </cell>
        </row>
        <row r="967">
          <cell r="A967">
            <v>967</v>
          </cell>
        </row>
        <row r="968">
          <cell r="A968">
            <v>968</v>
          </cell>
        </row>
        <row r="969">
          <cell r="A969">
            <v>969</v>
          </cell>
        </row>
        <row r="970">
          <cell r="A970">
            <v>970</v>
          </cell>
        </row>
        <row r="971">
          <cell r="A971">
            <v>971</v>
          </cell>
        </row>
        <row r="972">
          <cell r="A972">
            <v>972</v>
          </cell>
        </row>
        <row r="973">
          <cell r="A973">
            <v>973</v>
          </cell>
        </row>
        <row r="974">
          <cell r="A974">
            <v>974</v>
          </cell>
        </row>
        <row r="975">
          <cell r="A975">
            <v>975</v>
          </cell>
        </row>
        <row r="976">
          <cell r="A976">
            <v>976</v>
          </cell>
        </row>
        <row r="977">
          <cell r="A977">
            <v>977</v>
          </cell>
        </row>
        <row r="978">
          <cell r="A978">
            <v>978</v>
          </cell>
        </row>
        <row r="979">
          <cell r="A979">
            <v>979</v>
          </cell>
        </row>
        <row r="980">
          <cell r="A980">
            <v>980</v>
          </cell>
        </row>
        <row r="981">
          <cell r="A981">
            <v>981</v>
          </cell>
        </row>
        <row r="982">
          <cell r="A982">
            <v>982</v>
          </cell>
        </row>
        <row r="983">
          <cell r="A983">
            <v>983</v>
          </cell>
        </row>
        <row r="984">
          <cell r="A984">
            <v>984</v>
          </cell>
        </row>
        <row r="985">
          <cell r="A985">
            <v>985</v>
          </cell>
        </row>
        <row r="986">
          <cell r="A986">
            <v>986</v>
          </cell>
        </row>
        <row r="987">
          <cell r="A987">
            <v>987</v>
          </cell>
        </row>
        <row r="988">
          <cell r="A988">
            <v>988</v>
          </cell>
        </row>
        <row r="989">
          <cell r="A989">
            <v>989</v>
          </cell>
        </row>
        <row r="990">
          <cell r="A990">
            <v>990</v>
          </cell>
        </row>
        <row r="991">
          <cell r="A991">
            <v>991</v>
          </cell>
        </row>
        <row r="992">
          <cell r="A992">
            <v>992</v>
          </cell>
        </row>
        <row r="993">
          <cell r="A993">
            <v>993</v>
          </cell>
        </row>
        <row r="994">
          <cell r="A994">
            <v>994</v>
          </cell>
        </row>
        <row r="995">
          <cell r="A995">
            <v>995</v>
          </cell>
        </row>
        <row r="996">
          <cell r="A996">
            <v>996</v>
          </cell>
        </row>
        <row r="997">
          <cell r="A997">
            <v>997</v>
          </cell>
        </row>
        <row r="998">
          <cell r="A998">
            <v>998</v>
          </cell>
        </row>
        <row r="999">
          <cell r="A999">
            <v>999</v>
          </cell>
        </row>
        <row r="1000">
          <cell r="A1000">
            <v>1000</v>
          </cell>
        </row>
        <row r="1001">
          <cell r="A1001">
            <v>1001</v>
          </cell>
        </row>
        <row r="1002">
          <cell r="A1002">
            <v>1002</v>
          </cell>
        </row>
        <row r="1003">
          <cell r="A1003">
            <v>1003</v>
          </cell>
        </row>
        <row r="1004">
          <cell r="A1004">
            <v>1004</v>
          </cell>
        </row>
        <row r="1005">
          <cell r="A1005">
            <v>1005</v>
          </cell>
        </row>
        <row r="1006">
          <cell r="A1006">
            <v>1006</v>
          </cell>
        </row>
        <row r="1007">
          <cell r="A1007">
            <v>1007</v>
          </cell>
        </row>
        <row r="1008">
          <cell r="A1008">
            <v>1008</v>
          </cell>
        </row>
        <row r="1009">
          <cell r="A1009">
            <v>1009</v>
          </cell>
        </row>
        <row r="1010">
          <cell r="A1010">
            <v>1010</v>
          </cell>
        </row>
        <row r="1011">
          <cell r="A1011">
            <v>1011</v>
          </cell>
        </row>
        <row r="1012">
          <cell r="A1012">
            <v>1012</v>
          </cell>
        </row>
        <row r="1013">
          <cell r="A1013">
            <v>1013</v>
          </cell>
        </row>
        <row r="1014">
          <cell r="A1014">
            <v>1014</v>
          </cell>
        </row>
        <row r="1015">
          <cell r="A1015">
            <v>1015</v>
          </cell>
        </row>
        <row r="1016">
          <cell r="A1016">
            <v>1016</v>
          </cell>
        </row>
        <row r="1017">
          <cell r="A1017">
            <v>1017</v>
          </cell>
        </row>
        <row r="1018">
          <cell r="A1018">
            <v>1018</v>
          </cell>
        </row>
        <row r="1019">
          <cell r="A1019">
            <v>1019</v>
          </cell>
        </row>
        <row r="1020">
          <cell r="A1020">
            <v>1020</v>
          </cell>
        </row>
        <row r="1021">
          <cell r="A1021">
            <v>1021</v>
          </cell>
        </row>
        <row r="1022">
          <cell r="A1022">
            <v>1022</v>
          </cell>
        </row>
        <row r="1023">
          <cell r="A1023">
            <v>1023</v>
          </cell>
        </row>
        <row r="1024">
          <cell r="A1024">
            <v>1024</v>
          </cell>
        </row>
        <row r="1025">
          <cell r="A1025">
            <v>1025</v>
          </cell>
        </row>
        <row r="1026">
          <cell r="A1026">
            <v>1026</v>
          </cell>
        </row>
        <row r="1027">
          <cell r="A1027">
            <v>1027</v>
          </cell>
        </row>
        <row r="1028">
          <cell r="A1028">
            <v>1028</v>
          </cell>
        </row>
        <row r="1029">
          <cell r="A1029">
            <v>1029</v>
          </cell>
        </row>
        <row r="1030">
          <cell r="A1030">
            <v>1030</v>
          </cell>
        </row>
        <row r="1031">
          <cell r="A1031">
            <v>1031</v>
          </cell>
        </row>
        <row r="1032">
          <cell r="A1032">
            <v>1032</v>
          </cell>
        </row>
        <row r="1033">
          <cell r="A1033">
            <v>1033</v>
          </cell>
        </row>
        <row r="1034">
          <cell r="A1034">
            <v>1034</v>
          </cell>
        </row>
        <row r="1035">
          <cell r="A1035">
            <v>1035</v>
          </cell>
        </row>
        <row r="1036">
          <cell r="A1036">
            <v>1036</v>
          </cell>
        </row>
        <row r="1037">
          <cell r="A1037">
            <v>1037</v>
          </cell>
        </row>
        <row r="1038">
          <cell r="A1038">
            <v>1038</v>
          </cell>
        </row>
        <row r="1039">
          <cell r="A1039">
            <v>1039</v>
          </cell>
        </row>
        <row r="1040">
          <cell r="A1040">
            <v>1040</v>
          </cell>
        </row>
        <row r="1041">
          <cell r="A1041">
            <v>1041</v>
          </cell>
        </row>
        <row r="1042">
          <cell r="A1042">
            <v>1042</v>
          </cell>
        </row>
        <row r="1043">
          <cell r="A1043">
            <v>1043</v>
          </cell>
        </row>
        <row r="1044">
          <cell r="A1044">
            <v>1044</v>
          </cell>
        </row>
        <row r="1045">
          <cell r="A1045">
            <v>1045</v>
          </cell>
        </row>
        <row r="1046">
          <cell r="A1046">
            <v>1046</v>
          </cell>
        </row>
        <row r="1047">
          <cell r="A1047">
            <v>1047</v>
          </cell>
        </row>
        <row r="1048">
          <cell r="A1048">
            <v>1048</v>
          </cell>
        </row>
        <row r="1049">
          <cell r="A1049">
            <v>1049</v>
          </cell>
        </row>
        <row r="1050">
          <cell r="A1050">
            <v>1050</v>
          </cell>
        </row>
        <row r="1051">
          <cell r="A1051">
            <v>1051</v>
          </cell>
        </row>
        <row r="1052">
          <cell r="A1052">
            <v>1052</v>
          </cell>
        </row>
        <row r="1053">
          <cell r="A1053">
            <v>1053</v>
          </cell>
        </row>
        <row r="1054">
          <cell r="A1054">
            <v>1054</v>
          </cell>
        </row>
        <row r="1055">
          <cell r="A1055">
            <v>1055</v>
          </cell>
        </row>
        <row r="1056">
          <cell r="A1056">
            <v>1056</v>
          </cell>
        </row>
        <row r="1057">
          <cell r="A1057">
            <v>1057</v>
          </cell>
        </row>
        <row r="1058">
          <cell r="A1058">
            <v>1058</v>
          </cell>
        </row>
        <row r="1059">
          <cell r="A1059">
            <v>1059</v>
          </cell>
        </row>
        <row r="1060">
          <cell r="A1060">
            <v>1060</v>
          </cell>
        </row>
        <row r="1061">
          <cell r="A1061">
            <v>1061</v>
          </cell>
        </row>
        <row r="1062">
          <cell r="A1062">
            <v>1062</v>
          </cell>
        </row>
        <row r="1063">
          <cell r="A1063">
            <v>1063</v>
          </cell>
        </row>
        <row r="1064">
          <cell r="A1064">
            <v>1064</v>
          </cell>
        </row>
        <row r="1065">
          <cell r="A1065">
            <v>1065</v>
          </cell>
        </row>
        <row r="1066">
          <cell r="A1066">
            <v>1066</v>
          </cell>
        </row>
        <row r="1067">
          <cell r="A1067">
            <v>1067</v>
          </cell>
        </row>
        <row r="1068">
          <cell r="A1068">
            <v>1068</v>
          </cell>
        </row>
        <row r="1069">
          <cell r="A1069">
            <v>1069</v>
          </cell>
        </row>
        <row r="1070">
          <cell r="A1070">
            <v>1070</v>
          </cell>
        </row>
        <row r="1071">
          <cell r="A1071">
            <v>1071</v>
          </cell>
        </row>
        <row r="1072">
          <cell r="A1072">
            <v>1072</v>
          </cell>
        </row>
        <row r="1073">
          <cell r="A1073">
            <v>1073</v>
          </cell>
        </row>
        <row r="1074">
          <cell r="A1074">
            <v>1074</v>
          </cell>
        </row>
        <row r="1075">
          <cell r="A1075">
            <v>1075</v>
          </cell>
        </row>
        <row r="1076">
          <cell r="A1076">
            <v>1076</v>
          </cell>
        </row>
        <row r="1077">
          <cell r="A1077">
            <v>1077</v>
          </cell>
        </row>
        <row r="1078">
          <cell r="A1078">
            <v>1078</v>
          </cell>
        </row>
        <row r="1079">
          <cell r="A1079">
            <v>1079</v>
          </cell>
        </row>
        <row r="1080">
          <cell r="A1080">
            <v>1080</v>
          </cell>
        </row>
        <row r="1081">
          <cell r="A1081">
            <v>1081</v>
          </cell>
        </row>
        <row r="1082">
          <cell r="A1082">
            <v>1082</v>
          </cell>
        </row>
        <row r="1083">
          <cell r="A1083">
            <v>1083</v>
          </cell>
        </row>
        <row r="1084">
          <cell r="A1084">
            <v>1084</v>
          </cell>
        </row>
        <row r="1085">
          <cell r="A1085">
            <v>1085</v>
          </cell>
        </row>
        <row r="1086">
          <cell r="A1086">
            <v>1086</v>
          </cell>
        </row>
        <row r="1087">
          <cell r="A1087">
            <v>1087</v>
          </cell>
        </row>
        <row r="1088">
          <cell r="A1088">
            <v>1088</v>
          </cell>
        </row>
        <row r="1089">
          <cell r="A1089">
            <v>1089</v>
          </cell>
        </row>
        <row r="1090">
          <cell r="A1090">
            <v>1090</v>
          </cell>
        </row>
        <row r="1091">
          <cell r="A1091">
            <v>1091</v>
          </cell>
        </row>
        <row r="1092">
          <cell r="A1092">
            <v>1092</v>
          </cell>
        </row>
        <row r="1093">
          <cell r="A1093">
            <v>1093</v>
          </cell>
        </row>
        <row r="1094">
          <cell r="A1094">
            <v>1094</v>
          </cell>
        </row>
        <row r="1095">
          <cell r="A1095">
            <v>1095</v>
          </cell>
        </row>
        <row r="1096">
          <cell r="A1096">
            <v>1096</v>
          </cell>
        </row>
        <row r="1097">
          <cell r="A1097">
            <v>1097</v>
          </cell>
        </row>
        <row r="1098">
          <cell r="A1098">
            <v>1098</v>
          </cell>
        </row>
        <row r="1099">
          <cell r="A1099">
            <v>1099</v>
          </cell>
        </row>
        <row r="1100">
          <cell r="A1100">
            <v>1100</v>
          </cell>
        </row>
        <row r="1101">
          <cell r="A1101">
            <v>1101</v>
          </cell>
        </row>
        <row r="1102">
          <cell r="A1102">
            <v>1102</v>
          </cell>
        </row>
        <row r="1103">
          <cell r="A1103">
            <v>1103</v>
          </cell>
        </row>
        <row r="1104">
          <cell r="A1104">
            <v>1104</v>
          </cell>
        </row>
        <row r="1105">
          <cell r="A1105">
            <v>1105</v>
          </cell>
        </row>
        <row r="1106">
          <cell r="A1106">
            <v>1106</v>
          </cell>
        </row>
        <row r="1107">
          <cell r="A1107">
            <v>1107</v>
          </cell>
        </row>
        <row r="1108">
          <cell r="A1108">
            <v>1108</v>
          </cell>
        </row>
        <row r="1109">
          <cell r="A1109">
            <v>1109</v>
          </cell>
        </row>
        <row r="1110">
          <cell r="A1110">
            <v>1110</v>
          </cell>
        </row>
        <row r="1111">
          <cell r="A1111">
            <v>1111</v>
          </cell>
        </row>
        <row r="1112">
          <cell r="A1112">
            <v>1112</v>
          </cell>
        </row>
        <row r="1113">
          <cell r="A1113">
            <v>1113</v>
          </cell>
        </row>
        <row r="1114">
          <cell r="A1114">
            <v>1114</v>
          </cell>
        </row>
        <row r="1115">
          <cell r="A1115">
            <v>1115</v>
          </cell>
        </row>
        <row r="1116">
          <cell r="A1116">
            <v>1116</v>
          </cell>
        </row>
        <row r="1117">
          <cell r="A1117">
            <v>1117</v>
          </cell>
        </row>
        <row r="1118">
          <cell r="A1118">
            <v>1118</v>
          </cell>
        </row>
        <row r="1119">
          <cell r="A1119">
            <v>1119</v>
          </cell>
        </row>
        <row r="1120">
          <cell r="A1120">
            <v>1120</v>
          </cell>
        </row>
        <row r="1121">
          <cell r="A1121">
            <v>1121</v>
          </cell>
        </row>
        <row r="1122">
          <cell r="A1122">
            <v>1122</v>
          </cell>
        </row>
        <row r="1123">
          <cell r="A1123">
            <v>1123</v>
          </cell>
        </row>
        <row r="1124">
          <cell r="A1124">
            <v>1124</v>
          </cell>
        </row>
        <row r="1125">
          <cell r="A1125">
            <v>1125</v>
          </cell>
        </row>
        <row r="1126">
          <cell r="A1126">
            <v>1126</v>
          </cell>
        </row>
        <row r="1127">
          <cell r="A1127">
            <v>1127</v>
          </cell>
        </row>
        <row r="1128">
          <cell r="A1128">
            <v>1128</v>
          </cell>
        </row>
        <row r="1129">
          <cell r="A1129">
            <v>1129</v>
          </cell>
        </row>
        <row r="1130">
          <cell r="A1130">
            <v>1130</v>
          </cell>
        </row>
        <row r="1131">
          <cell r="A1131">
            <v>1131</v>
          </cell>
        </row>
        <row r="1132">
          <cell r="A1132">
            <v>1132</v>
          </cell>
        </row>
        <row r="1133">
          <cell r="A1133">
            <v>1133</v>
          </cell>
        </row>
        <row r="1134">
          <cell r="A1134">
            <v>1134</v>
          </cell>
        </row>
        <row r="1135">
          <cell r="A1135">
            <v>1135</v>
          </cell>
        </row>
        <row r="1136">
          <cell r="A1136">
            <v>1136</v>
          </cell>
        </row>
        <row r="1137">
          <cell r="A1137">
            <v>1137</v>
          </cell>
        </row>
        <row r="1138">
          <cell r="A1138">
            <v>1138</v>
          </cell>
        </row>
        <row r="1139">
          <cell r="A1139">
            <v>1139</v>
          </cell>
        </row>
        <row r="1140">
          <cell r="A1140">
            <v>1140</v>
          </cell>
        </row>
        <row r="1141">
          <cell r="A1141">
            <v>1141</v>
          </cell>
        </row>
        <row r="1142">
          <cell r="A1142">
            <v>1142</v>
          </cell>
        </row>
        <row r="1143">
          <cell r="A1143">
            <v>1143</v>
          </cell>
        </row>
        <row r="1144">
          <cell r="A1144">
            <v>1144</v>
          </cell>
        </row>
        <row r="1145">
          <cell r="A1145">
            <v>1145</v>
          </cell>
        </row>
        <row r="1146">
          <cell r="A1146">
            <v>1146</v>
          </cell>
        </row>
        <row r="1147">
          <cell r="A1147">
            <v>1147</v>
          </cell>
        </row>
        <row r="1148">
          <cell r="A1148">
            <v>1148</v>
          </cell>
        </row>
        <row r="1149">
          <cell r="A1149">
            <v>1149</v>
          </cell>
        </row>
        <row r="1150">
          <cell r="A1150">
            <v>1150</v>
          </cell>
        </row>
        <row r="1151">
          <cell r="A1151">
            <v>1151</v>
          </cell>
        </row>
        <row r="1152">
          <cell r="A1152">
            <v>1152</v>
          </cell>
        </row>
        <row r="1153">
          <cell r="A1153">
            <v>1153</v>
          </cell>
        </row>
        <row r="1154">
          <cell r="A1154">
            <v>1154</v>
          </cell>
        </row>
        <row r="1155">
          <cell r="A1155">
            <v>1155</v>
          </cell>
        </row>
        <row r="1156">
          <cell r="A1156">
            <v>1156</v>
          </cell>
        </row>
        <row r="1157">
          <cell r="A1157">
            <v>1157</v>
          </cell>
        </row>
        <row r="1158">
          <cell r="A1158">
            <v>1158</v>
          </cell>
        </row>
        <row r="1159">
          <cell r="A1159">
            <v>1159</v>
          </cell>
        </row>
        <row r="1160">
          <cell r="A1160">
            <v>1160</v>
          </cell>
        </row>
        <row r="1161">
          <cell r="A1161">
            <v>1161</v>
          </cell>
        </row>
        <row r="1162">
          <cell r="A1162">
            <v>1162</v>
          </cell>
        </row>
        <row r="1163">
          <cell r="A1163">
            <v>1163</v>
          </cell>
        </row>
        <row r="1164">
          <cell r="A1164">
            <v>1164</v>
          </cell>
        </row>
        <row r="1165">
          <cell r="A1165">
            <v>1165</v>
          </cell>
        </row>
        <row r="1166">
          <cell r="A1166">
            <v>1166</v>
          </cell>
        </row>
        <row r="1167">
          <cell r="A1167">
            <v>1167</v>
          </cell>
        </row>
        <row r="1168">
          <cell r="A1168">
            <v>1168</v>
          </cell>
        </row>
        <row r="1169">
          <cell r="A1169">
            <v>1169</v>
          </cell>
        </row>
        <row r="1170">
          <cell r="A1170">
            <v>1170</v>
          </cell>
        </row>
        <row r="1171">
          <cell r="A1171">
            <v>1171</v>
          </cell>
        </row>
        <row r="1172">
          <cell r="A1172">
            <v>1172</v>
          </cell>
        </row>
        <row r="1173">
          <cell r="A1173">
            <v>1173</v>
          </cell>
        </row>
        <row r="1174">
          <cell r="A1174">
            <v>1174</v>
          </cell>
        </row>
        <row r="1175">
          <cell r="A1175">
            <v>1175</v>
          </cell>
        </row>
        <row r="1176">
          <cell r="A1176">
            <v>1176</v>
          </cell>
        </row>
        <row r="1177">
          <cell r="A1177">
            <v>1177</v>
          </cell>
        </row>
        <row r="1178">
          <cell r="A1178">
            <v>1178</v>
          </cell>
        </row>
        <row r="1179">
          <cell r="A1179">
            <v>1179</v>
          </cell>
        </row>
        <row r="1180">
          <cell r="A1180">
            <v>1180</v>
          </cell>
        </row>
        <row r="1181">
          <cell r="A1181">
            <v>1181</v>
          </cell>
        </row>
        <row r="1182">
          <cell r="A1182">
            <v>1182</v>
          </cell>
        </row>
        <row r="1183">
          <cell r="A1183">
            <v>1183</v>
          </cell>
        </row>
        <row r="1184">
          <cell r="A1184">
            <v>1184</v>
          </cell>
        </row>
        <row r="1185">
          <cell r="A1185">
            <v>1185</v>
          </cell>
        </row>
        <row r="1186">
          <cell r="A1186">
            <v>1186</v>
          </cell>
        </row>
        <row r="1187">
          <cell r="A1187">
            <v>1187</v>
          </cell>
        </row>
        <row r="1188">
          <cell r="A1188">
            <v>1188</v>
          </cell>
        </row>
        <row r="1189">
          <cell r="A1189">
            <v>1189</v>
          </cell>
        </row>
        <row r="1190">
          <cell r="A1190">
            <v>1190</v>
          </cell>
        </row>
        <row r="1191">
          <cell r="A1191">
            <v>1191</v>
          </cell>
        </row>
        <row r="1192">
          <cell r="A1192">
            <v>1192</v>
          </cell>
        </row>
        <row r="1193">
          <cell r="A1193">
            <v>1193</v>
          </cell>
        </row>
        <row r="1194">
          <cell r="A1194">
            <v>1194</v>
          </cell>
        </row>
        <row r="1195">
          <cell r="A1195">
            <v>1195</v>
          </cell>
        </row>
        <row r="1196">
          <cell r="A1196">
            <v>1196</v>
          </cell>
        </row>
        <row r="1197">
          <cell r="A1197">
            <v>1197</v>
          </cell>
        </row>
        <row r="1198">
          <cell r="A1198">
            <v>1198</v>
          </cell>
        </row>
        <row r="1199">
          <cell r="A1199">
            <v>1199</v>
          </cell>
        </row>
        <row r="1200">
          <cell r="A1200">
            <v>1200</v>
          </cell>
        </row>
        <row r="1201">
          <cell r="A1201">
            <v>1201</v>
          </cell>
        </row>
        <row r="1202">
          <cell r="A1202">
            <v>1202</v>
          </cell>
        </row>
        <row r="1203">
          <cell r="A1203">
            <v>1203</v>
          </cell>
        </row>
        <row r="1204">
          <cell r="A1204">
            <v>1204</v>
          </cell>
        </row>
        <row r="1205">
          <cell r="A1205">
            <v>1205</v>
          </cell>
        </row>
        <row r="1206">
          <cell r="A1206">
            <v>1206</v>
          </cell>
        </row>
        <row r="1207">
          <cell r="A1207">
            <v>1207</v>
          </cell>
        </row>
        <row r="1208">
          <cell r="A1208">
            <v>1208</v>
          </cell>
        </row>
        <row r="1209">
          <cell r="A1209">
            <v>1209</v>
          </cell>
        </row>
        <row r="1210">
          <cell r="A1210">
            <v>1210</v>
          </cell>
        </row>
        <row r="1211">
          <cell r="A1211">
            <v>1211</v>
          </cell>
        </row>
        <row r="1212">
          <cell r="A1212">
            <v>1212</v>
          </cell>
        </row>
        <row r="1213">
          <cell r="A1213">
            <v>1213</v>
          </cell>
        </row>
        <row r="1214">
          <cell r="A1214">
            <v>1214</v>
          </cell>
        </row>
        <row r="1215">
          <cell r="A1215">
            <v>1215</v>
          </cell>
        </row>
        <row r="1216">
          <cell r="A1216">
            <v>1216</v>
          </cell>
        </row>
        <row r="1217">
          <cell r="A1217">
            <v>1217</v>
          </cell>
        </row>
        <row r="1218">
          <cell r="A1218">
            <v>1218</v>
          </cell>
        </row>
        <row r="1219">
          <cell r="A1219">
            <v>1219</v>
          </cell>
        </row>
        <row r="1220">
          <cell r="A1220">
            <v>1220</v>
          </cell>
        </row>
        <row r="1221">
          <cell r="A1221">
            <v>1221</v>
          </cell>
        </row>
        <row r="1222">
          <cell r="A1222">
            <v>1222</v>
          </cell>
        </row>
        <row r="1223">
          <cell r="A1223">
            <v>1223</v>
          </cell>
        </row>
        <row r="1224">
          <cell r="A1224">
            <v>1224</v>
          </cell>
        </row>
        <row r="1225">
          <cell r="A1225">
            <v>1225</v>
          </cell>
        </row>
        <row r="1226">
          <cell r="A1226">
            <v>1226</v>
          </cell>
        </row>
        <row r="1227">
          <cell r="A1227">
            <v>1227</v>
          </cell>
        </row>
        <row r="1228">
          <cell r="A1228">
            <v>1228</v>
          </cell>
        </row>
        <row r="1229">
          <cell r="A1229">
            <v>1229</v>
          </cell>
        </row>
        <row r="1230">
          <cell r="A1230">
            <v>1230</v>
          </cell>
        </row>
        <row r="1231">
          <cell r="A1231">
            <v>1231</v>
          </cell>
        </row>
        <row r="1232">
          <cell r="A1232">
            <v>1232</v>
          </cell>
        </row>
        <row r="1233">
          <cell r="A1233">
            <v>1233</v>
          </cell>
        </row>
        <row r="1234">
          <cell r="A1234">
            <v>1234</v>
          </cell>
        </row>
        <row r="1235">
          <cell r="A1235">
            <v>1235</v>
          </cell>
        </row>
        <row r="1236">
          <cell r="A1236">
            <v>1236</v>
          </cell>
        </row>
        <row r="1237">
          <cell r="A1237">
            <v>1237</v>
          </cell>
        </row>
        <row r="1238">
          <cell r="A1238">
            <v>1238</v>
          </cell>
        </row>
        <row r="1239">
          <cell r="A1239">
            <v>1239</v>
          </cell>
        </row>
        <row r="1240">
          <cell r="A1240">
            <v>1240</v>
          </cell>
        </row>
        <row r="1241">
          <cell r="A1241">
            <v>1241</v>
          </cell>
        </row>
        <row r="1242">
          <cell r="A1242">
            <v>1242</v>
          </cell>
        </row>
        <row r="1243">
          <cell r="A1243">
            <v>1243</v>
          </cell>
        </row>
        <row r="1244">
          <cell r="A1244">
            <v>1244</v>
          </cell>
        </row>
        <row r="1245">
          <cell r="A1245">
            <v>1245</v>
          </cell>
        </row>
        <row r="1246">
          <cell r="A1246">
            <v>1246</v>
          </cell>
        </row>
        <row r="1247">
          <cell r="A1247">
            <v>1247</v>
          </cell>
        </row>
        <row r="1248">
          <cell r="A1248">
            <v>1248</v>
          </cell>
        </row>
        <row r="1249">
          <cell r="A1249">
            <v>1249</v>
          </cell>
        </row>
        <row r="1250">
          <cell r="A1250">
            <v>1250</v>
          </cell>
        </row>
        <row r="1251">
          <cell r="A1251">
            <v>1251</v>
          </cell>
        </row>
        <row r="1252">
          <cell r="A1252">
            <v>1252</v>
          </cell>
        </row>
        <row r="1253">
          <cell r="A1253">
            <v>1253</v>
          </cell>
        </row>
        <row r="1254">
          <cell r="A1254">
            <v>1254</v>
          </cell>
        </row>
        <row r="1255">
          <cell r="A1255">
            <v>1255</v>
          </cell>
        </row>
        <row r="1256">
          <cell r="A1256">
            <v>1256</v>
          </cell>
        </row>
        <row r="1257">
          <cell r="A1257">
            <v>1257</v>
          </cell>
        </row>
        <row r="1258">
          <cell r="A1258">
            <v>1258</v>
          </cell>
        </row>
        <row r="1259">
          <cell r="A1259">
            <v>1259</v>
          </cell>
        </row>
        <row r="1260">
          <cell r="A1260">
            <v>1260</v>
          </cell>
        </row>
        <row r="1261">
          <cell r="A1261">
            <v>1261</v>
          </cell>
        </row>
        <row r="1262">
          <cell r="A1262">
            <v>1262</v>
          </cell>
        </row>
        <row r="1263">
          <cell r="A1263">
            <v>1263</v>
          </cell>
        </row>
        <row r="1264">
          <cell r="A1264">
            <v>1264</v>
          </cell>
        </row>
        <row r="1265">
          <cell r="A1265">
            <v>1265</v>
          </cell>
        </row>
        <row r="1266">
          <cell r="A1266">
            <v>1266</v>
          </cell>
        </row>
        <row r="1267">
          <cell r="A1267">
            <v>1267</v>
          </cell>
        </row>
        <row r="1268">
          <cell r="A1268">
            <v>1268</v>
          </cell>
        </row>
        <row r="1269">
          <cell r="A1269">
            <v>1269</v>
          </cell>
        </row>
        <row r="1270">
          <cell r="A1270">
            <v>1270</v>
          </cell>
        </row>
        <row r="1271">
          <cell r="A1271">
            <v>1271</v>
          </cell>
        </row>
        <row r="1272">
          <cell r="A1272">
            <v>1272</v>
          </cell>
        </row>
        <row r="1273">
          <cell r="A1273">
            <v>1273</v>
          </cell>
        </row>
        <row r="1274">
          <cell r="A1274">
            <v>1274</v>
          </cell>
        </row>
        <row r="1275">
          <cell r="A1275">
            <v>1275</v>
          </cell>
        </row>
        <row r="1276">
          <cell r="A1276">
            <v>1276</v>
          </cell>
        </row>
        <row r="1277">
          <cell r="A1277">
            <v>1277</v>
          </cell>
        </row>
        <row r="1278">
          <cell r="A1278">
            <v>1278</v>
          </cell>
        </row>
        <row r="1279">
          <cell r="A1279">
            <v>1279</v>
          </cell>
        </row>
        <row r="1280">
          <cell r="A1280">
            <v>1280</v>
          </cell>
        </row>
        <row r="1281">
          <cell r="A1281">
            <v>1281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間勞計"/>
      <sheetName val="N間比率"/>
      <sheetName val="N間時率"/>
      <sheetName val="N工數1"/>
      <sheetName val="N工數2"/>
      <sheetName val="N勞計"/>
      <sheetName val="N勞務分"/>
      <sheetName val="N勞務實"/>
      <sheetName val="N勞作"/>
      <sheetName val="N賃率-職"/>
      <sheetName val="J輸入材"/>
      <sheetName val="J作計"/>
      <sheetName val="J材料量1"/>
      <sheetName val="J材料量2"/>
      <sheetName val="J直材1"/>
      <sheetName val="J直材2"/>
      <sheetName val="J直材3"/>
      <sheetName val="J直材4"/>
      <sheetName val="K減象却"/>
      <sheetName val="K經計"/>
      <sheetName val="K經配賦"/>
      <sheetName val="K經調整"/>
      <sheetName val="K消耗分"/>
      <sheetName val="MS"/>
      <sheetName val="A製總"/>
      <sheetName val="I一般比"/>
      <sheetName val="IS"/>
      <sheetName val="J間材"/>
      <sheetName val="J輸入計"/>
      <sheetName val="J輸入率1"/>
      <sheetName val="노임단가"/>
      <sheetName val="수량산출"/>
      <sheetName val="N賃率_職"/>
      <sheetName val="일위"/>
      <sheetName val="직노"/>
      <sheetName val="제출내역 (2)"/>
      <sheetName val="토적계산"/>
      <sheetName val="sh1"/>
      <sheetName val="신우"/>
      <sheetName val="매립"/>
      <sheetName val="총괄"/>
      <sheetName val="과천MAIN"/>
      <sheetName val="work-form"/>
      <sheetName val="INPUT"/>
      <sheetName val="01"/>
      <sheetName val="#REF"/>
      <sheetName val="샘플표지"/>
      <sheetName val="총괄집계표"/>
      <sheetName val="임율"/>
      <sheetName val="부하(성남)"/>
      <sheetName val="C3"/>
      <sheetName val="토공총괄표"/>
      <sheetName val="98연계표"/>
      <sheetName val="실행철강하도"/>
      <sheetName val="노임"/>
      <sheetName val="감가상각"/>
      <sheetName val="CT "/>
      <sheetName val="HD01"/>
      <sheetName val="약품공급2"/>
      <sheetName val="CODE"/>
      <sheetName val="cal"/>
      <sheetName val="성곽내역서"/>
      <sheetName val="Sheet17"/>
      <sheetName val="DATE"/>
      <sheetName val="20관리비율"/>
      <sheetName val="2F 회의실견적(5_14 일대)"/>
      <sheetName val="견적율"/>
      <sheetName val="공사원가계산서"/>
      <sheetName val="사급자재"/>
      <sheetName val="내역서"/>
      <sheetName val="Curves"/>
      <sheetName val="Tables"/>
      <sheetName val="DATA"/>
      <sheetName val="데이타"/>
      <sheetName val="A4-結果 "/>
      <sheetName val="요율"/>
      <sheetName val="sheet1"/>
      <sheetName val="내역"/>
      <sheetName val="설직재-1"/>
      <sheetName val="직재"/>
      <sheetName val="기본일위"/>
      <sheetName val="내역서2안"/>
      <sheetName val="일위대가"/>
      <sheetName val="일위목록"/>
      <sheetName val="접지수량"/>
      <sheetName val="옥외외등집계표"/>
      <sheetName val="자재테이블"/>
      <sheetName val="2000년1차"/>
      <sheetName val="투자-국내2"/>
      <sheetName val="건축내역"/>
      <sheetName val="노임단가 (2)"/>
      <sheetName val="원가계산서구조조정"/>
      <sheetName val="DB"/>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전기2005"/>
      <sheetName val="통신2005"/>
      <sheetName val="기본단가표"/>
      <sheetName val="2000전체분"/>
      <sheetName val="시약"/>
      <sheetName val="재료비"/>
      <sheetName val="자재단가표"/>
      <sheetName val="산출(2)"/>
      <sheetName val="전체제잡비"/>
      <sheetName val="견적서"/>
      <sheetName val="ELEC"/>
      <sheetName val="내   역"/>
      <sheetName val="제작기술지원센터"/>
      <sheetName val="제노임"/>
      <sheetName val="Resource2"/>
      <sheetName val="대포2교접속"/>
      <sheetName val="천방교접속"/>
      <sheetName val="급,배기팬"/>
      <sheetName val="교각계산"/>
      <sheetName val="경산"/>
      <sheetName val="봉양~조차장간고하개명(신설)"/>
      <sheetName val="자재단가"/>
      <sheetName val="노무비"/>
      <sheetName val="신호등일위대가"/>
      <sheetName val=" HIT-&gt;HMC 견적(3900)"/>
      <sheetName val="SHEET PILE단가"/>
      <sheetName val="일위대가목록"/>
      <sheetName val="#3_일위대가목록"/>
      <sheetName val="#2_일위대가목록"/>
      <sheetName val="노단"/>
      <sheetName val="기준"/>
      <sheetName val="현금예금"/>
      <sheetName val="증감대비"/>
      <sheetName val="제-노임"/>
      <sheetName val="제직재"/>
      <sheetName val="약품설비"/>
      <sheetName val="2공구산출내역"/>
      <sheetName val="예가표"/>
      <sheetName val="노임단가표"/>
      <sheetName val="총괄 CCTV수량"/>
      <sheetName val="일위대가(VDS)"/>
      <sheetName val="제경집계"/>
      <sheetName val="mcc일위대가"/>
      <sheetName val="6. 직접경비"/>
      <sheetName val="단위일위"/>
      <sheetName val="b_balju_cho"/>
      <sheetName val="공조기"/>
      <sheetName val="을"/>
      <sheetName val="단"/>
      <sheetName val="토사(PE)"/>
      <sheetName val="기초자료입력"/>
      <sheetName val="원가 (2)"/>
      <sheetName val="Sheet3"/>
      <sheetName val="5.설치내역"/>
      <sheetName val="EQ-R1"/>
      <sheetName val="7단가"/>
      <sheetName val="재집"/>
      <sheetName val="Total"/>
      <sheetName val="시행후면적"/>
      <sheetName val="수지예산"/>
      <sheetName val="금액내역서"/>
      <sheetName val="예정(3)"/>
      <sheetName val="동원(3)"/>
      <sheetName val="납부서"/>
      <sheetName val="품셈표"/>
      <sheetName val="EP0618"/>
      <sheetName val="단가조사"/>
      <sheetName val="工완성공사율"/>
      <sheetName val="일위대가(가설)"/>
      <sheetName val="9811"/>
      <sheetName val="갑지"/>
      <sheetName val="집계표"/>
      <sheetName val="인건비 "/>
      <sheetName val="HP1AMLIST"/>
      <sheetName val="2.4 자재단가비교표"/>
      <sheetName val="일위대가(4층원격)"/>
      <sheetName val="청천내"/>
      <sheetName val="단가산출2"/>
      <sheetName val="단가 및 재료비"/>
      <sheetName val="단가산출1"/>
      <sheetName val="CABLE"/>
      <sheetName val="산출기초(기계터파기)3열"/>
      <sheetName val="전송망집계"/>
      <sheetName val="철거수량(전송)"/>
      <sheetName val="인건비"/>
      <sheetName val="유동표"/>
      <sheetName val="Price List"/>
      <sheetName val="합천내역"/>
      <sheetName val="내역을"/>
      <sheetName val="내역서1-2"/>
      <sheetName val="시설수량표"/>
      <sheetName val="식재수량표"/>
      <sheetName val="건축일위"/>
      <sheetName val="그라우팅일위"/>
      <sheetName val="전기"/>
      <sheetName val="현장관리비"/>
      <sheetName val="단위세대물량"/>
      <sheetName val="기초DATA(2)"/>
      <sheetName val="공정코드"/>
      <sheetName val="조건표"/>
      <sheetName val="전신환매도율"/>
      <sheetName val="하조서"/>
      <sheetName val="DATA 입력란"/>
      <sheetName val="기계경비총괄표"/>
      <sheetName val="일위대가_현장"/>
      <sheetName val="횡배수관집현황(2공구)"/>
      <sheetName val="수목표준대가"/>
      <sheetName val="산출기준자료"/>
      <sheetName val="발전계획"/>
      <sheetName val="패널"/>
      <sheetName val="기존단가 (2)"/>
      <sheetName val="기계경비"/>
      <sheetName val="코드표"/>
      <sheetName val="SLAB&quot;1&quot;"/>
      <sheetName val="단가"/>
      <sheetName val="을지"/>
      <sheetName val="하부철근수량"/>
      <sheetName val="단가 "/>
      <sheetName val="수목데이타 "/>
      <sheetName val="부대공Ⅱ"/>
      <sheetName val="손익분석"/>
      <sheetName val="변압기 및 발전기 용량"/>
      <sheetName val="입찰안"/>
      <sheetName val="단위수량"/>
      <sheetName val="노무비 "/>
      <sheetName val="프로젝트"/>
      <sheetName val="터파기및재료"/>
      <sheetName val="연부97-1"/>
      <sheetName val="갑지1"/>
      <sheetName val="Baby일위대가"/>
      <sheetName val="목록"/>
      <sheetName val="서식시트"/>
      <sheetName val="횡배수관토공수량"/>
      <sheetName val="BSD _2_"/>
      <sheetName val="유림골조"/>
      <sheetName val="Sheet2"/>
      <sheetName val=" 냉각수펌프"/>
      <sheetName val="LH3 동양시스템"/>
      <sheetName val="일위대가표"/>
      <sheetName val="한강운반비"/>
      <sheetName val="을-ATYPE"/>
      <sheetName val="danga"/>
      <sheetName val="ilch"/>
      <sheetName val="위치조서"/>
      <sheetName val="제36-40호표"/>
      <sheetName val="샤워실위생"/>
      <sheetName val="unit 4"/>
      <sheetName val="설계조건"/>
      <sheetName val="조경"/>
      <sheetName val="총괄내역서"/>
      <sheetName val="소비자가"/>
      <sheetName val="FANDBS"/>
      <sheetName val="GRDATA"/>
      <sheetName val="SHAFTDBSE"/>
      <sheetName val="산출내역서"/>
      <sheetName val="정산자료"/>
      <sheetName val="본부"/>
      <sheetName val="전주"/>
      <sheetName val="광주"/>
      <sheetName val="순천"/>
      <sheetName val="남원"/>
      <sheetName val="목포"/>
      <sheetName val="군산"/>
      <sheetName val="표지"/>
      <sheetName val="인건-측정"/>
      <sheetName val="A-4"/>
      <sheetName val="금호"/>
      <sheetName val="HVAC"/>
      <sheetName val="실행내역"/>
      <sheetName val="소요자재"/>
      <sheetName val="노무산출서"/>
      <sheetName val="ABUT수량-A1"/>
      <sheetName val="전체"/>
      <sheetName val="조도계산서 (도서)"/>
      <sheetName val="일위대가(계측기설치)"/>
      <sheetName val="정공공사"/>
      <sheetName val="중기사용료"/>
      <sheetName val="9GNG운반"/>
      <sheetName val="날개벽"/>
      <sheetName val="유기공정"/>
      <sheetName val="적용토목"/>
      <sheetName val="Sheet6"/>
      <sheetName val="공정집계_국별"/>
      <sheetName val="대치판정"/>
      <sheetName val="품셈TABLE"/>
      <sheetName val="연습"/>
      <sheetName val="각형맨홀"/>
      <sheetName val="2"/>
      <sheetName val="96갑지"/>
      <sheetName val="입력"/>
      <sheetName val="말뚝지지력산정"/>
      <sheetName val="99노임기준"/>
      <sheetName val="접속도로1"/>
      <sheetName val="평자재단가"/>
      <sheetName val="주차구획선수량"/>
      <sheetName val="공사내역"/>
      <sheetName val="CP-E2 (품셈표)"/>
      <sheetName val="ETC"/>
      <sheetName val="자재단가비교표"/>
      <sheetName val="집수정"/>
      <sheetName val="포장복구집계"/>
      <sheetName val="원효펌프교체020812"/>
      <sheetName val="1.수인터널"/>
      <sheetName val="1.설계조건"/>
      <sheetName val="LEGEND"/>
      <sheetName val="GAEYO"/>
      <sheetName val="양천현"/>
      <sheetName val="을 1"/>
      <sheetName val="을 2"/>
      <sheetName val="내역서-CCTV"/>
      <sheetName val="설비단가표"/>
      <sheetName val="지구단위계획"/>
      <sheetName val="심사계산"/>
      <sheetName val="심사물량"/>
      <sheetName val="도로정위치부표"/>
      <sheetName val="DB구축"/>
      <sheetName val="도로조사부표"/>
      <sheetName val="재정비내역"/>
      <sheetName val="입력변수"/>
      <sheetName val="지적고시내역"/>
      <sheetName val="예방접종계획"/>
      <sheetName val="버스운행안내"/>
      <sheetName val="근태계획서"/>
      <sheetName val="진입부 단위수량"/>
      <sheetName val="조명시설"/>
      <sheetName val="홍보비디오"/>
      <sheetName val="_REF"/>
      <sheetName val="총괄표"/>
      <sheetName val="Sheet4"/>
      <sheetName val="갑지(추정)"/>
      <sheetName val="SP-B1"/>
      <sheetName val="노임조서"/>
      <sheetName val="재고"/>
      <sheetName val="전차선로 물량표"/>
      <sheetName val="가압장(토목)"/>
      <sheetName val="역T형"/>
      <sheetName val="작성기준"/>
      <sheetName val="2001년고정자산"/>
      <sheetName val="직공비"/>
      <sheetName val="공사현황"/>
      <sheetName val="1단계"/>
      <sheetName val="48전력선로일위"/>
      <sheetName val="COST"/>
      <sheetName val="재료비집계"/>
      <sheetName val="일(4)"/>
      <sheetName val="식재인부"/>
      <sheetName val="제조노임"/>
      <sheetName val="원가총괄"/>
      <sheetName val="다목적갑"/>
      <sheetName val="정부노임단가"/>
      <sheetName val="TABLE"/>
      <sheetName val="수목단가"/>
      <sheetName val="1.1서버도입"/>
      <sheetName val="ELECTRIC"/>
      <sheetName val="COVER"/>
      <sheetName val="6PILE  (돌출)"/>
      <sheetName val="입력DATA"/>
      <sheetName val="바닥판"/>
      <sheetName val="제출내역_(2)"/>
      <sheetName val="송라터널총괄"/>
      <sheetName val="일반문틀 설치"/>
      <sheetName val="샌딩 에폭시 도장"/>
      <sheetName val="스텐문틀설치"/>
      <sheetName val="와동25-3(변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sheetData sheetId="435" refreshError="1"/>
      <sheetData sheetId="436" refreshError="1"/>
      <sheetData sheetId="437" refreshError="1"/>
      <sheetData sheetId="438" refreshError="1"/>
      <sheetData sheetId="43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N賃率-職"/>
      <sheetName val="J直材4"/>
      <sheetName val="N賃率_職"/>
      <sheetName val="수량산출"/>
      <sheetName val="약품공급2"/>
      <sheetName val="직노"/>
      <sheetName val="총괄집계표"/>
      <sheetName val="내역서1"/>
      <sheetName val="금액내역서"/>
      <sheetName val="과천MAIN"/>
      <sheetName val="공조기(삭제)"/>
      <sheetName val="Total"/>
      <sheetName val="#REF"/>
      <sheetName val="내역"/>
      <sheetName val="내역서"/>
      <sheetName val="설계내역서"/>
      <sheetName val="실행철강하도"/>
      <sheetName val="일위대가(가설)"/>
      <sheetName val="원가계산서"/>
      <sheetName val="설직재-1"/>
      <sheetName val="20관리비율"/>
      <sheetName val="원가 (2)"/>
      <sheetName val="제직재"/>
      <sheetName val="재료"/>
      <sheetName val="설치자재"/>
      <sheetName val="자재단가비교표"/>
      <sheetName val="SP_B1"/>
      <sheetName val="을-ATYPE"/>
      <sheetName val="노임"/>
      <sheetName val="굴착현장"/>
      <sheetName val="기본일위"/>
      <sheetName val="집계"/>
      <sheetName val="일위"/>
      <sheetName val="제-노임"/>
      <sheetName val="준검 내역서"/>
      <sheetName val="내역을"/>
      <sheetName val="수량집계"/>
      <sheetName val="직재"/>
      <sheetName val="집계표"/>
      <sheetName val="EQUIPMENT -2"/>
      <sheetName val="실행대비"/>
      <sheetName val="을지"/>
      <sheetName val="일위_파일"/>
      <sheetName val="노무비"/>
      <sheetName val="EACT10"/>
      <sheetName val="교통대책내역"/>
      <sheetName val="원재료출고수량"/>
      <sheetName val="공량산출서"/>
      <sheetName val="공사내역"/>
      <sheetName val="경산"/>
      <sheetName val="Sheet1"/>
      <sheetName val="98수문일위"/>
      <sheetName val="양천현"/>
      <sheetName val="96갑지"/>
      <sheetName val="4-3 보온 기본물량집계"/>
      <sheetName val="낙찰표"/>
      <sheetName val="일위대가"/>
      <sheetName val="관급_File"/>
      <sheetName val="Sheet2"/>
      <sheetName val="PANEL"/>
      <sheetName val="일위대가목록"/>
      <sheetName val="일위대가(4층원격)"/>
      <sheetName val="전계가"/>
      <sheetName val="횡배수관토공수량"/>
      <sheetName val="CP-E2 (품셈표)"/>
      <sheetName val="노임단가"/>
      <sheetName val="청천내"/>
      <sheetName val="Sheet6"/>
      <sheetName val="간접재료비산출표-27-30"/>
      <sheetName val="2001년고정자산"/>
      <sheetName val="1.우편집중내역서"/>
      <sheetName val="전기일위대가"/>
      <sheetName val="소비자가"/>
      <sheetName val="공정코드"/>
      <sheetName val="제조 경영"/>
      <sheetName val="토공사"/>
      <sheetName val="손익분석"/>
      <sheetName val="단가"/>
      <sheetName val="하조서"/>
      <sheetName val="단가표1"/>
      <sheetName val="자료입력"/>
      <sheetName val="전신환매도율"/>
      <sheetName val="SLAB&quot;1&quot;"/>
      <sheetName val="200"/>
      <sheetName val="전차선로 물량표"/>
      <sheetName val="샌딩 에폭시 도장"/>
      <sheetName val="스텐문틀설치"/>
      <sheetName val="일반문틀 설치"/>
      <sheetName val="단가비교표_공통1"/>
      <sheetName val="DB"/>
      <sheetName val="부대공Ⅱ"/>
      <sheetName val="220 (2)"/>
      <sheetName val="백암비스타내역"/>
      <sheetName val="(C)원내역"/>
      <sheetName val="Customer Databas"/>
      <sheetName val="견적서"/>
      <sheetName val="조건표"/>
      <sheetName val="단"/>
      <sheetName val="구조물공"/>
      <sheetName val="제품별"/>
      <sheetName val="경"/>
      <sheetName val="유기공정"/>
      <sheetName val="98연계표"/>
      <sheetName val="실행내역"/>
      <sheetName val="감리을"/>
      <sheetName val="기계경비"/>
      <sheetName val="개요"/>
      <sheetName val="케이블(단가)"/>
      <sheetName val="미장&amp;수장공사"/>
      <sheetName val="입력자료(노무비)"/>
      <sheetName val="총괄목록"/>
      <sheetName val="전선 및 전선관"/>
      <sheetName val="설계예산서"/>
      <sheetName val="범용개발순소요비용"/>
      <sheetName val="LEGEND"/>
      <sheetName val="갑지1"/>
      <sheetName val="연부97-1"/>
      <sheetName val="퍼스트"/>
      <sheetName val="일위목록"/>
      <sheetName val="요율"/>
      <sheetName val="제경비"/>
      <sheetName val="TEL"/>
      <sheetName val="산출내역서"/>
      <sheetName val="6호기"/>
      <sheetName val="단가산출(T)"/>
      <sheetName val="#2_일위대가목록"/>
      <sheetName val="기본단가표"/>
      <sheetName val="건축내역"/>
      <sheetName val=" HIT-&gt;HMC 견적(3900)"/>
      <sheetName val="2공구산출내역"/>
      <sheetName val="DATE"/>
      <sheetName val="시설물일위"/>
      <sheetName val="재집"/>
      <sheetName val="신우"/>
      <sheetName val="내역서 (물자+물정) "/>
      <sheetName val="공사현황"/>
      <sheetName val="일위대가(통신장비) "/>
      <sheetName val="통신장비총괄"/>
      <sheetName val="일위대가(케이블)"/>
      <sheetName val="일위대가(CCTV) "/>
      <sheetName val="총괄 CCTV수량"/>
      <sheetName val="기기리스트"/>
      <sheetName val="8_현장관리비"/>
      <sheetName val="7_안전관리비"/>
      <sheetName val="관급자재"/>
      <sheetName val="MOTOR"/>
      <sheetName val="내역서1999.8최종"/>
      <sheetName val="조도계산서 (도서)"/>
      <sheetName val="제경집계"/>
      <sheetName val="표지"/>
      <sheetName val="증감대비"/>
      <sheetName val="물집"/>
      <sheetName val="공조기휀"/>
      <sheetName val="이토변실"/>
      <sheetName val="2000전체분"/>
      <sheetName val="2000년1차"/>
      <sheetName val="CT "/>
      <sheetName val="C-노임단가"/>
      <sheetName val="경율산정.XLS"/>
      <sheetName val="단위수량"/>
      <sheetName val="일위대가목록 "/>
      <sheetName val="정류기"/>
      <sheetName val="기초자료"/>
      <sheetName val="Sump,Pit,MH"/>
      <sheetName val="부표총괄"/>
      <sheetName val="날개벽"/>
      <sheetName val="밸브설치"/>
      <sheetName val="96노임기준"/>
      <sheetName val="단위단가"/>
      <sheetName val="자재단가"/>
      <sheetName val="갑지"/>
      <sheetName val="총괄내역서"/>
      <sheetName val="G.R300경비"/>
      <sheetName val="중기사용료"/>
      <sheetName val="1"/>
      <sheetName val="용산1(해보)"/>
      <sheetName val="시설물기초"/>
      <sheetName val="1000 DB구축 부표"/>
      <sheetName val="대,유,램"/>
      <sheetName val="내역서2안"/>
      <sheetName val="기자재비"/>
      <sheetName val="asd"/>
      <sheetName val="추가대화"/>
      <sheetName val="관급"/>
      <sheetName val="월별수입"/>
      <sheetName val="일위대가(계측기설치)"/>
      <sheetName val="BID"/>
      <sheetName val="설직재_1"/>
      <sheetName val="토목주소"/>
      <sheetName val="프랜트면허"/>
      <sheetName val="인사자료총집계"/>
      <sheetName val="토목"/>
      <sheetName val="참조자료"/>
      <sheetName val="지구단위계획"/>
      <sheetName val="품셈TABLE"/>
      <sheetName val="공사개요"/>
      <sheetName val="매입세율"/>
      <sheetName val=" ｹ-ﾌﾞﾙ"/>
      <sheetName val="대비"/>
      <sheetName val="입찰안"/>
      <sheetName val="기초대가"/>
      <sheetName val="평자재단가"/>
      <sheetName val="공사비"/>
      <sheetName val="민속촌메뉴"/>
      <sheetName val="일위대가표"/>
      <sheetName val="조경"/>
      <sheetName val="DB단가"/>
      <sheetName val="수량산출서"/>
      <sheetName val="금액집계"/>
      <sheetName val="노원열병합  건축공사기성내역서"/>
      <sheetName val="danga"/>
      <sheetName val="ilch"/>
      <sheetName val="공사원가계산서"/>
      <sheetName val="심사계산"/>
      <sheetName val="심사물량"/>
      <sheetName val="Sheet5"/>
      <sheetName val="type-F"/>
      <sheetName val="갑지(추정)"/>
      <sheetName val="FPA"/>
      <sheetName val="순수개발"/>
      <sheetName val="Sheet9"/>
      <sheetName val="적용환율"/>
      <sheetName val="패널"/>
      <sheetName val="재정비직인"/>
      <sheetName val="재정비내역"/>
      <sheetName val="지적고시내역"/>
      <sheetName val="Baby일위대가"/>
      <sheetName val="Macro1"/>
      <sheetName val="LH3 동양시스템"/>
      <sheetName val="현금예금"/>
      <sheetName val="공종목록표"/>
      <sheetName val="APT"/>
      <sheetName val="수량산출(AFC)"/>
      <sheetName val="수량산출(CCTV)"/>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토공총괄표"/>
      <sheetName val="기계설비"/>
      <sheetName val="안정검토(온1)"/>
      <sheetName val="건축공사실행"/>
      <sheetName val="집수정(600-700)"/>
      <sheetName val="설계명세서"/>
      <sheetName val="예산명세서"/>
      <sheetName val="매립"/>
      <sheetName val="사통"/>
      <sheetName val="01"/>
      <sheetName val="ABUT수량-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refreshError="1"/>
      <sheetData sheetId="259" refreshError="1"/>
      <sheetData sheetId="26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본문"/>
      <sheetName val="원가"/>
      <sheetName val="재집"/>
      <sheetName val="직재"/>
      <sheetName val="간재"/>
      <sheetName val="노집"/>
      <sheetName val="노산"/>
      <sheetName val="공수"/>
      <sheetName val="노임"/>
      <sheetName val="간노"/>
      <sheetName val="경집"/>
      <sheetName val="경배"/>
      <sheetName val="경조"/>
      <sheetName val="자료1"/>
      <sheetName val="가로등"/>
      <sheetName val="I一般比"/>
      <sheetName val="N賃率-職"/>
      <sheetName val="1안"/>
      <sheetName val="J直材4"/>
      <sheetName val="내역서1"/>
      <sheetName val="을-ATYPE"/>
      <sheetName val="수량산출"/>
      <sheetName val="터파기및재료"/>
      <sheetName val="공구원가계산"/>
      <sheetName val="건축내역"/>
      <sheetName val="산출내역서집계표"/>
      <sheetName val="연부97-1"/>
      <sheetName val="갑지1"/>
      <sheetName val="ABUT수량-A1"/>
      <sheetName val="수량산출서"/>
      <sheetName val="표지 (2)"/>
      <sheetName val="인천해사"/>
      <sheetName val="자재단가"/>
      <sheetName val="을지"/>
      <sheetName val="내역"/>
      <sheetName val="공량산출근거서"/>
      <sheetName val="밸브설치"/>
      <sheetName val="설계명세서"/>
      <sheetName val="기초자료입력"/>
      <sheetName val="위치조서"/>
      <sheetName val="Sheet6"/>
      <sheetName val="내역5"/>
      <sheetName val="연습"/>
      <sheetName val="표지_(2)"/>
      <sheetName val="금액내역서"/>
      <sheetName val="기존단가_(2)"/>
      <sheetName val="단"/>
      <sheetName val="단가"/>
      <sheetName val="소비자가"/>
      <sheetName val="정부노임단가"/>
      <sheetName val="2F_회의실견적(5_14_일대)"/>
      <sheetName val="조도계산서_(도서)"/>
      <sheetName val="주소"/>
      <sheetName val="개요"/>
      <sheetName val="요율"/>
      <sheetName val="실행간접비용"/>
      <sheetName val="APT"/>
      <sheetName val="DATA"/>
      <sheetName val="기본사항"/>
      <sheetName val="업체명"/>
      <sheetName val="관리"/>
      <sheetName val="소방"/>
      <sheetName val="집계"/>
      <sheetName val="입력"/>
      <sheetName val="산출"/>
      <sheetName val="실행간접비"/>
      <sheetName val="asd"/>
      <sheetName val="중갑지"/>
      <sheetName val="공사개요"/>
      <sheetName val="조직"/>
      <sheetName val="교통대책내역"/>
      <sheetName val="Sheet1"/>
      <sheetName val="준검 내역서"/>
      <sheetName val="#REF"/>
      <sheetName val="사업분석"/>
      <sheetName val="Sheet1 (2)"/>
      <sheetName val="간지"/>
      <sheetName val="배수공"/>
      <sheetName val="잡비"/>
      <sheetName val="빌딩 안내"/>
      <sheetName val="건축내역서"/>
      <sheetName val="집계표"/>
      <sheetName val="설비내역서"/>
      <sheetName val="전기내역서"/>
      <sheetName val="내역1"/>
      <sheetName val="CTEMCOST"/>
      <sheetName val="48수량"/>
      <sheetName val="49일위"/>
      <sheetName val="22일위"/>
      <sheetName val="49수량"/>
      <sheetName val="영창26"/>
      <sheetName val="자단"/>
      <sheetName val="인공산출"/>
      <sheetName val="코드"/>
      <sheetName val="실행철강하도"/>
      <sheetName val="일반부표"/>
      <sheetName val="5."/>
      <sheetName val="11"/>
      <sheetName val="12."/>
      <sheetName val="14."/>
      <sheetName val="13"/>
      <sheetName val="9."/>
      <sheetName val="2000.11월설계내역"/>
      <sheetName val="일위대가(가설)"/>
      <sheetName val="표지_(2)1"/>
      <sheetName val="준검_내역서"/>
      <sheetName val="Sheet1_(2)"/>
      <sheetName val="빌딩_안내"/>
      <sheetName val="5_"/>
      <sheetName val="12_"/>
      <sheetName val="14_"/>
      <sheetName val="9_"/>
      <sheetName val="2000_11월설계내역"/>
      <sheetName val="Total"/>
      <sheetName val="CAT_5"/>
      <sheetName val="예산명세서"/>
      <sheetName val="자료입력"/>
      <sheetName val="4차원가계산서"/>
      <sheetName val="설계"/>
      <sheetName val="날개수량1.5"/>
      <sheetName val="약품공급2"/>
      <sheetName val="접속도로"/>
      <sheetName val="원가계산"/>
      <sheetName val="B1(반포1차)"/>
      <sheetName val="우수공"/>
      <sheetName val="일위대가"/>
      <sheetName val="설계산출표지"/>
      <sheetName val="Macro(차단기)"/>
      <sheetName val="도급FORM"/>
      <sheetName val="가도공"/>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수량산출"/>
      <sheetName val="중량산출"/>
      <sheetName val="PANEL 중량산출"/>
      <sheetName val="견적대비표"/>
      <sheetName val="배관배선"/>
      <sheetName val="단가대비표"/>
      <sheetName val="성스테이지"/>
      <sheetName val="타견적서 영시스템"/>
      <sheetName val="진명견적"/>
      <sheetName val="데이타"/>
      <sheetName val="식재인부"/>
      <sheetName val="신우"/>
      <sheetName val="1안"/>
      <sheetName val="I一般比"/>
      <sheetName val="5.모델링"/>
      <sheetName val="1.설계조건"/>
      <sheetName val="2.단면가정"/>
      <sheetName val="직재"/>
      <sheetName val="재집"/>
      <sheetName val="AS포장복구 "/>
      <sheetName val="집계표"/>
      <sheetName val="금액내역서"/>
      <sheetName val="문학간접"/>
      <sheetName val="가로등"/>
      <sheetName val="N賃率-職"/>
      <sheetName val="카렌스센터계량기설치공사"/>
      <sheetName val="내역서(토목) "/>
      <sheetName val="Sheet1"/>
      <sheetName val="Sheet2"/>
      <sheetName val="Sheet3"/>
      <sheetName val="Y-WORK"/>
      <sheetName val="예정공정"/>
      <sheetName val="원가계산"/>
      <sheetName val="토목 집계"/>
      <sheetName val="토목"/>
      <sheetName val="파일"/>
      <sheetName val="골조집계"/>
      <sheetName val="골조"/>
      <sheetName val="철골"/>
      <sheetName val="총괄내역"/>
      <sheetName val="세부내역"/>
      <sheetName val="일위집계"/>
      <sheetName val="일위대가"/>
      <sheetName val="단가산출"/>
      <sheetName val="노임단가"/>
      <sheetName val="집계표(밀)"/>
      <sheetName val="세부산출(밀)"/>
      <sheetName val=""/>
      <sheetName val="산#3-2"/>
      <sheetName val="산#3-1"/>
      <sheetName val="#REF"/>
      <sheetName val="산#3-2-2"/>
      <sheetName val="실행예산서"/>
      <sheetName val="1.3 현장계측설비"/>
      <sheetName val="한강운반비"/>
      <sheetName val="PIPING"/>
      <sheetName val="약품공급2"/>
      <sheetName val="단면가정"/>
      <sheetName val="공사원가계산서"/>
      <sheetName val="총괄표"/>
      <sheetName val="노임"/>
      <sheetName val="인공산출서"/>
      <sheetName val="산출집계"/>
      <sheetName val="산출서"/>
      <sheetName val="단가비교"/>
      <sheetName val="정부노임단가"/>
      <sheetName val="일위"/>
      <sheetName val="수량계산서 집계표(가설 신설 및 철거-을지로3가 3호선)"/>
      <sheetName val="수량계산서 집계표(신설-을지로3가 3호선)"/>
      <sheetName val="수량계산서 집계표(철거-을지로3가 3호선)"/>
      <sheetName val="단가"/>
      <sheetName val="시설물일위"/>
      <sheetName val="수목데이타"/>
      <sheetName val="총괄내역서"/>
      <sheetName val="DATE"/>
      <sheetName val="Total"/>
      <sheetName val="갑지"/>
      <sheetName val="공문"/>
      <sheetName val="2호맨홀공제수량"/>
      <sheetName val="노무비"/>
      <sheetName val="1,2공구원가계산서"/>
      <sheetName val="2공구산출내역"/>
      <sheetName val="1공구산출내역서"/>
      <sheetName val="선급금신청서"/>
      <sheetName val="참조"/>
      <sheetName val="케이블류 OLD"/>
      <sheetName val="가설공사"/>
      <sheetName val="단가결정"/>
      <sheetName val="내역아"/>
      <sheetName val="울타리"/>
      <sheetName val="입찰안"/>
      <sheetName val="내역"/>
      <sheetName val="연습"/>
      <sheetName val="시행후면적"/>
      <sheetName val="수지예산"/>
      <sheetName val="실행철강하도"/>
      <sheetName val="공사개요"/>
      <sheetName val="수량계산서 집계표(가설 신설 및 철거-을지로3가 2호선)"/>
      <sheetName val="공종"/>
      <sheetName val="수량계산서 집계표(신설-을지로3가 2호선)"/>
      <sheetName val="수량계산서 집계표(철거-을지로3가 2호선)"/>
      <sheetName val="노임이"/>
      <sheetName val="자재단가조사표-수목"/>
      <sheetName val="H-PILE수량집계"/>
      <sheetName val="반별DATA"/>
      <sheetName val="설직재-1"/>
      <sheetName val="재료"/>
      <sheetName val="설치자재"/>
      <sheetName val="기초목록"/>
      <sheetName val="단가(자재)"/>
      <sheetName val="을지"/>
      <sheetName val="목차"/>
      <sheetName val="직노"/>
      <sheetName val="00천안(건.구.차)"/>
      <sheetName val="6호기"/>
      <sheetName val="코드"/>
      <sheetName val="가설개략"/>
      <sheetName val="실행내역"/>
      <sheetName val="9GNG운반"/>
      <sheetName val="6. 직접경비"/>
      <sheetName val="소요자재"/>
      <sheetName val="정산내역서"/>
      <sheetName val="setup"/>
      <sheetName val="공정집계_국별"/>
      <sheetName val="bm(CIcable)"/>
      <sheetName val="9.설치품셈"/>
      <sheetName val="품셈총괄"/>
      <sheetName val="기본DATA Sheet"/>
      <sheetName val="수량총괄"/>
      <sheetName val="AHU집계"/>
      <sheetName val="공조기휀"/>
      <sheetName val="공조기"/>
      <sheetName val="model master"/>
      <sheetName val="날개벽"/>
      <sheetName val="암거단위"/>
      <sheetName val="횡 연장"/>
      <sheetName val="공사명"/>
      <sheetName val="실행(표지,갑,을)"/>
      <sheetName val="자단"/>
      <sheetName val="터파기및재료"/>
      <sheetName val="준공정산"/>
      <sheetName val="일(4)"/>
      <sheetName val="공량서"/>
      <sheetName val="단가 산출서(산근#1~#102)"/>
      <sheetName val="목공1"/>
      <sheetName val="미장"/>
      <sheetName val="DATA_Garak"/>
      <sheetName val="DATA_Total"/>
      <sheetName val="DATA_Kwangju"/>
      <sheetName val="DATA_Daejeon"/>
      <sheetName val="DATA_Sadang"/>
      <sheetName val="DATA_Yangjae"/>
      <sheetName val="DATA_Yoido"/>
      <sheetName val="DATA_Ulsan"/>
      <sheetName val="DATA_Incheon"/>
      <sheetName val="DATA_Jeonju"/>
      <sheetName val="표지"/>
      <sheetName val="J直材4"/>
      <sheetName val="가격"/>
      <sheetName val="계약용"/>
      <sheetName val="기본일위"/>
      <sheetName val="설비원가"/>
      <sheetName val="담장산출"/>
      <sheetName val="원가계산서"/>
      <sheetName val="공종별집계표"/>
      <sheetName val="내역집계표"/>
      <sheetName val="노무비단가내역"/>
      <sheetName val="공량산출서"/>
      <sheetName val="산출집계표"/>
      <sheetName val="산출기초"/>
      <sheetName val="견적서(주차관제)"/>
      <sheetName val="견적"/>
      <sheetName val="설계서"/>
      <sheetName val="건축-물가변동"/>
      <sheetName val="빌딩 안내"/>
      <sheetName val="가감수량"/>
      <sheetName val="맨홀수량산출"/>
      <sheetName val="합천내역"/>
      <sheetName val="증감대비"/>
      <sheetName val="_x0000_k_x0000_y_x0000__x0000__x0000_£_x0000_±_x0000_¿_x0000_"/>
      <sheetName val="노무,재료"/>
      <sheetName val="자료"/>
      <sheetName val="간선"/>
      <sheetName val="전압"/>
      <sheetName val="조도"/>
      <sheetName val="동력"/>
      <sheetName val="산출근거(복구)"/>
      <sheetName val="단가표"/>
      <sheetName val="Sheet13"/>
      <sheetName val="Sheet14"/>
      <sheetName val="Sheet9"/>
      <sheetName val="입고장부 (4)"/>
      <sheetName val="01.가로등"/>
      <sheetName val="02.펌프장"/>
      <sheetName val="b_balju_cho"/>
      <sheetName val="세부내역서"/>
      <sheetName val="건축"/>
      <sheetName val="DATA"/>
      <sheetName val="Detail"/>
      <sheetName val="sw1"/>
      <sheetName val="수량산출(출력물)"/>
      <sheetName val="단가대비"/>
      <sheetName val="가스내역"/>
      <sheetName val="정공공사"/>
      <sheetName val="노임,재료비"/>
      <sheetName val="_x0000__x0006_Ā嗰"/>
      <sheetName val="내역갑지"/>
      <sheetName val="맨홀수량산출_x0000__x0000__x0000__x0000__x0010_[내역서.xls]건축-물"/>
      <sheetName val="sal"/>
      <sheetName val="환율"/>
      <sheetName val="CTEMCOST"/>
      <sheetName val="__"/>
      <sheetName val="_x0000__x0004_"/>
      <sheetName val="工완성공사율"/>
      <sheetName val="본댐설계"/>
      <sheetName val="설계명세서"/>
      <sheetName val="3.내역서"/>
      <sheetName val="실행간접비용"/>
      <sheetName val="내역서집계(도급)"/>
      <sheetName val="F-CV1.5SQ-2C"/>
      <sheetName val="준검 내역서"/>
      <sheetName val="내역서1"/>
      <sheetName val="가설공사비"/>
      <sheetName val="도로구조공사비"/>
      <sheetName val="도로토공공사비"/>
      <sheetName val="여수토공사비"/>
      <sheetName val="토목단가산출 "/>
      <sheetName val="노임(1차)"/>
      <sheetName val="수용가조서"/>
      <sheetName val="건축내역"/>
      <sheetName val="EQT-ESTN"/>
      <sheetName val="기존단가 (2)"/>
      <sheetName val="기타 정보통신공사"/>
      <sheetName val="간선계산"/>
      <sheetName val="전기일위대가"/>
      <sheetName val="ITEM"/>
      <sheetName val="단가조사"/>
      <sheetName val="Baby일위대가"/>
      <sheetName val="기초일위"/>
      <sheetName val="시설일위"/>
      <sheetName val="조명일위"/>
      <sheetName val="별첨 #1-1. 각기능별개발원가"/>
      <sheetName val="갑지 "/>
      <sheetName val="토목내역"/>
      <sheetName val="Sheet7"/>
      <sheetName val="Sheet8"/>
      <sheetName val="Sheet10"/>
      <sheetName val="Sheet11"/>
      <sheetName val="Sheet12"/>
      <sheetName val="Sheet15"/>
      <sheetName val="Sheet16"/>
      <sheetName val="01"/>
      <sheetName val="수량산출서"/>
      <sheetName val="경비산출"/>
      <sheetName val="단가기준"/>
      <sheetName val="표지 (2)"/>
      <sheetName val="copy"/>
      <sheetName val="서식"/>
      <sheetName val="신청서"/>
      <sheetName val="공종집계"/>
      <sheetName val="PANEL_중량산출"/>
      <sheetName val="타견적서_영시스템"/>
      <sheetName val="5_모델링"/>
      <sheetName val="1_설계조건"/>
      <sheetName val="2_단면가정"/>
      <sheetName val="AS포장복구_"/>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기본단가표"/>
      <sheetName val="내역서1-2"/>
      <sheetName val="데리네이타현황"/>
      <sheetName val="할"/>
      <sheetName val="원가(토목)"/>
      <sheetName val="하도대비(토목)"/>
      <sheetName val="내역서 (2)"/>
      <sheetName val="원가계산서 (관급)"/>
      <sheetName val="총괄표 (관급)"/>
      <sheetName val="단가조사표"/>
      <sheetName val="타견대흥"/>
      <sheetName val="타견중앙"/>
      <sheetName val="타견우주"/>
      <sheetName val="전관방송"/>
      <sheetName val="공연장"/>
      <sheetName val="배관,배선"/>
      <sheetName val="제조사"/>
      <sheetName val="한국정보기술"/>
      <sheetName val="충주"/>
      <sheetName val="여의도"/>
      <sheetName val="여의도 (도)(3)"/>
      <sheetName val="여의도 (식)"/>
      <sheetName val="여의도 (87)"/>
      <sheetName val="케이씨"/>
      <sheetName val="능곡"/>
      <sheetName val="ISONI"/>
      <sheetName val="ISONI (2)"/>
      <sheetName val="응암동"/>
      <sheetName val="태백"/>
      <sheetName val="상계1"/>
      <sheetName val="상계2"/>
      <sheetName val="을지로"/>
      <sheetName val="동부s"/>
      <sheetName val="일위목록"/>
      <sheetName val="기초대가"/>
      <sheetName val="식재공사"/>
      <sheetName val="골재비"/>
      <sheetName val="기계경비"/>
      <sheetName val="내역서2안"/>
      <sheetName val="rate"/>
      <sheetName val="철거현황"/>
      <sheetName val="PIPE"/>
      <sheetName val="예방정비실적"/>
      <sheetName val="납부내역"/>
      <sheetName val="12월자재"/>
      <sheetName val="code"/>
      <sheetName val="일위대가목록"/>
      <sheetName val="조건표 (2)"/>
      <sheetName val="원형1호맨홀토공수량"/>
      <sheetName val="전시시설물"/>
      <sheetName val="모형"/>
      <sheetName val="영상HW"/>
      <sheetName val="영상SW"/>
      <sheetName val="싸인"/>
      <sheetName val="설명그래픽"/>
      <sheetName val="조명기구"/>
      <sheetName val="마감"/>
      <sheetName val="야외"/>
      <sheetName val="총집계표"/>
      <sheetName val="000000"/>
      <sheetName val="results"/>
      <sheetName val="내역총괄"/>
      <sheetName val="직접인건비"/>
      <sheetName val="직접경비"/>
      <sheetName val="인력"/>
      <sheetName val="소총괄표"/>
      <sheetName val="전력선로집계표"/>
      <sheetName val="예산내역서"/>
      <sheetName val="수량산출서 (2)"/>
      <sheetName val="완철수량"/>
      <sheetName val="완철개소별명세표"/>
      <sheetName val="단가비교표"/>
      <sheetName val="관급자재조서"/>
      <sheetName val="수량조서"/>
      <sheetName val="일위대가표"/>
      <sheetName val="공종별예산조서"/>
      <sheetName val="관급"/>
      <sheetName val="인공산출"/>
      <sheetName val="BID"/>
      <sheetName val="씨푸드 사업부"/>
      <sheetName val="비탈면보호공수량산출"/>
      <sheetName val="자재단가"/>
      <sheetName val="일위집계(기존)"/>
      <sheetName val="시중노임(공사)"/>
      <sheetName val="별표집계"/>
      <sheetName val="1.우편집중내역서"/>
      <sheetName val="9811"/>
      <sheetName val="건축내역서"/>
      <sheetName val="설비내역서"/>
      <sheetName val="전기내역서"/>
      <sheetName val="날개벽수량표"/>
      <sheetName val="96노임기준"/>
      <sheetName val="공종별집계"/>
      <sheetName val="건축,토목집계"/>
      <sheetName val="전체"/>
      <sheetName val="실행대비"/>
      <sheetName val="기둥(원형)"/>
      <sheetName val="부하계산서"/>
      <sheetName val="wall"/>
      <sheetName val="Front"/>
      <sheetName val="수목데이타 "/>
      <sheetName val="과천MAIN"/>
      <sheetName val="MOTOR"/>
      <sheetName val="POOM_MOTO"/>
      <sheetName val="POOM_MOTO2"/>
      <sheetName val="우수"/>
      <sheetName val="Excel"/>
      <sheetName val="매입세"/>
      <sheetName val="PROJECT BRIEF"/>
      <sheetName val="0001new"/>
      <sheetName val="실행내역서 "/>
      <sheetName val="수압집계"/>
      <sheetName val="1차 내역서"/>
      <sheetName val="Sheet5"/>
      <sheetName val="정산내역"/>
      <sheetName val="Macro(차단기)"/>
      <sheetName val="일위대가 "/>
      <sheetName val="표준물량 산출서"/>
      <sheetName val="시화점실행"/>
      <sheetName val="금융비용"/>
      <sheetName val="REACTION(USE평시)"/>
      <sheetName val="노원열병합  건축공사기성내역서"/>
      <sheetName val="입출재고현황 (2)"/>
      <sheetName val="제출내역 (2)"/>
      <sheetName val="토목_집계"/>
      <sheetName val="PROJECT_BRIEF"/>
      <sheetName val="실행내역서_"/>
      <sheetName val="노원열병합__건축공사기성내역서"/>
      <sheetName val="입출재고현황_(2)"/>
      <sheetName val="위치조서"/>
      <sheetName val="갑지(추정)"/>
      <sheetName val="RESOURCE"/>
      <sheetName val="PROJECT BRIEF(EX.NEW)"/>
      <sheetName val="본체"/>
      <sheetName val="Cable임피던스"/>
      <sheetName val="내역1"/>
      <sheetName val="을-ATYPE"/>
      <sheetName val="Sheet6"/>
      <sheetName val="인사자료총집계"/>
      <sheetName val="견적서"/>
      <sheetName val="견"/>
      <sheetName val="견서"/>
      <sheetName val="서"/>
      <sheetName val="내서"/>
      <sheetName val="경비"/>
      <sheetName val="일위_파일"/>
      <sheetName val="설계내역서"/>
      <sheetName val="예가"/>
      <sheetName val="정산서"/>
      <sheetName val="배관"/>
      <sheetName val="국내조달(통합-1)"/>
      <sheetName val="교통대책내역"/>
      <sheetName val="공통가설"/>
      <sheetName val="철거산출근거"/>
      <sheetName val="플랜트 설치"/>
      <sheetName val="대전-교대(A1-A2)"/>
      <sheetName val="시중노임"/>
      <sheetName val="개산공사비"/>
      <sheetName val="도급실행(본관-주차장)"/>
      <sheetName val="판매시설"/>
      <sheetName val="수리결과"/>
      <sheetName val="차액보증"/>
      <sheetName val="유림골조"/>
      <sheetName val="램머"/>
      <sheetName val="기계경비(시간당)"/>
      <sheetName val="노무비단가"/>
      <sheetName val="4.2유효폭의 계산"/>
      <sheetName val="관리,공감"/>
      <sheetName val="총괄"/>
      <sheetName val="토목주소"/>
      <sheetName val="프랜트면허"/>
      <sheetName val="S0"/>
      <sheetName val="간접"/>
      <sheetName val="일위대가표지"/>
      <sheetName val="건축2"/>
      <sheetName val="1.변압기용량"/>
      <sheetName val="노무산출서"/>
      <sheetName val="2.대외공문"/>
      <sheetName val="08공임"/>
      <sheetName val="일위2"/>
      <sheetName val="?k?y???£?±?¿?"/>
      <sheetName val="?_x0006_Ā嗰"/>
      <sheetName val="맨홀수량산출????_x0010_[내역서.xls]건축-물"/>
      <sheetName val="?_x0004_"/>
      <sheetName val="일위대가목차"/>
      <sheetName val="현장관리비 산출내역"/>
      <sheetName val="A-4"/>
      <sheetName val="기구조직"/>
      <sheetName val="삭제금지단가"/>
      <sheetName val="건축집계"/>
      <sheetName val="명세서"/>
      <sheetName val="1.1서버도입"/>
      <sheetName val="6PILE  (돌출)"/>
      <sheetName val="hortAbbrevDayName1_x0000_ShortAbbrevD"/>
      <sheetName val="hortAbbrevDayName1"/>
      <sheetName val="1) 안채산출 1"/>
      <sheetName val="_x005f_x0000_k_x005f_x0000_y_x005f_x0000__x005f_x0000_"/>
      <sheetName val="_x005f_x0000__x005f_x0006_Ā嗰"/>
      <sheetName val="맨홀수량산출_x005f_x0000__x005f_x0000__x005f_x0000__x00"/>
      <sheetName val="_x005f_x0000__x005f_x0004_"/>
      <sheetName val="?_x005f_x0006_Ā嗰"/>
      <sheetName val="맨홀수량산출????_x005f_x0010_[내역서.xls]건축-물"/>
      <sheetName val="?_x005f_x0004_"/>
      <sheetName val="내역서(토목)_"/>
      <sheetName val="1_3_현장계측설비"/>
      <sheetName val="수량계산서_집계표(가설_신설_및_철거-을지로3가_3호선)"/>
      <sheetName val="수량계산서_집계표(신설-을지로3가_3호선)"/>
      <sheetName val="수량계산서_집계표(철거-을지로3가_3호선)"/>
      <sheetName val="케이블류_OLD"/>
      <sheetName val="조명시설"/>
      <sheetName val="토사(PE)"/>
      <sheetName val="가시설공개요"/>
      <sheetName val="2000년1차"/>
      <sheetName val="2000전체분"/>
      <sheetName val="수량산출(음암)"/>
      <sheetName val="Key Data_Y13"/>
      <sheetName val="영업.일1"/>
      <sheetName val="pr34"/>
      <sheetName val="재료율"/>
      <sheetName val="HP1AMLIST"/>
      <sheetName val="계열사현황종합"/>
      <sheetName val="제동3"/>
      <sheetName val="B-D"/>
      <sheetName val="집전"/>
      <sheetName val="공압"/>
      <sheetName val="D-G"/>
      <sheetName val="제동2"/>
      <sheetName val="제동1"/>
      <sheetName val="VCV-BE-TONG"/>
      <sheetName val="금전출납"/>
      <sheetName val="유동표"/>
      <sheetName val="화재 탐지 설비"/>
      <sheetName val="F3"/>
      <sheetName val="cal"/>
      <sheetName val="Controls"/>
      <sheetName val="패널"/>
      <sheetName val="중동상가"/>
      <sheetName val="APT"/>
      <sheetName val="연결임시"/>
      <sheetName val="입찰"/>
      <sheetName val="현경"/>
      <sheetName val="수수료율표"/>
      <sheetName val="장비가동"/>
      <sheetName val="단가산출근거"/>
      <sheetName val="단가검토갑지"/>
      <sheetName val="단가검토안"/>
      <sheetName val="설계비1안"/>
      <sheetName val="설계비2안"/>
      <sheetName val="설계비3안"/>
      <sheetName val="참고⇒"/>
      <sheetName val="확폭-오르막 주요단가비교"/>
      <sheetName val="집계표 (2)"/>
      <sheetName val="말뚝지지력산정"/>
      <sheetName val="견적서 갑지"/>
      <sheetName val="Panels"/>
      <sheetName val="전력간선"/>
      <sheetName val="Inst."/>
      <sheetName val="구조물공"/>
      <sheetName val="부대공"/>
      <sheetName val="배수공"/>
      <sheetName val="토공"/>
      <sheetName val="포장공"/>
      <sheetName val="도봉2지구"/>
      <sheetName val="시멘트"/>
      <sheetName val="EJ"/>
      <sheetName val="ELECTRIC"/>
      <sheetName val="TC표지"/>
      <sheetName val="Piping Design Data"/>
      <sheetName val="PROCESS"/>
      <sheetName val="터널조도"/>
      <sheetName val="일위대가표목록표"/>
      <sheetName val="JSP수량산출서"/>
      <sheetName val="SDA 수량산출"/>
      <sheetName val="SDA공법단가산출서 "/>
      <sheetName val="재료할증표"/>
      <sheetName val="hvac(제어동)"/>
      <sheetName val="1호맨홀자연토공"/>
      <sheetName val="을"/>
      <sheetName val="내역 "/>
      <sheetName val="XXXXXX"/>
      <sheetName val="검토내역 (2)"/>
      <sheetName val="기성표지"/>
      <sheetName val="1회갑지"/>
      <sheetName val="극동건설"/>
      <sheetName val="일위산출"/>
      <sheetName val="구조물공내역서"/>
      <sheetName val="집계"/>
      <sheetName val="조명율"/>
      <sheetName val="건.원"/>
      <sheetName val="토.원"/>
      <sheetName val="설.원"/>
      <sheetName val="내역집계"/>
      <sheetName val="설비"/>
      <sheetName val="기계"/>
      <sheetName val="Sheet4"/>
      <sheetName val="기자재"/>
      <sheetName val="기자재설치"/>
      <sheetName val="배관공사"/>
      <sheetName val="기계단가"/>
      <sheetName val="기계중량"/>
      <sheetName val="배관단가"/>
      <sheetName val="수량"/>
      <sheetName val="설계기준"/>
      <sheetName val="일반공사"/>
      <sheetName val="건축공사집계"/>
      <sheetName val="COVER"/>
      <sheetName val="부대내역"/>
      <sheetName val="경희대"/>
      <sheetName val="Sheet1 (2)"/>
      <sheetName val="견적내역"/>
      <sheetName val="시중노임단가"/>
      <sheetName val="경산"/>
      <sheetName val="XXXX"/>
      <sheetName val="인건비"/>
      <sheetName val="소방"/>
      <sheetName val="제출내역"/>
      <sheetName val="요율"/>
      <sheetName val="gyun"/>
      <sheetName val="횡배수관집현황(2공구)"/>
      <sheetName val="총괄표(1)"/>
      <sheetName val="내역서(2)"/>
      <sheetName val="접지수량산출서(4)"/>
      <sheetName val="일위대가표(5)"/>
      <sheetName val="휀스(6)"/>
      <sheetName val="적용단가(7)"/>
      <sheetName val="전력요금(8)"/>
      <sheetName val="기초근거(9)"/>
      <sheetName val="산출내역서"/>
      <sheetName val="본공사"/>
      <sheetName val="공비대비"/>
      <sheetName val="일반부표"/>
      <sheetName val="현설시 설명자료(내부)"/>
      <sheetName val="Exec Summ"/>
      <sheetName val="Item Listings"/>
      <sheetName val="Wt Rpt"/>
      <sheetName val="대로근거"/>
      <sheetName val="중로근거"/>
      <sheetName val="산출내역"/>
      <sheetName val="내역서(집계)"/>
      <sheetName val="수량 산출서"/>
      <sheetName val="강교(Sub)"/>
      <sheetName val="일반토공견적"/>
      <sheetName val="45,46"/>
      <sheetName val="산출근거"/>
      <sheetName val="설계내역"/>
      <sheetName val="간접비총계"/>
      <sheetName val="WORK"/>
      <sheetName val="JUCKEYK"/>
      <sheetName val="70%"/>
      <sheetName val="유탕내역서"/>
      <sheetName val="장성터널내역서 "/>
      <sheetName val="장성터널내역서1"/>
      <sheetName val="총괄원가계산서(계약)"/>
      <sheetName val="총괄표(계약)"/>
      <sheetName val="총괄계약내역서"/>
      <sheetName val="총괄변경원가"/>
      <sheetName val="총괄표(변경)"/>
      <sheetName val="총괄변경내역서"/>
      <sheetName val="자재집계"/>
      <sheetName val="레미콘"/>
      <sheetName val="철근"/>
      <sheetName val="기타"/>
      <sheetName val="골재"/>
      <sheetName val="토량집"/>
      <sheetName val="순성토"/>
      <sheetName val="교량수량집계"/>
      <sheetName val="교량자재집계"/>
      <sheetName val="토자집계표"/>
      <sheetName val="교량토공집계"/>
      <sheetName val="시점토공"/>
      <sheetName val="교각부"/>
      <sheetName val="종점토공"/>
      <sheetName val="물푸기"/>
      <sheetName val="교량철근집계"/>
      <sheetName val="라멘수량"/>
      <sheetName val="접속집계"/>
      <sheetName val="접속철근집계"/>
      <sheetName val="접속슬래브"/>
      <sheetName val="교명주"/>
      <sheetName val="변경단가산출"/>
      <sheetName val="변경단가(합판)"/>
      <sheetName val="변경단가(사토)"/>
      <sheetName val="변경단가(순성토)"/>
      <sheetName val="공사비증감대비표"/>
      <sheetName val="수량증감대비"/>
      <sheetName val="공정갑지"/>
      <sheetName val="수량갑지"/>
      <sheetName val="갑지 (2)"/>
      <sheetName val="설계변경사유서)"/>
      <sheetName val="설계설명서"/>
      <sheetName val="갑지1"/>
      <sheetName val="4.공.기"/>
      <sheetName val="5.동.인"/>
      <sheetName val="주요자재"/>
      <sheetName val="7.공사"/>
      <sheetName val="앞표지"/>
      <sheetName val="앞표지 (2)"/>
      <sheetName val="단위단가"/>
      <sheetName val="sst,stl창호"/>
      <sheetName val="AL공사(원)"/>
      <sheetName val="2F 회의실견적(5_14 일대)"/>
      <sheetName val="Worldwide Summary"/>
      <sheetName val="목차 "/>
      <sheetName val="계획서"/>
      <sheetName val="연장"/>
      <sheetName val="위치도(점용허가용)"/>
      <sheetName val="INPUT"/>
      <sheetName val="설계예시"/>
      <sheetName val="차선도색현황"/>
      <sheetName val="IMPEADENCE MAP 취수장"/>
      <sheetName val="식재"/>
      <sheetName val="시설물"/>
      <sheetName val="식재출력용"/>
      <sheetName val="유지관리"/>
      <sheetName val="직영노무비명세"/>
      <sheetName val="토공A"/>
      <sheetName val="본실행경비"/>
      <sheetName val="장비집계"/>
      <sheetName val="대비"/>
      <sheetName val="부속동"/>
      <sheetName val="내역서 "/>
      <sheetName val="_REF"/>
      <sheetName val="운동장 (2)"/>
      <sheetName val="ABUT수량-A1"/>
      <sheetName val="전기"/>
      <sheetName val="손익"/>
      <sheetName val="의정부문예회관변경내역"/>
      <sheetName val="W-현원가"/>
      <sheetName val="교각1"/>
      <sheetName val="단중표"/>
      <sheetName val="횡표지"/>
      <sheetName val="예정공정표"/>
      <sheetName val="내역서(A섬)"/>
      <sheetName val="내역서(B섬)"/>
      <sheetName val="내역서(C섬)"/>
      <sheetName val="내역서(D섬)"/>
      <sheetName val="내역서(E섬)"/>
      <sheetName val="내역서(F섬)"/>
      <sheetName val="관급(총괄)"/>
      <sheetName val="관급자재집계표"/>
      <sheetName val="단가산출서(총괄)"/>
      <sheetName val="단가산출서"/>
      <sheetName val="기계경비산출내역"/>
      <sheetName val="기계경비일람표"/>
      <sheetName val="중기사용료"/>
      <sheetName val="조건"/>
      <sheetName val="일 위 대 가 표"/>
      <sheetName val="산근"/>
      <sheetName val="재료비"/>
      <sheetName val="중총"/>
      <sheetName val="중산"/>
      <sheetName val="BH-1 (2)"/>
      <sheetName val="BH_1 _2_"/>
      <sheetName val="Macro1"/>
      <sheetName val="인원계획"/>
      <sheetName val=" HIT-&gt;HMC 견적(3900)"/>
      <sheetName val="내역서 총괄표"/>
      <sheetName val="예산서"/>
      <sheetName val="한전수탁공사비"/>
      <sheetName val="내역서(1공구)"/>
      <sheetName val="001"/>
      <sheetName val="3.공통공사대비"/>
      <sheetName val="기본사항"/>
      <sheetName val="주관사업"/>
      <sheetName val="샤워실위생"/>
      <sheetName val="금융"/>
      <sheetName val="실행"/>
      <sheetName val="물량"/>
      <sheetName val="돈암사업"/>
      <sheetName val="하수급견적대비"/>
      <sheetName val="분당임차변경"/>
      <sheetName val="카펫타일"/>
      <sheetName val="은행"/>
      <sheetName val="환산"/>
      <sheetName val="물량산출근거"/>
      <sheetName val="부울3"/>
      <sheetName val="자재명세서"/>
      <sheetName val="시방기준"/>
      <sheetName val="공사개요8~11"/>
      <sheetName val="지급자재비"/>
      <sheetName val="지급자재비 (2)"/>
      <sheetName val="지급자재비 (3)"/>
      <sheetName val="지급자재비 (4)"/>
      <sheetName val="간지"/>
      <sheetName val="조건표"/>
      <sheetName val="내역표지"/>
      <sheetName val="자재단가비교표"/>
      <sheetName val="DATA1"/>
      <sheetName val="인건비 "/>
      <sheetName val="견적B"/>
      <sheetName val="[내역서.xls]:"/>
      <sheetName val="교대"/>
      <sheetName val="_x0000_ߐଷॠଷ_x0000_"/>
      <sheetName val=":"/>
      <sheetName val="[내역서.xls][내역서.xls]:"/>
      <sheetName val="[내역서.xls][내역서.xls][내역서.xls]:"/>
      <sheetName val="[내역서.xls][내역서.xls][내역서.xls][내역서"/>
      <sheetName val="EP0618"/>
      <sheetName val="사통"/>
      <sheetName val="가로등설치비"/>
      <sheetName val="산출(전기)"/>
      <sheetName val="2016.06.11 가로등 산출조서(백양대로).xls"/>
      <sheetName val="_x000a_검ǀ_x0000__x0000__x0000_庯"/>
      <sheetName val="guard(mac)"/>
      <sheetName val="표준내역"/>
      <sheetName val="_x000a_검ǀ"/>
      <sheetName val="청제공기계일위대가"/>
      <sheetName val="지수적용공사비내역서"/>
      <sheetName val="본선 토공 분배표"/>
      <sheetName val="_k_y___£_±_¿_"/>
      <sheetName val="__x0006_Ā嗰"/>
      <sheetName val="맨홀수량산출_____x0010__내역서.xls_건축-물"/>
      <sheetName val="__x0004_"/>
      <sheetName val="__x005f_x0006_Ā嗰"/>
      <sheetName val="맨홀수량산출_____x005f_x0010__내역서.xls_건축-물"/>
      <sheetName val="__x005f_x0004_"/>
      <sheetName val="전략(월)"/>
      <sheetName val="총괄표(세부)"/>
      <sheetName val="총괄표(고용보험료)"/>
      <sheetName val="배분표"/>
      <sheetName val="단가조정표"/>
      <sheetName val="통신내역기초"/>
      <sheetName val="통신내역기초 (2)"/>
      <sheetName val="물량집계"/>
      <sheetName val="물량집계 (2)"/>
      <sheetName val="코드표"/>
      <sheetName val="조명율표"/>
      <sheetName val="03-01-03(갑)"/>
      <sheetName val="품의서"/>
      <sheetName val="토목 내역"/>
      <sheetName val="전기 계장"/>
      <sheetName val="COPING"/>
      <sheetName val="DESIGN CRETERIA"/>
      <sheetName val="우배수"/>
      <sheetName val="별첨2"/>
      <sheetName val="(2)"/>
      <sheetName val="OTHER"/>
      <sheetName val="15100"/>
      <sheetName val="가열로SW"/>
      <sheetName val="asd"/>
      <sheetName val="당진1,2호기전선관설치및접지4차공사내역서-을지"/>
      <sheetName val="FLANGE"/>
      <sheetName val="VALVE"/>
      <sheetName val="CAT_5"/>
      <sheetName val="101동"/>
      <sheetName val="Procurement"/>
      <sheetName val="B"/>
      <sheetName val="기계공사비집계(원안)"/>
      <sheetName val="간접비 총괄표"/>
      <sheetName val="월곡구역_CPList"/>
      <sheetName val="공사비총괄표"/>
      <sheetName val="지급자재"/>
      <sheetName val="INSTR"/>
      <sheetName val="h-013211-2"/>
      <sheetName val="납부서"/>
      <sheetName val="건축원가"/>
      <sheetName val="_x005f_x0000_"/>
      <sheetName val="을지(방송)"/>
      <sheetName val="계수시트"/>
      <sheetName val="청소년수련관"/>
      <sheetName val="퍼스트"/>
      <sheetName val="임율 Data"/>
      <sheetName val="중기조종사 단위단가"/>
      <sheetName val="현장관리비집계표"/>
      <sheetName val="48일위"/>
      <sheetName val="1"/>
      <sheetName val="노무비 근거"/>
      <sheetName val="가로등기초"/>
      <sheetName val="PAD TR보호대기초"/>
      <sheetName val="11월가격"/>
      <sheetName val="#2_일위대가목록"/>
      <sheetName val="사업총괄"/>
      <sheetName val="GAS"/>
      <sheetName val="설계예산내역서"/>
      <sheetName val="요율표"/>
      <sheetName val="통합배선설비(집계표)"/>
      <sheetName val="통신간선"/>
      <sheetName val="통신설비"/>
      <sheetName val="인터폰설비공사"/>
      <sheetName val="CABLE TRAY"/>
      <sheetName val="수공맨홀기초 "/>
      <sheetName val="방송설비공사(집계표)"/>
      <sheetName val="방송 설비공사"/>
      <sheetName val="TV설비공사(집계표)"/>
      <sheetName val="TV설비공사"/>
      <sheetName val="CCTV"/>
      <sheetName val="행선안내게시기"/>
      <sheetName val="음성유도기"/>
      <sheetName val="무선통신설비"/>
      <sheetName val="역무자동화설비"/>
      <sheetName val="가설사무소"/>
      <sheetName val="통신감리비"/>
      <sheetName val="원가"/>
      <sheetName val="기초근거"/>
      <sheetName val="적용단가"/>
      <sheetName val="M-MG1"/>
      <sheetName val="영창26"/>
      <sheetName val="FAX"/>
      <sheetName val="SIL98"/>
      <sheetName val="조경일람"/>
      <sheetName val="Customer Databas"/>
      <sheetName val="8.식재일위"/>
      <sheetName val="B시설가격"/>
      <sheetName val="시운전연료"/>
      <sheetName val="HVAC"/>
      <sheetName val="위생설비"/>
      <sheetName val="교수설계"/>
      <sheetName val="도급예산내역서봉투"/>
      <sheetName val="설계산출표지"/>
      <sheetName val="도급예산내역서총괄표"/>
      <sheetName val="을부담운반비"/>
      <sheetName val="설계산출기초"/>
      <sheetName val="운반비산출"/>
      <sheetName val="9.1지하2층하부보"/>
      <sheetName val="한성전공 (4)"/>
      <sheetName val="한성전공 (5)"/>
      <sheetName val="현장경비"/>
      <sheetName val="평가데이터"/>
      <sheetName val="노무비계"/>
      <sheetName val="가설"/>
      <sheetName val="목재훈증"/>
      <sheetName val="운반"/>
      <sheetName val="지붕(기와)"/>
      <sheetName val="_x0000_k_x0000_y_x0000__x0000_"/>
      <sheetName val=" 검ǀ_x0000__x0000__x0000_庯"/>
      <sheetName val="설계변경원가계산총괄표(근린,시설,가로,공공)"/>
      <sheetName val="토목목록"/>
      <sheetName val="예산명세서"/>
      <sheetName val="일반문틀 설치"/>
      <sheetName val=" "/>
      <sheetName val="금융자산집계표"/>
      <sheetName val="중기일위대가"/>
      <sheetName val="총괄표 "/>
      <sheetName val="한일양산"/>
      <sheetName val="교량하부공"/>
      <sheetName val=" 검ǀ"/>
      <sheetName val="합계"/>
      <sheetName val="대구은행"/>
      <sheetName val="견적의뢰"/>
      <sheetName val="할증 "/>
      <sheetName val="설계조건"/>
      <sheetName val="중기"/>
      <sheetName val="환율change"/>
      <sheetName val="제1영업소"/>
      <sheetName val="제2영업소"/>
      <sheetName val="제3영업소"/>
      <sheetName val="98지급계획"/>
      <sheetName val="VENDOR LIST"/>
      <sheetName val="공사"/>
      <sheetName val="표지(1)"/>
      <sheetName val="표지(2)"/>
      <sheetName val="실행표지 (2)"/>
      <sheetName val="계약원가"/>
      <sheetName val="계약총집계표"/>
      <sheetName val="입찰서표지"/>
      <sheetName val="신청서표지"/>
      <sheetName val="입찰참가"/>
      <sheetName val="4월"/>
      <sheetName val="FAB별"/>
      <sheetName val="주요자재단가"/>
      <sheetName val="단위중량"/>
      <sheetName val="상반기손익차2총괄"/>
      <sheetName val="토목(대안)"/>
      <sheetName val="일위총괄표"/>
      <sheetName val="물가"/>
      <sheetName val="BQ(실행)"/>
      <sheetName val="잡비계산"/>
      <sheetName val="소총괄표1"/>
      <sheetName val="금액결정"/>
      <sheetName val="10공구일위"/>
      <sheetName val="기흥하도용"/>
      <sheetName val="냉천부속동"/>
      <sheetName val="금리계산"/>
      <sheetName val="배수내역"/>
      <sheetName val="MOKDONG(1)"/>
      <sheetName val="입력"/>
      <sheetName val="명세"/>
      <sheetName val="ETC"/>
      <sheetName val="금액"/>
      <sheetName val="수전1차"/>
      <sheetName val="내역서(H700)"/>
      <sheetName val="대가목록"/>
      <sheetName val="품셈TABLE"/>
      <sheetName val="기안"/>
      <sheetName val="비품"/>
      <sheetName val="TIE-IN"/>
      <sheetName val="공사비산출내역"/>
      <sheetName val="기계설비"/>
      <sheetName val="3_공통공사대비"/>
      <sheetName val="2F_회의실견적(5_14_일대)"/>
      <sheetName val="공사내역"/>
      <sheetName val="일용직내역"/>
      <sheetName val="건축공사실행"/>
      <sheetName val="열린교실"/>
      <sheetName val="205동"/>
      <sheetName val="수지"/>
      <sheetName val="지점장"/>
      <sheetName val="경제성분석"/>
      <sheetName val="______공_D_D_2003______극_______2"/>
      <sheetName val="투찰"/>
      <sheetName val="실행_ALT1_"/>
      <sheetName val="SP-B1"/>
      <sheetName val="자재비(첨부2)"/>
      <sheetName val="Financial Snapshot"/>
      <sheetName val="PANEL_중량산출1"/>
      <sheetName val="타견적서_영시스템1"/>
      <sheetName val="5_모델링1"/>
      <sheetName val="1_설계조건1"/>
      <sheetName val="2_단면가정1"/>
      <sheetName val="AS포장복구_1"/>
      <sheetName val="내역서(토목)_1"/>
      <sheetName val="토목_집계1"/>
      <sheetName val="1_3_현장계측설비1"/>
      <sheetName val="수량계산서_집계표(가설_신설_및_철거-을지로3가_3호선1"/>
      <sheetName val="수량계산서_집계표(신설-을지로3가_3호선)1"/>
      <sheetName val="수량계산서_집계표(철거-을지로3가_3호선)1"/>
      <sheetName val="케이블류_OLD1"/>
      <sheetName val="수량계산서_집계표(가설_신설_및_철거-을지로3가_2호선)"/>
      <sheetName val="수량계산서_집계표(신설-을지로3가_2호선)"/>
      <sheetName val="수량계산서_집계표(철거-을지로3가_2호선)"/>
      <sheetName val="00천안(건_구_차)"/>
      <sheetName val="횡_연장"/>
      <sheetName val="6__직접경비"/>
      <sheetName val="9_설치품셈"/>
      <sheetName val="기본DATA_Sheet"/>
      <sheetName val="model_master"/>
      <sheetName val="단가_산출서(산근#1~#102)"/>
      <sheetName val="빌딩_안내"/>
      <sheetName val="입고장부_(4)"/>
      <sheetName val="01_가로등"/>
      <sheetName val="02_펌프장"/>
      <sheetName val="Ā嗰"/>
      <sheetName val="맨홀수량산출[내역서_xls]건축-물"/>
      <sheetName val="3_내역서"/>
      <sheetName val="F-CV1_5SQ-2C"/>
      <sheetName val="준검_내역서"/>
      <sheetName val="토목단가산출_"/>
      <sheetName val="기존단가_(2)"/>
      <sheetName val="기타_정보통신공사"/>
      <sheetName val="별첨_#1-1__각기능별개발원가"/>
      <sheetName val="갑지_"/>
      <sheetName val="표지_(2)"/>
      <sheetName val="내역서_(2)"/>
      <sheetName val="원가계산서_(관급)"/>
      <sheetName val="총괄표_(관급)"/>
      <sheetName val="여의도_(도)(3)"/>
      <sheetName val="여의도_(식)"/>
      <sheetName val="여의도_(87)"/>
      <sheetName val="ISONI_(2)"/>
      <sheetName val="1_변압기용량"/>
      <sheetName val="조건표_(2)"/>
      <sheetName val="수량산출서_(2)"/>
      <sheetName val="씨푸드_사업부"/>
      <sheetName val="1_우편집중내역서"/>
      <sheetName val="수목데이타_"/>
      <sheetName val="PROJECT_BRIEF1"/>
      <sheetName val="실행내역서_1"/>
      <sheetName val="1차_내역서"/>
      <sheetName val="일위대가_"/>
      <sheetName val="표준물량_산출서"/>
      <sheetName val="노원열병합__건축공사기성내역서1"/>
      <sheetName val="입출재고현황_(2)1"/>
      <sheetName val="제출내역_(2)"/>
      <sheetName val="PROJECT_BRIEF(EX_NEW)"/>
      <sheetName val="플랜트_설치"/>
      <sheetName val="4_2유효폭의_계산"/>
      <sheetName val="?Ā嗰"/>
      <sheetName val="맨홀수량산출????[내역서_xls]건축-물"/>
      <sheetName val="?"/>
      <sheetName val="현장관리비_산출내역"/>
      <sheetName val="2_대외공문"/>
      <sheetName val="1_1서버도입"/>
      <sheetName val="1)_안채산출_1"/>
      <sheetName val="맨홀수량산출????_x005f_x0010_[내역서_xls]건축-물"/>
      <sheetName val="6PILE__(돌출)"/>
      <sheetName val="Key_Data_Y13"/>
      <sheetName val="영업_일1"/>
      <sheetName val="맨홀수량산출_x0000__x0000__x0000__x00"/>
      <sheetName val="교환노무"/>
      <sheetName val="101502"/>
      <sheetName val="내역5"/>
      <sheetName val="단가일람"/>
      <sheetName val="공내역"/>
      <sheetName val="basic_info"/>
      <sheetName val="EXPENSE"/>
      <sheetName val="백암비스타내역"/>
      <sheetName val="업체명"/>
      <sheetName val="관리"/>
      <sheetName val="다곡2교"/>
      <sheetName val="스포회원매출"/>
      <sheetName val="일위대가(가설)"/>
      <sheetName val="일위목차"/>
      <sheetName val="추천서"/>
      <sheetName val="프로젝트"/>
      <sheetName val="참조자료"/>
      <sheetName val="흄관수량D450"/>
      <sheetName val="공조기(삭제)"/>
      <sheetName val="전신환매도율"/>
      <sheetName val="매매"/>
      <sheetName val="내역(총괄)"/>
      <sheetName val="원가,내역,관급,한전,일위"/>
      <sheetName val="내역서(삼호)"/>
      <sheetName val="조직"/>
      <sheetName val="변경내역을"/>
      <sheetName val="도급자재"/>
      <sheetName val="순공사비"/>
      <sheetName val="99년신청"/>
      <sheetName val="내역서(변경)"/>
      <sheetName val="공동수급체별"/>
      <sheetName val="울산시산표"/>
      <sheetName val="PART_DISCOUNT"/>
      <sheetName val="용산3(영광)"/>
      <sheetName val="R&amp;D"/>
      <sheetName val="1-11조직표"/>
      <sheetName val="건축공사 집계표"/>
      <sheetName val="안전장치"/>
      <sheetName val="TEL"/>
      <sheetName val="태화42 "/>
      <sheetName val="대공종"/>
      <sheetName val="첨"/>
      <sheetName val="분전함신설"/>
      <sheetName val="접지1종"/>
      <sheetName val="설계"/>
      <sheetName val="목록"/>
      <sheetName val="리츠"/>
      <sheetName val="신천3호용수로"/>
      <sheetName val="대여현황"/>
      <sheetName val="빗물받이(910-510-410)"/>
      <sheetName val="공통비(전체)"/>
      <sheetName val="금액유형"/>
      <sheetName val="비율-종합"/>
      <sheetName val="부관맨홀조서"/>
      <sheetName val="분양금할인"/>
      <sheetName val="형틀공사"/>
      <sheetName val="BSD (2)"/>
      <sheetName val="물가시세"/>
      <sheetName val="장비손료"/>
      <sheetName val="결과"/>
      <sheetName val="SUB일위대가"/>
      <sheetName val="유림총괄"/>
      <sheetName val="집수정현황"/>
      <sheetName val="입찰품의서"/>
      <sheetName val="대비표"/>
      <sheetName val="4층내역"/>
      <sheetName val="961209"/>
      <sheetName val="토공사B동추가"/>
      <sheetName val="통신내역서"/>
      <sheetName val="시공계획"/>
      <sheetName val="6공구(당초)"/>
      <sheetName val="골조시행"/>
      <sheetName val="구분표"/>
      <sheetName val="CC16-내역서"/>
      <sheetName val="static.cal"/>
      <sheetName val="수로BOX"/>
      <sheetName val="주재료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efreshError="1"/>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refreshError="1"/>
      <sheetData sheetId="530"/>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sheetData sheetId="744" refreshError="1"/>
      <sheetData sheetId="745" refreshError="1"/>
      <sheetData sheetId="746" refreshError="1"/>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row r="126">
          <cell r="B126" t="str">
            <v>PC 라이트</v>
          </cell>
        </row>
      </sheetData>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ow r="126">
          <cell r="B126" t="str">
            <v>PC 라이트</v>
          </cell>
        </row>
      </sheetData>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sheetData sheetId="928"/>
      <sheetData sheetId="929"/>
      <sheetData sheetId="930"/>
      <sheetData sheetId="93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refreshError="1"/>
      <sheetData sheetId="961" refreshError="1"/>
      <sheetData sheetId="962" refreshError="1"/>
      <sheetData sheetId="963" refreshError="1"/>
      <sheetData sheetId="964" refreshError="1"/>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0"/>
      <sheetName val="진행현황1-1"/>
      <sheetName val="원가2-1"/>
      <sheetName val="내역서2-2"/>
      <sheetName val="사토장위치도3"/>
      <sheetName val="토공수량2-4"/>
      <sheetName val="지정사토반출현황2-5"/>
      <sheetName val="공문현황철2-6"/>
      <sheetName val="사진대지표지"/>
      <sheetName val="토공수량1-4"/>
      <sheetName val="암판정대비"/>
      <sheetName val="병원동토적표"/>
      <sheetName val="부속동토적산출"/>
      <sheetName val="기타사유"/>
      <sheetName val="집수정"/>
      <sheetName val="법당수량산출서"/>
      <sheetName val="지정사토반출현황"/>
      <sheetName val="공문현황철1-5"/>
      <sheetName val="수량산출서1-3"/>
      <sheetName val="내역서1-2"/>
      <sheetName val="사토장2-4"/>
      <sheetName val="Sheet1"/>
      <sheetName val="실행기고및 투입현황(총괄)"/>
      <sheetName val="수량산출"/>
      <sheetName val="U-TYPE(1)"/>
      <sheetName val="직재"/>
      <sheetName val="재집"/>
      <sheetName val="노무비"/>
      <sheetName val="재료비"/>
      <sheetName val="설계예시"/>
      <sheetName val="I一般比"/>
      <sheetName val="6PILE  (돌출)"/>
      <sheetName val="설직재-1"/>
      <sheetName val="내역서"/>
      <sheetName val="금액내역서"/>
      <sheetName val="노임단가"/>
      <sheetName val="데이타"/>
      <sheetName val="식재인부"/>
      <sheetName val="직노"/>
      <sheetName val="선급금신청서"/>
      <sheetName val="N賃率-職"/>
      <sheetName val="수량집계"/>
      <sheetName val="총괄집계표"/>
      <sheetName val="실행기고및_투입현황(총괄)"/>
      <sheetName val="6PILE__(돌출)"/>
    </sheetNames>
    <sheetDataSet>
      <sheetData sheetId="0"/>
      <sheetData sheetId="1" refreshError="1"/>
      <sheetData sheetId="2"/>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INPUTBOX"/>
      <sheetName val="요율금액"/>
      <sheetName val="갑지"/>
      <sheetName val="집계표"/>
      <sheetName val="전자정보관"/>
      <sheetName val="일반행정업무 서비스"/>
      <sheetName val="대민업무 서비스"/>
      <sheetName val="멀티미디어 서비스"/>
      <sheetName val="검색서비스"/>
      <sheetName val="전화교환서비스"/>
      <sheetName val="LAN"/>
      <sheetName val="AV서비스"/>
      <sheetName val="통합배선"/>
      <sheetName val="CATV"/>
      <sheetName val="Security"/>
      <sheetName val="CCTV서비스"/>
      <sheetName val="change"/>
      <sheetName val="수량산출"/>
      <sheetName val="신우"/>
      <sheetName val="데이타"/>
      <sheetName val="식재인부"/>
      <sheetName val="설계예시"/>
      <sheetName val="#REF"/>
      <sheetName val="내역서1-2"/>
      <sheetName val="수량계산서 집계표(가설 신설 및 철거-을지로3가 3호선)"/>
      <sheetName val="수량계산서 집계표(신설-을지로3가 3호선)"/>
      <sheetName val="수량계산서 집계표(철거-을지로3가 3호선)"/>
      <sheetName val="단가 (2)"/>
      <sheetName val="토공집계표"/>
      <sheetName val="견적율"/>
      <sheetName val="9GNG운반"/>
      <sheetName val="단가 및 재료비"/>
      <sheetName val="중기사용료산출근거"/>
      <sheetName val="재료비"/>
      <sheetName val="I一般比"/>
      <sheetName val="Sheet1"/>
      <sheetName val="노무비"/>
      <sheetName val="N賃率-職"/>
      <sheetName val="내역서"/>
      <sheetName val="공량산출서"/>
      <sheetName val="건축내역"/>
      <sheetName val="D"/>
      <sheetName val="요율"/>
      <sheetName val="직재"/>
      <sheetName val="재집"/>
      <sheetName val="수량계산서 집계표(가설 신설 및 철거-을지로3가 2호선)"/>
      <sheetName val="공종"/>
      <sheetName val="수량계산서 집계표(신설-을지로3가 2호선)"/>
      <sheetName val="수량계산서 집계표(철거-을지로3가 2호선)"/>
      <sheetName val="Total"/>
      <sheetName val="북제주원가"/>
      <sheetName val="중기일위대가"/>
      <sheetName val="S0"/>
      <sheetName val="1안"/>
      <sheetName val="일위대가표"/>
      <sheetName val="단가표"/>
      <sheetName val="자재단가"/>
      <sheetName val="장비경비"/>
      <sheetName val="노임이"/>
      <sheetName val="기존단가 (2)"/>
      <sheetName val="경"/>
      <sheetName val="간선계산"/>
      <sheetName val="단가"/>
      <sheetName val="시설물일위"/>
      <sheetName val="견"/>
      <sheetName val="원가"/>
      <sheetName val="설계명세서"/>
      <sheetName val="기초자료입력"/>
      <sheetName val="수목데이타"/>
      <sheetName val="2.대외공문"/>
      <sheetName val="인부신상자료"/>
      <sheetName val="구조물공"/>
      <sheetName val="부대공"/>
      <sheetName val="배수공"/>
      <sheetName val="토공"/>
      <sheetName val="포장공"/>
      <sheetName val="단가(LP)"/>
      <sheetName val="장비종합부표"/>
      <sheetName val="집계표_식재"/>
      <sheetName val="부표"/>
      <sheetName val="다시예산내역서(양식)"/>
      <sheetName val="건축"/>
      <sheetName val="자재단가조사표-수목"/>
      <sheetName val="일위"/>
      <sheetName val="유기공정"/>
      <sheetName val="일반행정업무_서비스"/>
      <sheetName val="대민업무_서비스"/>
      <sheetName val="멀티미디어_서비스"/>
      <sheetName val="연결임시"/>
      <sheetName val="수량집계"/>
      <sheetName val="총괄집계표"/>
      <sheetName val="내역"/>
      <sheetName val="매립"/>
      <sheetName val="남양구조시험동"/>
      <sheetName val="대치판정"/>
      <sheetName val="원가계산서"/>
      <sheetName val="표지"/>
      <sheetName val="제경비요율"/>
      <sheetName val="부안일위"/>
      <sheetName val="제직재"/>
      <sheetName val="설직재-1"/>
      <sheetName val="제-노임"/>
      <sheetName val="copy"/>
      <sheetName val="서식"/>
      <sheetName val="관급"/>
      <sheetName val="단가산출서 (2)"/>
      <sheetName val="단가산출서"/>
      <sheetName val="참조"/>
      <sheetName val="실행(표지,갑,을)"/>
      <sheetName val="2F 회의실견적(5_14 일대)"/>
      <sheetName val="전기일위대가"/>
      <sheetName val="경비"/>
      <sheetName val="DATA1"/>
      <sheetName val="H-PILE수량집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타견적1"/>
      <sheetName val="타견적2"/>
      <sheetName val="타견적3"/>
      <sheetName val="견적대비표"/>
      <sheetName val="내역서"/>
      <sheetName val="단가대비표"/>
      <sheetName val="PANEL 중량산출"/>
      <sheetName val="중량산출"/>
      <sheetName val="수량산출"/>
      <sheetName val="N賃率-職"/>
      <sheetName val="갑지"/>
      <sheetName val="N賃率_職"/>
      <sheetName val="일_4_"/>
      <sheetName val="#REF"/>
      <sheetName val="내역서2안"/>
      <sheetName val="집계표"/>
      <sheetName val="내역서1-2"/>
      <sheetName val="총_구조물공"/>
      <sheetName val="설계명세서"/>
      <sheetName val="일(4)"/>
      <sheetName val="2.대외공문"/>
      <sheetName val="수량산출(음암)"/>
      <sheetName val="H-PILE수량집계"/>
      <sheetName val="1.토공집계표"/>
      <sheetName val="관리자"/>
      <sheetName val="00노임기준"/>
      <sheetName val="일위대가"/>
      <sheetName val="기본일위"/>
      <sheetName val="직노"/>
      <sheetName val="실행내역"/>
      <sheetName val="내역서1999.8최종"/>
      <sheetName val="토목공사일반"/>
      <sheetName val="I一般比"/>
      <sheetName val="재료비"/>
      <sheetName val="데이타"/>
      <sheetName val="식재인부"/>
      <sheetName val="금액내역서"/>
      <sheetName val="설직재-1"/>
      <sheetName val="참조"/>
      <sheetName val="구체"/>
      <sheetName val="좌측날개벽"/>
      <sheetName val="우측날개벽"/>
      <sheetName val="집계"/>
      <sheetName val="패널"/>
      <sheetName val="일위"/>
      <sheetName val="sw1"/>
      <sheetName val="99노임기준"/>
      <sheetName val="실측자료"/>
      <sheetName val="setup"/>
      <sheetName val="PANEL_중량산출"/>
      <sheetName val="1안"/>
      <sheetName val="연습"/>
      <sheetName val="관급자재대"/>
      <sheetName val="이월가격"/>
      <sheetName val="식재수량표"/>
      <sheetName val="노임단가"/>
      <sheetName val="샘플표지"/>
      <sheetName val="매립"/>
      <sheetName val="단가비교표"/>
      <sheetName val="과천MAIN"/>
      <sheetName val="원가 (2)"/>
      <sheetName val="노임"/>
      <sheetName val="ABUT수량-A1"/>
      <sheetName val="J直材4"/>
      <sheetName val="2F 회의실견적(5_14 일대)"/>
      <sheetName val="예가표"/>
      <sheetName val="일위대가목차"/>
      <sheetName val="품목납기"/>
      <sheetName val="Sheet2"/>
      <sheetName val="신우"/>
      <sheetName val="송라초중학교(final)"/>
      <sheetName val="제-노임"/>
      <sheetName val="제직재"/>
      <sheetName val="전차선로 물량표"/>
      <sheetName val="감가상각"/>
      <sheetName val="96갑지"/>
      <sheetName val="여과지동"/>
      <sheetName val="기초자료"/>
      <sheetName val="인건-측정"/>
      <sheetName val="Macro1"/>
      <sheetName val="S0"/>
      <sheetName val="Sheet1"/>
      <sheetName val="노무비"/>
      <sheetName val="정부노임단가"/>
      <sheetName val="원가_(2)"/>
      <sheetName val="NOMUBI"/>
      <sheetName val="자재단가"/>
      <sheetName val="동원(3)"/>
      <sheetName val="예정(3)"/>
      <sheetName val="터널조도"/>
      <sheetName val="6PILE  (돌출)"/>
      <sheetName val="조도계산서 (도서)"/>
      <sheetName val="대치판정"/>
      <sheetName val="CT "/>
      <sheetName val="copy"/>
      <sheetName val="실행내역서 "/>
      <sheetName val="내역"/>
      <sheetName val="9GNG운반"/>
      <sheetName val="합천내역"/>
      <sheetName val="제출내역 (2)"/>
      <sheetName val="工완성공사율"/>
      <sheetName val="단가 (2)"/>
      <sheetName val="안전장치"/>
      <sheetName val="임시정보시트"/>
      <sheetName val="산출내역서집계표"/>
      <sheetName val="내역을"/>
      <sheetName val="임율"/>
      <sheetName val="전시사인집계"/>
      <sheetName val="수량"/>
      <sheetName val="목록"/>
      <sheetName val="단가"/>
      <sheetName val="시행후면적"/>
      <sheetName val="수지예산"/>
      <sheetName val="전신환매도율"/>
      <sheetName val="원본(갑지)"/>
      <sheetName val="중기사용료"/>
      <sheetName val="하조서"/>
      <sheetName val="단가 및 재료비"/>
      <sheetName val="중기사용료산출근거"/>
      <sheetName val="실정공사비단가표"/>
      <sheetName val=" 총괄표"/>
      <sheetName val="단가표"/>
      <sheetName val="설계명세서(선로)"/>
      <sheetName val="설비"/>
      <sheetName val="부산4"/>
      <sheetName val="약품설비"/>
      <sheetName val="부대공Ⅱ"/>
      <sheetName val="1.일위대가"/>
      <sheetName val="토적표"/>
      <sheetName val="Total"/>
      <sheetName val="부하LOAD"/>
      <sheetName val="ITEM"/>
      <sheetName val="설계기준"/>
      <sheetName val="내역1"/>
      <sheetName val="역T형교대(말뚝기초)"/>
      <sheetName val="날개벽"/>
      <sheetName val="정공공사"/>
      <sheetName val="호남2"/>
      <sheetName val="소요자재"/>
      <sheetName val="내역(영일)"/>
      <sheetName val="G.R300경비"/>
      <sheetName val="관급_File"/>
      <sheetName val="인건비"/>
      <sheetName val="부하(성남)"/>
      <sheetName val="부대내역"/>
      <sheetName val="OPT7"/>
      <sheetName val="외천교"/>
      <sheetName val="종배수관"/>
      <sheetName val="발신정보"/>
      <sheetName val="SBarch산근"/>
      <sheetName val="갑"/>
      <sheetName val="예총"/>
      <sheetName val="CTEMCOST"/>
      <sheetName val="일위총괄표"/>
      <sheetName val="10월가격"/>
      <sheetName val="기타유틸리티설비"/>
      <sheetName val="명세서"/>
      <sheetName val="일위대가목록"/>
      <sheetName val="소방"/>
      <sheetName val="2F_회의실견적(5_14_일대)"/>
      <sheetName val="한전고리-을"/>
      <sheetName val="건축-물가변동"/>
      <sheetName val="공량서"/>
      <sheetName val="기관"/>
      <sheetName val="257A1"/>
      <sheetName val="교환노무"/>
      <sheetName val="물량산출근거"/>
      <sheetName val="단위수량"/>
      <sheetName val="가시설수량"/>
      <sheetName val="K1자재(3차등)"/>
      <sheetName val="Sheet3"/>
      <sheetName val="약품공급2"/>
      <sheetName val="업무분장 "/>
      <sheetName val="공통"/>
      <sheetName val="입찰안"/>
      <sheetName val="운동장 (2)"/>
      <sheetName val="Sheet4"/>
      <sheetName val="유기공정"/>
      <sheetName val="DATE"/>
      <sheetName val="금호"/>
      <sheetName val="도급"/>
      <sheetName val="인제내역"/>
      <sheetName val="직재"/>
      <sheetName val="재집"/>
      <sheetName val="각형맨홀"/>
      <sheetName val="T13(P68~72,78)"/>
      <sheetName val="2_대외공문"/>
      <sheetName val="설계내역서"/>
      <sheetName val="인테리어세부내역"/>
      <sheetName val="교통대책내역"/>
      <sheetName val="유림골조"/>
      <sheetName val="실행철강하도"/>
      <sheetName val="COVER"/>
      <sheetName val="총괄"/>
      <sheetName val="우각부보강"/>
      <sheetName val="판매96"/>
      <sheetName val="price"/>
      <sheetName val="배수공 시멘트 및 골재량 산출"/>
      <sheetName val="WORK"/>
      <sheetName val="DATA"/>
      <sheetName val="산출내역서"/>
      <sheetName val="직공비"/>
      <sheetName val="Piping Design Data"/>
      <sheetName val="한강운반비"/>
      <sheetName val="6호기"/>
      <sheetName val="예산결제란"/>
      <sheetName val="이름정의"/>
      <sheetName val="공사완료입력"/>
      <sheetName val="관급"/>
      <sheetName val="사업성분석"/>
      <sheetName val="시설물일위"/>
      <sheetName val="가설공사"/>
      <sheetName val="단가결정"/>
      <sheetName val="내역아"/>
      <sheetName val="울타리"/>
      <sheetName val="발전세부(GTST.붙#2-1)"/>
      <sheetName val="9월정산(붙#1)"/>
      <sheetName val="발전세부(시차.붙#2-2)"/>
      <sheetName val="분기정산(붙#2)"/>
      <sheetName val="설계 조정율"/>
      <sheetName val="공사비 명세서"/>
      <sheetName val="SCH"/>
      <sheetName val="저리조양"/>
      <sheetName val="가설건물"/>
      <sheetName val="SANBAISU"/>
      <sheetName val="SANTOGO"/>
      <sheetName val="차액보증"/>
      <sheetName val="JUCK"/>
      <sheetName val="인사자료총집계"/>
      <sheetName val="공통가설"/>
      <sheetName val="노원열병합  건축공사기성내역서"/>
      <sheetName val="PANEL_중량산출1"/>
      <sheetName val="조도계산서_(도서)"/>
      <sheetName val="원가_(2)1"/>
      <sheetName val="내역서1999_8최종"/>
      <sheetName val="전차선로_물량표"/>
      <sheetName val="Piping_Design_Data"/>
      <sheetName val="6PILE__(돌출)"/>
      <sheetName val="CT_"/>
      <sheetName val="실행내역서_"/>
      <sheetName val="1_토공집계표"/>
      <sheetName val="제출내역_(2)"/>
      <sheetName val="단가_(2)"/>
      <sheetName val="원가계산서"/>
      <sheetName val="사통"/>
      <sheetName val="Macro(차단기)"/>
      <sheetName val="순공사비"/>
      <sheetName val="실행비교"/>
      <sheetName val="Project Brief"/>
      <sheetName val="소비자가"/>
      <sheetName val="표지"/>
      <sheetName val="부하계산서"/>
      <sheetName val="산출근거#2-3"/>
      <sheetName val="일보"/>
      <sheetName val="현장지지물물량"/>
      <sheetName val="사업장공제"/>
      <sheetName val="분1"/>
      <sheetName val="준공조서"/>
      <sheetName val="공사준공계"/>
      <sheetName val="준공검사보고서"/>
      <sheetName val="건축일위"/>
      <sheetName val="그라우팅일위"/>
      <sheetName val="암센터"/>
      <sheetName val="백암비스타내역"/>
      <sheetName val="공사개요"/>
      <sheetName val="출금실적"/>
      <sheetName val="1.수인터널"/>
      <sheetName val="개산공사비"/>
      <sheetName val="노임이"/>
      <sheetName val="코드"/>
      <sheetName val="거래처등록"/>
      <sheetName val="참고자료"/>
      <sheetName val="내역(포장)"/>
      <sheetName val="1.설계조건"/>
      <sheetName val="Front"/>
      <sheetName val="wall"/>
      <sheetName val="간접재료비산출표-27-30"/>
      <sheetName val="예산내역서(총괄)"/>
      <sheetName val="예산내역서"/>
      <sheetName val="공제대산출"/>
      <sheetName val="운반공사,공구손료"/>
      <sheetName val="신청서"/>
      <sheetName val="건축집계"/>
      <sheetName val="94"/>
      <sheetName val="우수공"/>
      <sheetName val="현장유지관리비"/>
      <sheetName val="데리네이타현황"/>
      <sheetName val="수도권센터"/>
      <sheetName val="강원센터"/>
      <sheetName val="충북본부"/>
      <sheetName val="대전충남센터"/>
      <sheetName val="전북센터"/>
      <sheetName val="광주전남센터"/>
      <sheetName val="대구경북센터"/>
      <sheetName val="부산경남센터"/>
      <sheetName val="주임 총괄"/>
      <sheetName val="대창(함평)-창열"/>
      <sheetName val="대창(장성)"/>
      <sheetName val="가도공"/>
      <sheetName val="장비종합부표"/>
      <sheetName val="집계표_식재"/>
      <sheetName val="부표"/>
      <sheetName val="조명시설"/>
      <sheetName val="SLAB&quot;1&quot;"/>
      <sheetName val="SORCE1"/>
      <sheetName val="가시설단위수량"/>
      <sheetName val="인사고과"/>
      <sheetName val="대상1"/>
      <sheetName val="진급대상"/>
      <sheetName val="업적평가"/>
      <sheetName val="마북 손익분석(CATIA)"/>
      <sheetName val="가설"/>
      <sheetName val="용수량_생활용수_"/>
      <sheetName val="조사방법 참조"/>
      <sheetName val="영업.일1"/>
      <sheetName val="Key Data_Y13"/>
      <sheetName val="요율"/>
      <sheetName val="제경비율"/>
      <sheetName val="장비경비"/>
      <sheetName val="자재대"/>
      <sheetName val="설계예산서"/>
      <sheetName val="부대공수량산출"/>
      <sheetName val="부관맨홀(D200) 단위수량"/>
      <sheetName val="1. 설계조건 2.단면가정 3. 하중계산"/>
      <sheetName val="대창(함평)"/>
      <sheetName val="pr34"/>
      <sheetName val="재료율"/>
      <sheetName val="HP1AMLIST"/>
      <sheetName val="계열사현황종합"/>
      <sheetName val="제동3"/>
      <sheetName val="B-D"/>
      <sheetName val="집전"/>
      <sheetName val="공압"/>
      <sheetName val="D-G"/>
      <sheetName val="제동2"/>
      <sheetName val="제동1"/>
      <sheetName val="공정표(인원조정시트)"/>
      <sheetName val="조직도"/>
      <sheetName val="내역서(공통가설)"/>
      <sheetName val="3.설계명세서"/>
      <sheetName val="준공정산"/>
      <sheetName val="자단"/>
      <sheetName val="C1.공사개요"/>
      <sheetName val="A1.스케쥴"/>
      <sheetName val="터파기및재료"/>
      <sheetName val="용수량(생활용수)"/>
      <sheetName val="제원및배치"/>
      <sheetName val="공사비산출내역"/>
      <sheetName val="증감대비"/>
      <sheetName val="일위대가표"/>
      <sheetName val="관일"/>
      <sheetName val="A2"/>
      <sheetName val="bm-marine"/>
      <sheetName val="총괄내역서"/>
      <sheetName val="AS포장복구 "/>
      <sheetName val="공종"/>
      <sheetName val="소상 &quot;1&quot;"/>
      <sheetName val="Tool"/>
      <sheetName val="구조물철거타공정이월"/>
      <sheetName val="danga"/>
      <sheetName val="ilch"/>
      <sheetName val="날개벽수량표"/>
      <sheetName val="산근"/>
      <sheetName val="강교(Sub)"/>
      <sheetName val="일반토공견적"/>
      <sheetName val="개비온집계"/>
      <sheetName val="개비온 단위"/>
      <sheetName val="기안"/>
      <sheetName val="설명"/>
      <sheetName val="연결관산출조서"/>
      <sheetName val="RangeObject"/>
      <sheetName val="2000전체분"/>
      <sheetName val="2000년1차"/>
      <sheetName val="Excel"/>
      <sheetName val="순성토"/>
      <sheetName val="충주"/>
      <sheetName val="전기"/>
      <sheetName val="지수적용공사비내역서"/>
      <sheetName val="건축2"/>
      <sheetName val="실행"/>
      <sheetName val="Worldwide Summary"/>
      <sheetName val="업무분장"/>
      <sheetName val="단가일람"/>
      <sheetName val="조경일람"/>
      <sheetName val="PANEL_중량산출2"/>
      <sheetName val="2_대외공문1"/>
      <sheetName val="내역서1999_8최종1"/>
      <sheetName val="1_토공집계표1"/>
      <sheetName val="원가_(2)2"/>
      <sheetName val="2F_회의실견적(5_14_일대)1"/>
      <sheetName val="전차선로_물량표1"/>
      <sheetName val="6PILE__(돌출)1"/>
      <sheetName val="조도계산서_(도서)1"/>
      <sheetName val="CT_1"/>
      <sheetName val="실행내역서_1"/>
      <sheetName val="제출내역_(2)1"/>
      <sheetName val="단가_(2)1"/>
      <sheetName val="단가_및_재료비"/>
      <sheetName val="1_일위대가"/>
      <sheetName val="_총괄표"/>
      <sheetName val="G_R300경비"/>
      <sheetName val="업무분장_"/>
      <sheetName val="운동장_(2)"/>
      <sheetName val="배수공_시멘트_및_골재량_산출"/>
      <sheetName val="Piping_Design_Data1"/>
      <sheetName val="발전세부(GTST_붙#2-1)"/>
      <sheetName val="발전세부(시차_붙#2-2)"/>
      <sheetName val="설계_조정율"/>
      <sheetName val="공사비_명세서"/>
      <sheetName val="노원열병합__건축공사기성내역서"/>
      <sheetName val="Project_Brief"/>
      <sheetName val="1_수인터널"/>
      <sheetName val="1_설계조건"/>
      <sheetName val="주임_총괄"/>
      <sheetName val="부관맨홀(D200)_단위수량"/>
      <sheetName val="1__설계조건_2_단면가정_3__하중계산"/>
      <sheetName val="마북_손익분석(CATIA)"/>
      <sheetName val="조사방법_참조"/>
      <sheetName val="영업_일1"/>
      <sheetName val="Key_Data_Y13"/>
      <sheetName val="면간거리&amp;사거리"/>
      <sheetName val="사용수량"/>
      <sheetName val="PART_DISCOUNT"/>
      <sheetName val="기준비용"/>
      <sheetName val="Sheet5"/>
      <sheetName val="자재단가표"/>
      <sheetName val="CON기초"/>
      <sheetName val="b"/>
      <sheetName val="을지"/>
      <sheetName val="수목데이타"/>
      <sheetName val="저장품"/>
      <sheetName val="공량산출근거서"/>
      <sheetName val="경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v>3</v>
          </cell>
          <cell r="B3" t="str">
            <v>송라 초,중학교 다목적 강당 무대기계장치</v>
          </cell>
        </row>
        <row r="4">
          <cell r="A4">
            <v>4</v>
          </cell>
          <cell r="B4" t="str">
            <v>다목적강당 무대기계장치</v>
          </cell>
          <cell r="C4" t="str">
            <v xml:space="preserve"> </v>
          </cell>
          <cell r="D4" t="str">
            <v>L/S</v>
          </cell>
          <cell r="E4">
            <v>1</v>
          </cell>
          <cell r="F4" t="str">
            <v xml:space="preserve"> </v>
          </cell>
          <cell r="G4" t="str">
            <v>NO.1-00-00</v>
          </cell>
          <cell r="H4" t="str">
            <v>NO.1-00-00</v>
          </cell>
        </row>
        <row r="5">
          <cell r="A5">
            <v>5</v>
          </cell>
          <cell r="B5" t="str">
            <v xml:space="preserve"> </v>
          </cell>
          <cell r="C5" t="str">
            <v xml:space="preserve"> </v>
          </cell>
          <cell r="D5" t="str">
            <v xml:space="preserve"> </v>
          </cell>
          <cell r="E5" t="str">
            <v xml:space="preserve"> </v>
          </cell>
          <cell r="F5" t="str">
            <v xml:space="preserve"> </v>
          </cell>
          <cell r="G5">
            <v>0</v>
          </cell>
          <cell r="H5" t="str">
            <v xml:space="preserve"> </v>
          </cell>
        </row>
        <row r="6">
          <cell r="A6">
            <v>6</v>
          </cell>
          <cell r="B6">
            <v>0</v>
          </cell>
          <cell r="C6">
            <v>0</v>
          </cell>
          <cell r="D6">
            <v>0</v>
          </cell>
          <cell r="E6">
            <v>0</v>
          </cell>
          <cell r="F6" t="str">
            <v xml:space="preserve"> </v>
          </cell>
        </row>
        <row r="7">
          <cell r="A7">
            <v>7</v>
          </cell>
          <cell r="B7">
            <v>0</v>
          </cell>
          <cell r="C7">
            <v>0</v>
          </cell>
          <cell r="D7">
            <v>0</v>
          </cell>
          <cell r="E7">
            <v>0</v>
          </cell>
          <cell r="F7" t="str">
            <v xml:space="preserve"> </v>
          </cell>
        </row>
        <row r="8">
          <cell r="A8">
            <v>8</v>
          </cell>
          <cell r="B8">
            <v>0</v>
          </cell>
          <cell r="C8">
            <v>0</v>
          </cell>
          <cell r="D8">
            <v>0</v>
          </cell>
          <cell r="E8">
            <v>0</v>
          </cell>
          <cell r="F8" t="str">
            <v xml:space="preserve"> </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cell r="B25" t="str">
            <v>다목적강당 무대기계장치</v>
          </cell>
          <cell r="C25">
            <v>0</v>
          </cell>
          <cell r="D25" t="str">
            <v>NO.1-00-00</v>
          </cell>
          <cell r="E25">
            <v>0</v>
          </cell>
          <cell r="F25">
            <v>0</v>
          </cell>
          <cell r="G25" t="str">
            <v xml:space="preserve"> </v>
          </cell>
          <cell r="H25" t="str">
            <v>NO.1-00-00</v>
          </cell>
        </row>
        <row r="26">
          <cell r="B26" t="str">
            <v>PLACARD BATTEN</v>
          </cell>
          <cell r="C26" t="str">
            <v>7,400L</v>
          </cell>
          <cell r="D26" t="str">
            <v>SET</v>
          </cell>
          <cell r="E26">
            <v>1</v>
          </cell>
          <cell r="F26" t="str">
            <v>NO.1-01-00</v>
          </cell>
          <cell r="G26">
            <v>0</v>
          </cell>
          <cell r="H26" t="str">
            <v>NO.1-01-00</v>
          </cell>
        </row>
        <row r="27">
          <cell r="A27">
            <v>26</v>
          </cell>
          <cell r="B27" t="str">
            <v xml:space="preserve">DRAW CURTAIN </v>
          </cell>
          <cell r="C27" t="str">
            <v>8,660 x 3,300H</v>
          </cell>
          <cell r="D27" t="str">
            <v>SET</v>
          </cell>
          <cell r="E27">
            <v>1</v>
          </cell>
          <cell r="F27" t="str">
            <v xml:space="preserve"> </v>
          </cell>
          <cell r="G27" t="str">
            <v>NO.1-02-00</v>
          </cell>
          <cell r="H27" t="str">
            <v>NO.1-02-00</v>
          </cell>
        </row>
        <row r="28">
          <cell r="A28">
            <v>27</v>
          </cell>
          <cell r="B28" t="str">
            <v xml:space="preserve">ROLL SCREEN </v>
          </cell>
          <cell r="C28" t="str">
            <v>1,800L x 1,200H</v>
          </cell>
          <cell r="D28" t="str">
            <v>SET</v>
          </cell>
          <cell r="E28">
            <v>1</v>
          </cell>
          <cell r="F28" t="str">
            <v xml:space="preserve"> </v>
          </cell>
          <cell r="G28" t="str">
            <v>NO.1-03-00</v>
          </cell>
          <cell r="H28" t="str">
            <v>NO.1-03-00</v>
          </cell>
        </row>
        <row r="29">
          <cell r="A29">
            <v>28</v>
          </cell>
          <cell r="B29" t="str">
            <v>ROLL FLAG</v>
          </cell>
          <cell r="C29" t="str">
            <v>3,500L x 2,500H</v>
          </cell>
          <cell r="D29" t="str">
            <v>SET</v>
          </cell>
          <cell r="E29">
            <v>1</v>
          </cell>
          <cell r="F29" t="str">
            <v>NO.1-04-00</v>
          </cell>
          <cell r="G29">
            <v>0</v>
          </cell>
          <cell r="H29" t="str">
            <v>NO.1-04-00</v>
          </cell>
        </row>
        <row r="30">
          <cell r="A30">
            <v>29</v>
          </cell>
          <cell r="B30" t="str">
            <v>COVER CURTAIN</v>
          </cell>
          <cell r="C30" t="str">
            <v>8,800 x 3,500H</v>
          </cell>
          <cell r="D30" t="str">
            <v>SET</v>
          </cell>
          <cell r="E30">
            <v>1</v>
          </cell>
          <cell r="F30" t="str">
            <v>NO.1-05-00</v>
          </cell>
          <cell r="G30">
            <v>0</v>
          </cell>
          <cell r="H30" t="str">
            <v>NO.1-05-00</v>
          </cell>
        </row>
        <row r="31">
          <cell r="A31">
            <v>30</v>
          </cell>
          <cell r="B31" t="str">
            <v>WINDOW DARKEN CURTAIN</v>
          </cell>
          <cell r="C31" t="str">
            <v>4,050L x 3,500H</v>
          </cell>
          <cell r="D31" t="str">
            <v>SET</v>
          </cell>
          <cell r="E31">
            <v>6</v>
          </cell>
          <cell r="F31" t="str">
            <v>NO.1-06-00</v>
          </cell>
          <cell r="G31">
            <v>0</v>
          </cell>
          <cell r="H31" t="str">
            <v>NO.1-06-00</v>
          </cell>
        </row>
        <row r="32">
          <cell r="A32">
            <v>31</v>
          </cell>
          <cell r="B32" t="str">
            <v>DOOR DARKEN CURTAIN</v>
          </cell>
          <cell r="C32" t="str">
            <v>4,050L x 3,500H</v>
          </cell>
          <cell r="D32" t="str">
            <v>SET</v>
          </cell>
          <cell r="E32">
            <v>2</v>
          </cell>
          <cell r="F32" t="str">
            <v>NO.1-06-00</v>
          </cell>
          <cell r="G32">
            <v>0</v>
          </cell>
          <cell r="H32" t="str">
            <v>NO.1-06-00</v>
          </cell>
        </row>
        <row r="33">
          <cell r="A33">
            <v>32</v>
          </cell>
          <cell r="B33" t="str">
            <v>GRID IRON</v>
          </cell>
          <cell r="C33" t="str">
            <v>8600L x 900D</v>
          </cell>
          <cell r="D33" t="str">
            <v>L/S</v>
          </cell>
          <cell r="E33">
            <v>1</v>
          </cell>
          <cell r="F33" t="str">
            <v>NO.1-07-00</v>
          </cell>
          <cell r="G33">
            <v>0</v>
          </cell>
          <cell r="H33" t="str">
            <v>NO.1-07-00</v>
          </cell>
        </row>
        <row r="34">
          <cell r="A34">
            <v>33</v>
          </cell>
          <cell r="B34" t="str">
            <v>CONTROL PANEL</v>
          </cell>
          <cell r="C34" t="str">
            <v>600L x 1,000H x 250W</v>
          </cell>
          <cell r="D34" t="str">
            <v>SET</v>
          </cell>
          <cell r="E34">
            <v>1</v>
          </cell>
          <cell r="F34" t="str">
            <v>NO.1-08-00</v>
          </cell>
          <cell r="G34">
            <v>0</v>
          </cell>
          <cell r="H34" t="str">
            <v>NO.1-08-00</v>
          </cell>
        </row>
        <row r="35">
          <cell r="A35">
            <v>34</v>
          </cell>
          <cell r="B35" t="str">
            <v>CONTROL BOARD</v>
          </cell>
          <cell r="C35" t="str">
            <v xml:space="preserve"> </v>
          </cell>
          <cell r="D35" t="str">
            <v>SET</v>
          </cell>
          <cell r="E35">
            <v>1</v>
          </cell>
          <cell r="F35" t="str">
            <v>NO.1-09-00</v>
          </cell>
          <cell r="G35">
            <v>0</v>
          </cell>
          <cell r="H35" t="str">
            <v>NO.1-09-00</v>
          </cell>
        </row>
        <row r="36">
          <cell r="A36">
            <v>35</v>
          </cell>
          <cell r="B36" t="str">
            <v>배관 및 배선</v>
          </cell>
          <cell r="C36" t="str">
            <v xml:space="preserve"> </v>
          </cell>
          <cell r="D36" t="str">
            <v>식</v>
          </cell>
          <cell r="E36">
            <v>1</v>
          </cell>
          <cell r="F36" t="str">
            <v>NO.1-10-00</v>
          </cell>
          <cell r="G36">
            <v>0</v>
          </cell>
          <cell r="H36" t="str">
            <v>NO.1-10-00</v>
          </cell>
        </row>
        <row r="37">
          <cell r="A37">
            <v>36</v>
          </cell>
        </row>
        <row r="38">
          <cell r="A38">
            <v>37</v>
          </cell>
        </row>
        <row r="39">
          <cell r="A39">
            <v>38</v>
          </cell>
          <cell r="B39" t="str">
            <v xml:space="preserve"> </v>
          </cell>
          <cell r="C39" t="str">
            <v xml:space="preserve"> </v>
          </cell>
          <cell r="D39" t="str">
            <v xml:space="preserve"> </v>
          </cell>
          <cell r="E39" t="str">
            <v xml:space="preserve"> </v>
          </cell>
          <cell r="F39">
            <v>0</v>
          </cell>
          <cell r="G39">
            <v>0</v>
          </cell>
          <cell r="H39" t="str">
            <v xml:space="preserve"> </v>
          </cell>
        </row>
        <row r="40">
          <cell r="A40">
            <v>39</v>
          </cell>
          <cell r="B40" t="str">
            <v xml:space="preserve"> </v>
          </cell>
          <cell r="C40" t="str">
            <v xml:space="preserve"> </v>
          </cell>
          <cell r="D40" t="str">
            <v xml:space="preserve"> </v>
          </cell>
          <cell r="E40" t="str">
            <v xml:space="preserve"> </v>
          </cell>
          <cell r="F40">
            <v>0</v>
          </cell>
          <cell r="G40">
            <v>0</v>
          </cell>
          <cell r="H40" t="str">
            <v xml:space="preserve"> </v>
          </cell>
        </row>
        <row r="41">
          <cell r="A41">
            <v>40</v>
          </cell>
        </row>
        <row r="42">
          <cell r="A42">
            <v>41</v>
          </cell>
        </row>
        <row r="43">
          <cell r="A43">
            <v>42</v>
          </cell>
        </row>
        <row r="44">
          <cell r="A44" t="e">
            <v>#REF!</v>
          </cell>
        </row>
        <row r="45">
          <cell r="A45" t="e">
            <v>#REF!</v>
          </cell>
        </row>
        <row r="46">
          <cell r="A46" t="e">
            <v>#REF!</v>
          </cell>
        </row>
        <row r="47">
          <cell r="A47" t="e">
            <v>#REF!</v>
          </cell>
          <cell r="B47" t="str">
            <v>공사명: PLACARD BATTEN (7,400L)</v>
          </cell>
          <cell r="C47" t="str">
            <v>NO.1-1-00</v>
          </cell>
          <cell r="D47">
            <v>0</v>
          </cell>
          <cell r="E47">
            <v>0</v>
          </cell>
          <cell r="F47">
            <v>0</v>
          </cell>
          <cell r="G47">
            <v>0</v>
          </cell>
          <cell r="H47" t="str">
            <v>NO.1-1-00</v>
          </cell>
        </row>
        <row r="48">
          <cell r="A48" t="e">
            <v>#REF!</v>
          </cell>
          <cell r="B48" t="str">
            <v>MACHINE PART</v>
          </cell>
          <cell r="C48" t="str">
            <v>1.5KW x 4P用</v>
          </cell>
          <cell r="D48" t="str">
            <v>SET</v>
          </cell>
          <cell r="E48">
            <v>1</v>
          </cell>
          <cell r="F48" t="str">
            <v xml:space="preserve"> </v>
          </cell>
          <cell r="G48" t="str">
            <v>일위대가-1</v>
          </cell>
          <cell r="H48" t="str">
            <v>일위대가-1</v>
          </cell>
        </row>
        <row r="49">
          <cell r="A49" t="e">
            <v>#REF!</v>
          </cell>
          <cell r="B49" t="str">
            <v>AL - DRUM</v>
          </cell>
          <cell r="C49" t="str">
            <v>Ø300 x 4줄</v>
          </cell>
          <cell r="D49" t="str">
            <v>EA</v>
          </cell>
          <cell r="E49">
            <v>1</v>
          </cell>
          <cell r="F49" t="str">
            <v>WIRE POINT 4줄</v>
          </cell>
        </row>
        <row r="50">
          <cell r="A50" t="e">
            <v>#REF!</v>
          </cell>
          <cell r="B50" t="str">
            <v>MACHINE FRAME</v>
          </cell>
          <cell r="C50" t="str">
            <v>1.5KW x 4P用</v>
          </cell>
          <cell r="D50" t="str">
            <v>EA</v>
          </cell>
          <cell r="E50">
            <v>1</v>
          </cell>
          <cell r="F50" t="str">
            <v>MACHINE PART 고정용</v>
          </cell>
        </row>
        <row r="51">
          <cell r="A51" t="e">
            <v>#REF!</v>
          </cell>
          <cell r="B51" t="str">
            <v>BOLT, NUT, W/S, S/W</v>
          </cell>
          <cell r="C51" t="str">
            <v>M16 x 50L</v>
          </cell>
          <cell r="D51" t="str">
            <v>SET</v>
          </cell>
          <cell r="E51">
            <v>6</v>
          </cell>
          <cell r="F51" t="str">
            <v xml:space="preserve">M/C FRME 1SET당 6SET이므로 </v>
          </cell>
        </row>
        <row r="52">
          <cell r="A52" t="e">
            <v>#REF!</v>
          </cell>
          <cell r="B52" t="str">
            <v>VERTICAL ROLLER</v>
          </cell>
          <cell r="C52" t="str">
            <v>Ø200 x 22L</v>
          </cell>
          <cell r="D52" t="str">
            <v>EA</v>
          </cell>
          <cell r="E52">
            <v>3</v>
          </cell>
          <cell r="F52" t="str">
            <v xml:space="preserve">WIRE ROPE 1줄당 1SET이므로 </v>
          </cell>
        </row>
        <row r="53">
          <cell r="A53" t="e">
            <v>#REF!</v>
          </cell>
          <cell r="B53" t="str">
            <v>VERTICAL ROLLER</v>
          </cell>
          <cell r="C53" t="str">
            <v>Ø220 x 35L</v>
          </cell>
          <cell r="D53" t="str">
            <v>EA</v>
          </cell>
          <cell r="E53">
            <v>1</v>
          </cell>
          <cell r="F53" t="str">
            <v xml:space="preserve">WIRE ROPE 1줄당 1SET이므로 </v>
          </cell>
        </row>
        <row r="54">
          <cell r="A54" t="e">
            <v>#REF!</v>
          </cell>
          <cell r="B54" t="str">
            <v>BOLT, NUT, W/S, S/W</v>
          </cell>
          <cell r="C54" t="str">
            <v>M16 x 40L</v>
          </cell>
          <cell r="D54" t="str">
            <v>SET</v>
          </cell>
          <cell r="E54">
            <v>16</v>
          </cell>
          <cell r="F54" t="str">
            <v>VERTICAL ROLLER 1SET당 4SET이므로 4줄x4SET = 16SET</v>
          </cell>
        </row>
        <row r="55">
          <cell r="A55" t="e">
            <v>#REF!</v>
          </cell>
          <cell r="B55" t="str">
            <v>WIRE ROPE</v>
          </cell>
          <cell r="C55" t="str">
            <v>Ø6 x 7 x 19</v>
          </cell>
          <cell r="D55" t="str">
            <v>M</v>
          </cell>
          <cell r="E55">
            <v>62</v>
          </cell>
          <cell r="F55" t="str">
            <v>WIRE 1줄당 (7M+7M)=14M, 14x4줄= 56x1.1(할증10%)=61.6M 약 61.6M</v>
          </cell>
          <cell r="G55" t="str">
            <v>10%</v>
          </cell>
        </row>
        <row r="56">
          <cell r="A56" t="e">
            <v>#REF!</v>
          </cell>
          <cell r="B56" t="str">
            <v>WIRE CLIP</v>
          </cell>
          <cell r="C56" t="str">
            <v>Ø6용</v>
          </cell>
          <cell r="D56" t="str">
            <v>EA</v>
          </cell>
          <cell r="E56">
            <v>16</v>
          </cell>
          <cell r="F56" t="str">
            <v>WIRE 1줄당 4EA이므로, 4EAx4줄= 16EA</v>
          </cell>
          <cell r="G56" t="str">
            <v xml:space="preserve"> </v>
          </cell>
        </row>
        <row r="57">
          <cell r="A57" t="e">
            <v>#REF!</v>
          </cell>
          <cell r="B57" t="str">
            <v>THIMBLE</v>
          </cell>
          <cell r="C57" t="str">
            <v>Ø6용</v>
          </cell>
          <cell r="D57" t="str">
            <v>EA</v>
          </cell>
          <cell r="E57">
            <v>4</v>
          </cell>
          <cell r="F57" t="str">
            <v>WIRE 1줄당 1EA이므로, 1EAx4줄= 4EA</v>
          </cell>
        </row>
        <row r="58">
          <cell r="A58" t="e">
            <v>#REF!</v>
          </cell>
          <cell r="B58" t="str">
            <v>SHACKLE</v>
          </cell>
          <cell r="C58" t="str">
            <v>#10</v>
          </cell>
          <cell r="D58" t="str">
            <v>EA</v>
          </cell>
          <cell r="E58">
            <v>4</v>
          </cell>
          <cell r="F58" t="str">
            <v>WIRE 1줄당 1EA이므로, 1EAx4줄= 4EA</v>
          </cell>
        </row>
        <row r="59">
          <cell r="A59" t="e">
            <v>#REF!</v>
          </cell>
          <cell r="B59" t="str">
            <v>PIPE BAND</v>
          </cell>
          <cell r="C59" t="str">
            <v>Ø48.6 용</v>
          </cell>
          <cell r="D59" t="str">
            <v>EA</v>
          </cell>
          <cell r="E59">
            <v>4</v>
          </cell>
          <cell r="F59" t="str">
            <v>WIRE 1줄당 1EA이므로, 1EAx4줄= 4EA</v>
          </cell>
        </row>
        <row r="60">
          <cell r="A60" t="e">
            <v>#REF!</v>
          </cell>
          <cell r="B60" t="str">
            <v>BOLT,NUT,W/S,S/W</v>
          </cell>
          <cell r="C60" t="str">
            <v>M10 x 30L</v>
          </cell>
          <cell r="D60" t="str">
            <v>SET</v>
          </cell>
          <cell r="E60">
            <v>8</v>
          </cell>
          <cell r="F60" t="str">
            <v>WIRE 1줄당 2EA이므로, 2EAx4줄= 8EA</v>
          </cell>
        </row>
        <row r="61">
          <cell r="A61" t="e">
            <v>#REF!</v>
          </cell>
          <cell r="B61" t="str">
            <v>PIPE</v>
          </cell>
          <cell r="C61" t="str">
            <v>Ø48.6</v>
          </cell>
          <cell r="D61" t="str">
            <v>본</v>
          </cell>
          <cell r="E61">
            <v>2</v>
          </cell>
          <cell r="F61" t="str">
            <v>PIPE 本당 6M이므로 7.4/6= 1.23本  약 2本</v>
          </cell>
        </row>
        <row r="62">
          <cell r="A62" t="e">
            <v>#REF!</v>
          </cell>
          <cell r="B62" t="str">
            <v>PIPE CAP</v>
          </cell>
          <cell r="C62" t="str">
            <v>Ø48.6용</v>
          </cell>
          <cell r="D62" t="str">
            <v>EA</v>
          </cell>
          <cell r="E62">
            <v>2</v>
          </cell>
          <cell r="F62" t="str">
            <v>양끝단 처리</v>
          </cell>
        </row>
        <row r="63">
          <cell r="A63" t="e">
            <v>#REF!</v>
          </cell>
          <cell r="B63" t="str">
            <v>PIPE JOINT</v>
          </cell>
          <cell r="C63" t="str">
            <v>Ø48.6용</v>
          </cell>
          <cell r="D63" t="str">
            <v>EA</v>
          </cell>
          <cell r="E63">
            <v>1</v>
          </cell>
          <cell r="F63" t="str">
            <v>PIPE 2本이므로 연결부분 1SET</v>
          </cell>
          <cell r="G63" t="str">
            <v xml:space="preserve"> </v>
          </cell>
          <cell r="H63" t="str">
            <v xml:space="preserve"> </v>
          </cell>
        </row>
        <row r="64">
          <cell r="A64" t="e">
            <v>#REF!</v>
          </cell>
          <cell r="B64" t="str">
            <v>도 장 비</v>
          </cell>
          <cell r="C64" t="str">
            <v>각 2회</v>
          </cell>
          <cell r="D64" t="str">
            <v>M2</v>
          </cell>
          <cell r="E64">
            <v>8</v>
          </cell>
          <cell r="F64" t="str">
            <v>FRAME(1.4)+ROLLER.22L(1.2x3SET)+ROLLER.35L(1.4)</v>
          </cell>
        </row>
        <row r="65">
          <cell r="F65" t="str">
            <v>+P.BAND(0.2x4SET)+PIPE(1.13) = 8.33M2 약 8M2</v>
          </cell>
        </row>
        <row r="68">
          <cell r="A68" t="e">
            <v>#REF!</v>
          </cell>
        </row>
        <row r="69">
          <cell r="A69" t="e">
            <v>#REF!</v>
          </cell>
          <cell r="B69" t="str">
            <v>공사명: DRAW CURTAIN (8,660L x 3,300H)</v>
          </cell>
          <cell r="C69" t="str">
            <v>NO.1-02-00</v>
          </cell>
          <cell r="D69">
            <v>0</v>
          </cell>
          <cell r="E69">
            <v>0</v>
          </cell>
          <cell r="F69">
            <v>0</v>
          </cell>
          <cell r="G69">
            <v>0</v>
          </cell>
          <cell r="H69" t="str">
            <v>NO.1-02-00</v>
          </cell>
        </row>
        <row r="70">
          <cell r="A70" t="e">
            <v>#REF!</v>
          </cell>
          <cell r="B70" t="str">
            <v>소형MOTOR</v>
          </cell>
          <cell r="C70" t="str">
            <v>40W</v>
          </cell>
          <cell r="D70" t="str">
            <v>SET</v>
          </cell>
          <cell r="E70">
            <v>1</v>
          </cell>
          <cell r="F70" t="str">
            <v xml:space="preserve"> </v>
          </cell>
        </row>
        <row r="71">
          <cell r="B71" t="str">
            <v>MOTOR BRACKET</v>
          </cell>
          <cell r="C71" t="str">
            <v>SET</v>
          </cell>
          <cell r="D71" t="str">
            <v>SET</v>
          </cell>
          <cell r="E71">
            <v>1</v>
          </cell>
        </row>
        <row r="72">
          <cell r="B72" t="str">
            <v>REDUCER</v>
          </cell>
          <cell r="C72" t="str">
            <v>15:1</v>
          </cell>
          <cell r="D72" t="str">
            <v>SET</v>
          </cell>
          <cell r="E72">
            <v>1</v>
          </cell>
        </row>
        <row r="73">
          <cell r="B73" t="str">
            <v>S.Q PIPE</v>
          </cell>
          <cell r="C73" t="str">
            <v>ㅁ-50 x 50 x 2.3t</v>
          </cell>
          <cell r="D73" t="str">
            <v>本</v>
          </cell>
          <cell r="E73">
            <v>2</v>
          </cell>
          <cell r="F73" t="str">
            <v>8.66/6M=1.44 약 2本</v>
          </cell>
        </row>
        <row r="74">
          <cell r="B74" t="str">
            <v>AL RAIL</v>
          </cell>
          <cell r="C74" t="str">
            <v>주문 제작</v>
          </cell>
          <cell r="D74" t="str">
            <v>M</v>
          </cell>
          <cell r="E74">
            <v>9</v>
          </cell>
          <cell r="F74" t="str">
            <v>8.66M 약 9M</v>
          </cell>
        </row>
        <row r="75">
          <cell r="B75" t="str">
            <v>DRIVE PULLEY</v>
          </cell>
          <cell r="C75" t="str">
            <v>Ø60</v>
          </cell>
          <cell r="D75" t="str">
            <v>EA</v>
          </cell>
          <cell r="E75">
            <v>1</v>
          </cell>
        </row>
        <row r="76">
          <cell r="B76" t="str">
            <v>ADJUST BRACKET</v>
          </cell>
          <cell r="C76" t="str">
            <v>EA</v>
          </cell>
          <cell r="D76" t="str">
            <v>EA</v>
          </cell>
          <cell r="E76">
            <v>1</v>
          </cell>
        </row>
        <row r="77">
          <cell r="B77" t="str">
            <v>MASTER CARRIER</v>
          </cell>
          <cell r="C77" t="str">
            <v>주문 제작</v>
          </cell>
          <cell r="D77" t="str">
            <v>EA</v>
          </cell>
          <cell r="E77">
            <v>2</v>
          </cell>
          <cell r="F77" t="str">
            <v>좌,우 최선단에</v>
          </cell>
        </row>
        <row r="78">
          <cell r="B78" t="str">
            <v>SINGLE CARRIER</v>
          </cell>
          <cell r="C78" t="str">
            <v>주문 제작</v>
          </cell>
          <cell r="D78" t="str">
            <v>EA</v>
          </cell>
          <cell r="E78">
            <v>44</v>
          </cell>
          <cell r="F78" t="str">
            <v>(8.66/0.2)x2=43.43EA 약 44EA</v>
          </cell>
        </row>
        <row r="79">
          <cell r="B79" t="str">
            <v>ROPE</v>
          </cell>
          <cell r="C79" t="str">
            <v>SUSØ1.6</v>
          </cell>
          <cell r="D79" t="str">
            <v>M</v>
          </cell>
          <cell r="E79">
            <v>17</v>
          </cell>
          <cell r="F79" t="str">
            <v>8.6x2=17.2M</v>
          </cell>
        </row>
        <row r="80">
          <cell r="B80" t="str">
            <v>LIMIT SWITCH</v>
          </cell>
          <cell r="C80" t="str">
            <v>EA</v>
          </cell>
          <cell r="D80" t="str">
            <v>EA</v>
          </cell>
          <cell r="E80">
            <v>1</v>
          </cell>
        </row>
        <row r="81">
          <cell r="B81" t="str">
            <v>CURTAIN</v>
          </cell>
          <cell r="C81" t="str">
            <v>(VELVET선방염지)</v>
          </cell>
          <cell r="D81" t="str">
            <v>M2</v>
          </cell>
          <cell r="E81">
            <v>109</v>
          </cell>
          <cell r="F81" t="str">
            <v>(8.66x할증350%)=30.31, 3.3+가공여유(0.3)=3.6, 30.31x3.6=109.11M2 약 109M2</v>
          </cell>
          <cell r="G81">
            <v>3.5</v>
          </cell>
        </row>
        <row r="82">
          <cell r="B82" t="str">
            <v>PIPE</v>
          </cell>
          <cell r="C82" t="str">
            <v>Ø27.2</v>
          </cell>
          <cell r="D82" t="str">
            <v>本</v>
          </cell>
          <cell r="E82">
            <v>2</v>
          </cell>
          <cell r="F82" t="str">
            <v>8.66/6M=1.44 약 2本</v>
          </cell>
        </row>
        <row r="83">
          <cell r="B83" t="str">
            <v>PIPE CAP</v>
          </cell>
          <cell r="C83" t="str">
            <v>Ø27.2</v>
          </cell>
          <cell r="D83" t="str">
            <v>EA</v>
          </cell>
          <cell r="E83">
            <v>2</v>
          </cell>
          <cell r="F83" t="str">
            <v>양끝단 처리</v>
          </cell>
        </row>
        <row r="84">
          <cell r="B84" t="str">
            <v>PIPE JOINT</v>
          </cell>
          <cell r="C84" t="str">
            <v>Ø27.2</v>
          </cell>
          <cell r="D84" t="str">
            <v>EA</v>
          </cell>
          <cell r="E84">
            <v>1</v>
          </cell>
          <cell r="F84" t="str">
            <v>PIPE 2本이므로 연결부분 1SET</v>
          </cell>
          <cell r="G84" t="str">
            <v xml:space="preserve"> </v>
          </cell>
          <cell r="H84" t="str">
            <v xml:space="preserve"> </v>
          </cell>
        </row>
        <row r="85">
          <cell r="B85" t="str">
            <v>HEAD CURTAIN</v>
          </cell>
          <cell r="C85" t="str">
            <v>(VELVET선방염지)</v>
          </cell>
          <cell r="D85" t="str">
            <v>M2</v>
          </cell>
          <cell r="E85">
            <v>17</v>
          </cell>
          <cell r="F85" t="str">
            <v>(8.66x할증250%)=21.65, 0.5+가공여유(0.3)=0.8, 21.65x0.8=17.32 약 17M2</v>
          </cell>
          <cell r="G85">
            <v>2.5</v>
          </cell>
        </row>
        <row r="86">
          <cell r="B86" t="str">
            <v>도장비</v>
          </cell>
          <cell r="C86" t="str">
            <v>M2</v>
          </cell>
          <cell r="D86" t="str">
            <v>M2</v>
          </cell>
          <cell r="E86">
            <v>2.5</v>
          </cell>
          <cell r="F86" t="str">
            <v>ㅁ50x50 (1.73)+ Ø27.2 (0.73)=약 2.46M2</v>
          </cell>
        </row>
        <row r="88">
          <cell r="E88" t="str">
            <v xml:space="preserve"> </v>
          </cell>
        </row>
        <row r="90">
          <cell r="A90" t="e">
            <v>#REF!</v>
          </cell>
        </row>
        <row r="91">
          <cell r="A91" t="e">
            <v>#REF!</v>
          </cell>
          <cell r="B91" t="str">
            <v xml:space="preserve">공사명 : ROLL SCREEN (4,000L x 3,000H)        </v>
          </cell>
          <cell r="C91">
            <v>0</v>
          </cell>
          <cell r="D91" t="str">
            <v xml:space="preserve"> </v>
          </cell>
          <cell r="E91" t="str">
            <v xml:space="preserve"> </v>
          </cell>
          <cell r="F91" t="str">
            <v xml:space="preserve"> </v>
          </cell>
          <cell r="G91">
            <v>0</v>
          </cell>
          <cell r="H91" t="str">
            <v>NO.1-03-00</v>
          </cell>
        </row>
        <row r="92">
          <cell r="A92" t="e">
            <v>#REF!</v>
          </cell>
          <cell r="B92" t="str">
            <v>원추형 MOTOR</v>
          </cell>
          <cell r="C92" t="str">
            <v>190W</v>
          </cell>
          <cell r="D92" t="str">
            <v>SET</v>
          </cell>
          <cell r="E92">
            <v>1</v>
          </cell>
          <cell r="F92" t="str">
            <v xml:space="preserve"> </v>
          </cell>
        </row>
        <row r="93">
          <cell r="A93" t="e">
            <v>#REF!</v>
          </cell>
          <cell r="B93" t="str">
            <v>LIMIT SWITCH BOX</v>
          </cell>
          <cell r="C93" t="str">
            <v xml:space="preserve"> </v>
          </cell>
          <cell r="D93" t="str">
            <v>SET</v>
          </cell>
          <cell r="E93">
            <v>1</v>
          </cell>
          <cell r="F93" t="str">
            <v xml:space="preserve"> </v>
          </cell>
        </row>
        <row r="94">
          <cell r="A94" t="e">
            <v>#REF!</v>
          </cell>
          <cell r="B94" t="str">
            <v>BUSHING</v>
          </cell>
          <cell r="C94" t="str">
            <v xml:space="preserve"> </v>
          </cell>
          <cell r="D94" t="str">
            <v>EA</v>
          </cell>
          <cell r="E94">
            <v>2</v>
          </cell>
          <cell r="F94" t="str">
            <v xml:space="preserve">ROLL SCREEN 2곳 </v>
          </cell>
        </row>
        <row r="95">
          <cell r="A95" t="e">
            <v>#REF!</v>
          </cell>
          <cell r="B95" t="str">
            <v>BEARING DIE</v>
          </cell>
          <cell r="C95" t="str">
            <v xml:space="preserve"> </v>
          </cell>
          <cell r="D95" t="str">
            <v>EA</v>
          </cell>
          <cell r="E95">
            <v>2</v>
          </cell>
          <cell r="F95" t="str">
            <v xml:space="preserve"> </v>
          </cell>
        </row>
        <row r="96">
          <cell r="A96" t="e">
            <v>#REF!</v>
          </cell>
          <cell r="B96" t="str">
            <v>주물 PIPE</v>
          </cell>
          <cell r="C96" t="str">
            <v>Ø53</v>
          </cell>
          <cell r="D96" t="str">
            <v>M</v>
          </cell>
          <cell r="E96">
            <v>4</v>
          </cell>
          <cell r="F96" t="str">
            <v xml:space="preserve"> </v>
          </cell>
        </row>
        <row r="97">
          <cell r="A97" t="e">
            <v>#REF!</v>
          </cell>
          <cell r="B97" t="str">
            <v>BALANCE PIPE</v>
          </cell>
          <cell r="C97" t="str">
            <v>Ø27.2</v>
          </cell>
          <cell r="D97" t="str">
            <v>本</v>
          </cell>
          <cell r="E97">
            <v>1</v>
          </cell>
          <cell r="F97" t="str">
            <v xml:space="preserve">1本 = 6M </v>
          </cell>
        </row>
        <row r="98">
          <cell r="A98" t="e">
            <v>#REF!</v>
          </cell>
          <cell r="B98" t="str">
            <v>SCREEN</v>
          </cell>
          <cell r="C98" t="str">
            <v>ULTRA MATE</v>
          </cell>
          <cell r="D98" t="str">
            <v>M2</v>
          </cell>
          <cell r="E98">
            <v>15</v>
          </cell>
          <cell r="F98" t="str">
            <v>4M x (3M+0.8(가공여유)) = 15.2M2 약 15M2</v>
          </cell>
        </row>
        <row r="99">
          <cell r="A99" t="e">
            <v>#REF!</v>
          </cell>
          <cell r="B99" t="str">
            <v>SCREEN BOX A'SSY</v>
          </cell>
          <cell r="C99" t="str">
            <v xml:space="preserve"> </v>
          </cell>
          <cell r="D99" t="str">
            <v>SET</v>
          </cell>
          <cell r="E99">
            <v>1</v>
          </cell>
          <cell r="F99" t="str">
            <v xml:space="preserve"> </v>
          </cell>
        </row>
        <row r="100">
          <cell r="A100" t="e">
            <v>#REF!</v>
          </cell>
          <cell r="B100" t="str">
            <v>도 장 비</v>
          </cell>
          <cell r="C100" t="str">
            <v>각 2회</v>
          </cell>
          <cell r="D100" t="str">
            <v>M2</v>
          </cell>
          <cell r="E100">
            <v>5</v>
          </cell>
          <cell r="F100" t="str">
            <v>BOX(2)+BUSHING.DIE(0.8x2)+PIPE(0.66)+Ø27.2(0.34)= 4.6M2 약 5M2</v>
          </cell>
        </row>
        <row r="101">
          <cell r="A101" t="e">
            <v>#REF!</v>
          </cell>
          <cell r="B101" t="str">
            <v xml:space="preserve"> </v>
          </cell>
          <cell r="C101" t="str">
            <v xml:space="preserve"> </v>
          </cell>
          <cell r="D101" t="str">
            <v xml:space="preserve"> </v>
          </cell>
          <cell r="E101" t="str">
            <v xml:space="preserve"> </v>
          </cell>
          <cell r="F101" t="str">
            <v xml:space="preserve"> </v>
          </cell>
        </row>
        <row r="102">
          <cell r="A102" t="e">
            <v>#REF!</v>
          </cell>
          <cell r="B102" t="str">
            <v xml:space="preserve"> </v>
          </cell>
          <cell r="C102" t="str">
            <v xml:space="preserve"> </v>
          </cell>
          <cell r="D102" t="str">
            <v xml:space="preserve"> </v>
          </cell>
          <cell r="E102" t="str">
            <v xml:space="preserve"> </v>
          </cell>
          <cell r="F102" t="str">
            <v xml:space="preserve"> </v>
          </cell>
        </row>
        <row r="103">
          <cell r="A103" t="e">
            <v>#REF!</v>
          </cell>
        </row>
        <row r="104">
          <cell r="A104" t="e">
            <v>#REF!</v>
          </cell>
        </row>
        <row r="105">
          <cell r="A105" t="e">
            <v>#REF!</v>
          </cell>
        </row>
        <row r="106">
          <cell r="A106" t="e">
            <v>#REF!</v>
          </cell>
        </row>
        <row r="107">
          <cell r="A107" t="e">
            <v>#REF!</v>
          </cell>
        </row>
        <row r="108">
          <cell r="A108" t="e">
            <v>#REF!</v>
          </cell>
        </row>
        <row r="109">
          <cell r="A109" t="e">
            <v>#REF!</v>
          </cell>
        </row>
        <row r="110">
          <cell r="A110" t="e">
            <v>#REF!</v>
          </cell>
        </row>
        <row r="111">
          <cell r="A111" t="e">
            <v>#REF!</v>
          </cell>
        </row>
        <row r="112">
          <cell r="A112" t="e">
            <v>#REF!</v>
          </cell>
        </row>
        <row r="113">
          <cell r="A113" t="e">
            <v>#REF!</v>
          </cell>
          <cell r="B113" t="str">
            <v xml:space="preserve">공사명 : ROLL FLAG  (2,100L x 3,000H)   </v>
          </cell>
          <cell r="C113">
            <v>0</v>
          </cell>
          <cell r="D113" t="str">
            <v>NO.1-04-00</v>
          </cell>
          <cell r="E113">
            <v>0</v>
          </cell>
          <cell r="F113">
            <v>0</v>
          </cell>
          <cell r="G113" t="str">
            <v xml:space="preserve"> </v>
          </cell>
          <cell r="H113" t="str">
            <v>NO.1-04-00</v>
          </cell>
        </row>
        <row r="114">
          <cell r="A114" t="e">
            <v>#REF!</v>
          </cell>
          <cell r="B114" t="str">
            <v>원추형 MOTOR</v>
          </cell>
          <cell r="C114" t="str">
            <v>100W</v>
          </cell>
          <cell r="D114" t="str">
            <v>SET</v>
          </cell>
          <cell r="E114">
            <v>1</v>
          </cell>
          <cell r="F114" t="str">
            <v xml:space="preserve"> </v>
          </cell>
        </row>
        <row r="115">
          <cell r="A115" t="e">
            <v>#REF!</v>
          </cell>
          <cell r="B115" t="str">
            <v>LIMIT SWITCH BOX</v>
          </cell>
          <cell r="C115" t="str">
            <v xml:space="preserve"> </v>
          </cell>
          <cell r="D115" t="str">
            <v>SET</v>
          </cell>
          <cell r="E115">
            <v>1</v>
          </cell>
          <cell r="F115" t="str">
            <v xml:space="preserve"> </v>
          </cell>
        </row>
        <row r="116">
          <cell r="A116" t="e">
            <v>#REF!</v>
          </cell>
          <cell r="B116" t="str">
            <v>BUSHING</v>
          </cell>
          <cell r="C116" t="str">
            <v xml:space="preserve"> </v>
          </cell>
          <cell r="D116" t="str">
            <v>EA</v>
          </cell>
          <cell r="E116">
            <v>2</v>
          </cell>
          <cell r="F116" t="str">
            <v xml:space="preserve">ROLL SCREEN 2곳 </v>
          </cell>
        </row>
        <row r="117">
          <cell r="A117" t="e">
            <v>#REF!</v>
          </cell>
          <cell r="B117" t="str">
            <v>BEARING DIE</v>
          </cell>
          <cell r="C117" t="str">
            <v xml:space="preserve"> </v>
          </cell>
          <cell r="D117" t="str">
            <v>EA</v>
          </cell>
          <cell r="E117">
            <v>2</v>
          </cell>
          <cell r="F117" t="str">
            <v xml:space="preserve"> </v>
          </cell>
        </row>
        <row r="118">
          <cell r="A118" t="e">
            <v>#REF!</v>
          </cell>
          <cell r="B118" t="str">
            <v>주물PIPE</v>
          </cell>
          <cell r="C118" t="str">
            <v>Ø53</v>
          </cell>
          <cell r="D118" t="str">
            <v>M</v>
          </cell>
          <cell r="E118">
            <v>2.1</v>
          </cell>
          <cell r="F118" t="str">
            <v xml:space="preserve"> </v>
          </cell>
        </row>
        <row r="119">
          <cell r="A119" t="e">
            <v>#REF!</v>
          </cell>
          <cell r="B119" t="str">
            <v>BALANCE PIPE</v>
          </cell>
          <cell r="C119" t="str">
            <v>Ø27.2</v>
          </cell>
          <cell r="D119" t="str">
            <v>M</v>
          </cell>
          <cell r="E119">
            <v>2.1</v>
          </cell>
          <cell r="F119" t="str">
            <v xml:space="preserve"> </v>
          </cell>
        </row>
        <row r="120">
          <cell r="A120" t="e">
            <v>#REF!</v>
          </cell>
          <cell r="B120" t="str">
            <v>FLAG</v>
          </cell>
          <cell r="C120" t="str">
            <v>ULTRA-MATE</v>
          </cell>
          <cell r="D120" t="str">
            <v>M2</v>
          </cell>
          <cell r="E120">
            <v>6</v>
          </cell>
          <cell r="F120" t="str">
            <v>2.1M x (3M+0.8(가공여유)) = 5.9M2 약 6M2</v>
          </cell>
        </row>
        <row r="121">
          <cell r="A121" t="e">
            <v>#REF!</v>
          </cell>
          <cell r="B121" t="str">
            <v>씰크 인쇄</v>
          </cell>
          <cell r="C121" t="str">
            <v xml:space="preserve"> </v>
          </cell>
          <cell r="D121" t="str">
            <v>SET</v>
          </cell>
          <cell r="E121">
            <v>1</v>
          </cell>
          <cell r="F121" t="str">
            <v xml:space="preserve"> </v>
          </cell>
        </row>
        <row r="122">
          <cell r="A122" t="e">
            <v>#REF!</v>
          </cell>
          <cell r="B122" t="str">
            <v>FLAG BOX A'SSY</v>
          </cell>
          <cell r="C122" t="str">
            <v xml:space="preserve"> </v>
          </cell>
          <cell r="D122" t="str">
            <v>SET</v>
          </cell>
          <cell r="E122">
            <v>1</v>
          </cell>
          <cell r="F122" t="str">
            <v xml:space="preserve"> </v>
          </cell>
        </row>
        <row r="123">
          <cell r="A123" t="e">
            <v>#REF!</v>
          </cell>
          <cell r="B123" t="str">
            <v>도 장 비</v>
          </cell>
          <cell r="C123" t="str">
            <v>각 2회</v>
          </cell>
          <cell r="D123" t="str">
            <v>M2</v>
          </cell>
          <cell r="E123">
            <v>4</v>
          </cell>
          <cell r="F123" t="str">
            <v>BOX(2)+BUSHING.DIE(0.8x2)+PIPE(0.34)+Ø27.2(0.17)= 4.11M2 약 4M2</v>
          </cell>
        </row>
        <row r="124">
          <cell r="A124" t="e">
            <v>#REF!</v>
          </cell>
          <cell r="B124">
            <v>0</v>
          </cell>
          <cell r="C124">
            <v>0</v>
          </cell>
          <cell r="D124">
            <v>0</v>
          </cell>
          <cell r="E124">
            <v>0</v>
          </cell>
          <cell r="F124" t="str">
            <v xml:space="preserve"> </v>
          </cell>
          <cell r="G124" t="str">
            <v xml:space="preserve"> </v>
          </cell>
        </row>
        <row r="125">
          <cell r="A125" t="e">
            <v>#REF!</v>
          </cell>
        </row>
        <row r="126">
          <cell r="A126" t="e">
            <v>#REF!</v>
          </cell>
        </row>
        <row r="127">
          <cell r="A127" t="e">
            <v>#REF!</v>
          </cell>
        </row>
        <row r="128">
          <cell r="A128" t="e">
            <v>#REF!</v>
          </cell>
          <cell r="B128" t="str">
            <v xml:space="preserve"> </v>
          </cell>
          <cell r="C128" t="str">
            <v xml:space="preserve"> </v>
          </cell>
          <cell r="D128" t="str">
            <v xml:space="preserve"> </v>
          </cell>
          <cell r="E128" t="str">
            <v xml:space="preserve"> </v>
          </cell>
        </row>
        <row r="129">
          <cell r="A129" t="e">
            <v>#REF!</v>
          </cell>
        </row>
        <row r="130">
          <cell r="A130" t="e">
            <v>#REF!</v>
          </cell>
        </row>
        <row r="131">
          <cell r="A131" t="e">
            <v>#REF!</v>
          </cell>
        </row>
        <row r="132">
          <cell r="A132" t="e">
            <v>#REF!</v>
          </cell>
          <cell r="B132" t="str">
            <v xml:space="preserve"> </v>
          </cell>
          <cell r="C132" t="str">
            <v xml:space="preserve"> </v>
          </cell>
          <cell r="D132" t="str">
            <v xml:space="preserve"> </v>
          </cell>
          <cell r="E132" t="str">
            <v xml:space="preserve"> </v>
          </cell>
        </row>
        <row r="133">
          <cell r="A133" t="e">
            <v>#REF!</v>
          </cell>
        </row>
        <row r="135">
          <cell r="B135" t="str">
            <v>공사명: COVER CURTAIN (8,800L x 3,500H)</v>
          </cell>
          <cell r="C135" t="str">
            <v>NO.1-05-00</v>
          </cell>
          <cell r="D135">
            <v>0</v>
          </cell>
          <cell r="E135">
            <v>0</v>
          </cell>
          <cell r="F135">
            <v>0</v>
          </cell>
          <cell r="G135">
            <v>0</v>
          </cell>
          <cell r="H135" t="str">
            <v>NO.1-05-00</v>
          </cell>
        </row>
        <row r="136">
          <cell r="B136" t="str">
            <v>소형MOTOR</v>
          </cell>
          <cell r="C136" t="str">
            <v>40W</v>
          </cell>
          <cell r="D136" t="str">
            <v>SET</v>
          </cell>
          <cell r="E136">
            <v>1</v>
          </cell>
          <cell r="F136" t="str">
            <v xml:space="preserve"> </v>
          </cell>
        </row>
        <row r="137">
          <cell r="A137" t="e">
            <v>#REF!</v>
          </cell>
          <cell r="B137" t="str">
            <v>MOTOR BRACKET</v>
          </cell>
          <cell r="C137" t="str">
            <v>SET</v>
          </cell>
          <cell r="D137" t="str">
            <v>SET</v>
          </cell>
          <cell r="E137">
            <v>1</v>
          </cell>
        </row>
        <row r="138">
          <cell r="A138" t="e">
            <v>#REF!</v>
          </cell>
          <cell r="B138" t="str">
            <v>REDUCER</v>
          </cell>
          <cell r="C138" t="str">
            <v>15:1</v>
          </cell>
          <cell r="D138" t="str">
            <v>SET</v>
          </cell>
          <cell r="E138">
            <v>1</v>
          </cell>
        </row>
        <row r="139">
          <cell r="A139" t="e">
            <v>#REF!</v>
          </cell>
          <cell r="B139" t="str">
            <v>S.Q PIPE</v>
          </cell>
          <cell r="C139" t="str">
            <v>ㅁ-50 x 50 x 2.3t</v>
          </cell>
          <cell r="D139" t="str">
            <v>本</v>
          </cell>
          <cell r="E139">
            <v>2</v>
          </cell>
          <cell r="F139" t="str">
            <v>8.8/6M=1.46 약 2本</v>
          </cell>
        </row>
        <row r="140">
          <cell r="A140" t="e">
            <v>#REF!</v>
          </cell>
          <cell r="B140" t="str">
            <v>AL RAIL</v>
          </cell>
          <cell r="C140" t="str">
            <v>주문 제작</v>
          </cell>
          <cell r="D140" t="str">
            <v>M</v>
          </cell>
          <cell r="E140">
            <v>9</v>
          </cell>
          <cell r="F140" t="str">
            <v>8.8M 약 9M</v>
          </cell>
        </row>
        <row r="141">
          <cell r="A141" t="e">
            <v>#REF!</v>
          </cell>
          <cell r="B141" t="str">
            <v>DRIVE PULLEY</v>
          </cell>
          <cell r="C141" t="str">
            <v>Ø60</v>
          </cell>
          <cell r="D141" t="str">
            <v>EA</v>
          </cell>
          <cell r="E141">
            <v>1</v>
          </cell>
        </row>
        <row r="142">
          <cell r="A142" t="e">
            <v>#REF!</v>
          </cell>
          <cell r="B142" t="str">
            <v>ADJUST BRACKET</v>
          </cell>
          <cell r="C142" t="str">
            <v>EA</v>
          </cell>
          <cell r="D142" t="str">
            <v>EA</v>
          </cell>
          <cell r="E142">
            <v>1</v>
          </cell>
        </row>
        <row r="143">
          <cell r="A143" t="e">
            <v>#REF!</v>
          </cell>
          <cell r="B143" t="str">
            <v>MASTER CARRIER</v>
          </cell>
          <cell r="C143" t="str">
            <v>주문 제작</v>
          </cell>
          <cell r="D143" t="str">
            <v>EA</v>
          </cell>
          <cell r="E143">
            <v>2</v>
          </cell>
          <cell r="F143" t="str">
            <v>좌,우 최선단에</v>
          </cell>
        </row>
        <row r="144">
          <cell r="A144" t="e">
            <v>#REF!</v>
          </cell>
          <cell r="B144" t="str">
            <v>SINGLE CARRIER</v>
          </cell>
          <cell r="C144" t="str">
            <v>주문 제작</v>
          </cell>
          <cell r="D144" t="str">
            <v>EA</v>
          </cell>
          <cell r="E144">
            <v>44</v>
          </cell>
          <cell r="F144" t="str">
            <v>(8.8/0.2)x2=44EA 약 44EA</v>
          </cell>
        </row>
        <row r="145">
          <cell r="A145" t="e">
            <v>#REF!</v>
          </cell>
          <cell r="B145" t="str">
            <v>ROPE</v>
          </cell>
          <cell r="C145" t="str">
            <v>SUSØ1.6</v>
          </cell>
          <cell r="D145" t="str">
            <v>M</v>
          </cell>
          <cell r="E145">
            <v>18</v>
          </cell>
          <cell r="F145" t="str">
            <v>8.8x2=17.6M 약 18M</v>
          </cell>
        </row>
        <row r="146">
          <cell r="A146" t="e">
            <v>#REF!</v>
          </cell>
          <cell r="B146" t="str">
            <v>LIMIT SWITCH</v>
          </cell>
          <cell r="C146" t="str">
            <v>EA</v>
          </cell>
          <cell r="D146" t="str">
            <v>EA</v>
          </cell>
          <cell r="E146">
            <v>1</v>
          </cell>
        </row>
        <row r="147">
          <cell r="A147" t="e">
            <v>#REF!</v>
          </cell>
          <cell r="B147" t="str">
            <v>LIMIT SWITCH</v>
          </cell>
          <cell r="C147" t="str">
            <v>EA</v>
          </cell>
          <cell r="D147" t="str">
            <v>EA</v>
          </cell>
          <cell r="E147">
            <v>1</v>
          </cell>
        </row>
        <row r="148">
          <cell r="A148" t="e">
            <v>#REF!</v>
          </cell>
          <cell r="B148" t="str">
            <v>CURTAIN</v>
          </cell>
          <cell r="C148" t="str">
            <v>(암막지 선방염)</v>
          </cell>
          <cell r="D148" t="str">
            <v>M2</v>
          </cell>
          <cell r="E148">
            <v>117</v>
          </cell>
          <cell r="F148" t="str">
            <v>(8.8x할증350%)=30.8, 3.5+가공여유(0.3)=3.8, 30.8x3.8=117.04M2 약 117M2</v>
          </cell>
          <cell r="G148">
            <v>3.5</v>
          </cell>
        </row>
        <row r="149">
          <cell r="A149" t="e">
            <v>#REF!</v>
          </cell>
          <cell r="B149" t="str">
            <v>도장비</v>
          </cell>
          <cell r="C149" t="str">
            <v>M2</v>
          </cell>
          <cell r="D149" t="str">
            <v>M2</v>
          </cell>
          <cell r="E149">
            <v>2</v>
          </cell>
          <cell r="F149" t="str">
            <v>PIPE(1.76)=약 2M2</v>
          </cell>
        </row>
        <row r="150">
          <cell r="A150" t="e">
            <v>#REF!</v>
          </cell>
        </row>
        <row r="151">
          <cell r="A151" t="e">
            <v>#REF!</v>
          </cell>
          <cell r="B151">
            <v>0</v>
          </cell>
          <cell r="C151">
            <v>0</v>
          </cell>
          <cell r="D151">
            <v>0</v>
          </cell>
          <cell r="E151" t="str">
            <v xml:space="preserve"> </v>
          </cell>
        </row>
        <row r="152">
          <cell r="A152" t="e">
            <v>#REF!</v>
          </cell>
        </row>
        <row r="153">
          <cell r="F153" t="str">
            <v xml:space="preserve"> </v>
          </cell>
        </row>
        <row r="154">
          <cell r="A154" t="e">
            <v>#REF!</v>
          </cell>
        </row>
        <row r="155">
          <cell r="A155" t="e">
            <v>#REF!</v>
          </cell>
        </row>
        <row r="156">
          <cell r="A156" t="e">
            <v>#REF!</v>
          </cell>
        </row>
        <row r="157">
          <cell r="B157" t="str">
            <v>공사명:WINDOW DARKEN CURTAIN(4,050L x 3,500H)</v>
          </cell>
          <cell r="C157" t="str">
            <v>NO.1-06-00</v>
          </cell>
          <cell r="D157">
            <v>0</v>
          </cell>
          <cell r="E157">
            <v>0</v>
          </cell>
          <cell r="F157">
            <v>0</v>
          </cell>
          <cell r="G157">
            <v>0</v>
          </cell>
          <cell r="H157" t="str">
            <v>NO.1-06-00</v>
          </cell>
        </row>
        <row r="158">
          <cell r="B158" t="str">
            <v>소형 MOTOR</v>
          </cell>
          <cell r="C158" t="str">
            <v>25W</v>
          </cell>
          <cell r="D158" t="str">
            <v>SET</v>
          </cell>
          <cell r="E158">
            <v>1</v>
          </cell>
          <cell r="F158" t="str">
            <v xml:space="preserve"> </v>
          </cell>
        </row>
        <row r="159">
          <cell r="A159" t="e">
            <v>#REF!</v>
          </cell>
          <cell r="B159" t="str">
            <v>MOTOR BRACKET</v>
          </cell>
          <cell r="C159" t="str">
            <v>SET</v>
          </cell>
          <cell r="D159" t="str">
            <v>SET</v>
          </cell>
          <cell r="E159">
            <v>1</v>
          </cell>
        </row>
        <row r="160">
          <cell r="A160" t="e">
            <v>#REF!</v>
          </cell>
          <cell r="B160" t="str">
            <v>REDUCER</v>
          </cell>
          <cell r="C160" t="str">
            <v>15:1</v>
          </cell>
          <cell r="D160" t="str">
            <v>SET</v>
          </cell>
          <cell r="E160">
            <v>1</v>
          </cell>
        </row>
        <row r="161">
          <cell r="A161" t="e">
            <v>#REF!</v>
          </cell>
          <cell r="B161" t="str">
            <v>S.Q PIPE</v>
          </cell>
          <cell r="C161" t="str">
            <v>ㅁ-50 x 50 x 2.3t</v>
          </cell>
          <cell r="D161" t="str">
            <v>本</v>
          </cell>
          <cell r="E161">
            <v>2</v>
          </cell>
          <cell r="F161" t="str">
            <v>4.05/6M=0.675M 약 1本</v>
          </cell>
        </row>
        <row r="162">
          <cell r="A162" t="e">
            <v>#REF!</v>
          </cell>
          <cell r="B162" t="str">
            <v>AL RAIL</v>
          </cell>
          <cell r="C162" t="str">
            <v>주문 제작</v>
          </cell>
          <cell r="D162" t="str">
            <v>M</v>
          </cell>
          <cell r="E162">
            <v>4</v>
          </cell>
          <cell r="F162" t="str">
            <v>4.05M 약 4M</v>
          </cell>
        </row>
        <row r="163">
          <cell r="A163" t="e">
            <v>#REF!</v>
          </cell>
          <cell r="B163" t="str">
            <v>DRIVE PULLEY</v>
          </cell>
          <cell r="C163" t="str">
            <v>Ø60</v>
          </cell>
          <cell r="D163" t="str">
            <v>EA</v>
          </cell>
          <cell r="E163">
            <v>1</v>
          </cell>
        </row>
        <row r="164">
          <cell r="A164" t="e">
            <v>#REF!</v>
          </cell>
          <cell r="B164" t="str">
            <v>ADJUST BRACKET</v>
          </cell>
          <cell r="C164" t="str">
            <v>EA</v>
          </cell>
          <cell r="D164" t="str">
            <v>EA</v>
          </cell>
          <cell r="E164">
            <v>1</v>
          </cell>
        </row>
        <row r="165">
          <cell r="A165" t="e">
            <v>#REF!</v>
          </cell>
          <cell r="B165" t="str">
            <v>MASTER CARRIER</v>
          </cell>
          <cell r="C165" t="str">
            <v>주문 제작</v>
          </cell>
          <cell r="D165" t="str">
            <v>EA</v>
          </cell>
          <cell r="E165">
            <v>2</v>
          </cell>
          <cell r="F165" t="str">
            <v>좌,우 최선단에</v>
          </cell>
        </row>
        <row r="166">
          <cell r="A166" t="e">
            <v>#REF!</v>
          </cell>
          <cell r="B166" t="str">
            <v>SINGLE CARRIER</v>
          </cell>
          <cell r="C166" t="str">
            <v>주문 제작</v>
          </cell>
          <cell r="D166" t="str">
            <v>EA</v>
          </cell>
          <cell r="E166">
            <v>20</v>
          </cell>
          <cell r="F166" t="str">
            <v>(4.05/0.2)x2=20.25EA 약 20EA</v>
          </cell>
        </row>
        <row r="167">
          <cell r="A167" t="e">
            <v>#REF!</v>
          </cell>
          <cell r="B167" t="str">
            <v>ROPE</v>
          </cell>
          <cell r="C167" t="str">
            <v>SUSØ1.6</v>
          </cell>
          <cell r="D167" t="str">
            <v>M</v>
          </cell>
          <cell r="E167">
            <v>8</v>
          </cell>
          <cell r="F167" t="str">
            <v>4.05x2=8.1M 약 8M</v>
          </cell>
        </row>
        <row r="168">
          <cell r="A168" t="e">
            <v>#REF!</v>
          </cell>
          <cell r="B168" t="str">
            <v>LIMIT SWITCH</v>
          </cell>
          <cell r="C168" t="str">
            <v>EA</v>
          </cell>
          <cell r="D168" t="str">
            <v>EA</v>
          </cell>
          <cell r="E168">
            <v>1</v>
          </cell>
        </row>
        <row r="169">
          <cell r="A169" t="e">
            <v>#REF!</v>
          </cell>
          <cell r="B169" t="str">
            <v>CURTAIN</v>
          </cell>
          <cell r="C169" t="str">
            <v>(암막지 선방염)</v>
          </cell>
          <cell r="D169" t="str">
            <v>M2</v>
          </cell>
          <cell r="E169">
            <v>54</v>
          </cell>
          <cell r="F169" t="str">
            <v>(4.05x할증350%)=14.175, 3.5+가공여유(0.3)=3.8, 14.175x3.8=53.865 약 54M2</v>
          </cell>
          <cell r="G169">
            <v>3.5</v>
          </cell>
        </row>
        <row r="170">
          <cell r="A170" t="e">
            <v>#REF!</v>
          </cell>
          <cell r="B170" t="str">
            <v>도장비</v>
          </cell>
          <cell r="C170" t="str">
            <v>M2</v>
          </cell>
          <cell r="D170" t="str">
            <v>M2</v>
          </cell>
          <cell r="E170">
            <v>1</v>
          </cell>
          <cell r="F170" t="str">
            <v>PIPE(0.8)=약 1M2</v>
          </cell>
        </row>
        <row r="171">
          <cell r="A171" t="e">
            <v>#REF!</v>
          </cell>
        </row>
        <row r="172">
          <cell r="A172" t="e">
            <v>#REF!</v>
          </cell>
          <cell r="B172">
            <v>0</v>
          </cell>
          <cell r="C172">
            <v>0</v>
          </cell>
          <cell r="D172">
            <v>0</v>
          </cell>
          <cell r="E172" t="str">
            <v xml:space="preserve"> </v>
          </cell>
        </row>
        <row r="173">
          <cell r="A173" t="e">
            <v>#REF!</v>
          </cell>
        </row>
        <row r="174">
          <cell r="A174" t="e">
            <v>#REF!</v>
          </cell>
        </row>
        <row r="175">
          <cell r="A175" t="e">
            <v>#REF!</v>
          </cell>
        </row>
        <row r="176">
          <cell r="A176" t="e">
            <v>#REF!</v>
          </cell>
          <cell r="B176">
            <v>0</v>
          </cell>
          <cell r="C176">
            <v>0</v>
          </cell>
          <cell r="D176">
            <v>0</v>
          </cell>
          <cell r="E176">
            <v>0</v>
          </cell>
          <cell r="F176" t="str">
            <v xml:space="preserve"> </v>
          </cell>
        </row>
        <row r="177">
          <cell r="A177" t="e">
            <v>#REF!</v>
          </cell>
        </row>
        <row r="178">
          <cell r="A178" t="e">
            <v>#REF!</v>
          </cell>
        </row>
        <row r="179">
          <cell r="A179" t="e">
            <v>#REF!</v>
          </cell>
          <cell r="B179" t="str">
            <v>공사명:DOOR DARKEN CURTAIN(4,050L x 3,500H)</v>
          </cell>
          <cell r="C179" t="str">
            <v>NO.1-07-00</v>
          </cell>
          <cell r="D179">
            <v>0</v>
          </cell>
          <cell r="E179">
            <v>0</v>
          </cell>
          <cell r="F179">
            <v>0</v>
          </cell>
          <cell r="G179">
            <v>0</v>
          </cell>
          <cell r="H179" t="str">
            <v>NO.1-07-00</v>
          </cell>
        </row>
        <row r="180">
          <cell r="A180" t="e">
            <v>#REF!</v>
          </cell>
          <cell r="B180" t="str">
            <v>S.Q PIPE</v>
          </cell>
          <cell r="C180" t="str">
            <v>ㅁ-50 x 50 x 2.3t</v>
          </cell>
          <cell r="D180" t="str">
            <v>本</v>
          </cell>
          <cell r="E180">
            <v>1</v>
          </cell>
          <cell r="F180" t="str">
            <v>4.05/6M=0.675M 약 1本</v>
          </cell>
        </row>
        <row r="181">
          <cell r="A181" t="e">
            <v>#REF!</v>
          </cell>
          <cell r="B181" t="str">
            <v>AL RAIL</v>
          </cell>
          <cell r="C181" t="str">
            <v>주문 제작</v>
          </cell>
          <cell r="D181" t="str">
            <v>M</v>
          </cell>
          <cell r="E181">
            <v>4</v>
          </cell>
          <cell r="F181" t="str">
            <v>4.05M 약 4M</v>
          </cell>
        </row>
        <row r="182">
          <cell r="A182" t="e">
            <v>#REF!</v>
          </cell>
          <cell r="B182" t="str">
            <v>MASTER CARRIER</v>
          </cell>
          <cell r="C182" t="str">
            <v>주문 제작</v>
          </cell>
          <cell r="D182" t="str">
            <v>EA</v>
          </cell>
          <cell r="E182">
            <v>2</v>
          </cell>
          <cell r="F182" t="str">
            <v>좌,우 최선단에</v>
          </cell>
        </row>
        <row r="183">
          <cell r="A183" t="e">
            <v>#REF!</v>
          </cell>
          <cell r="B183" t="str">
            <v>SINGLE CARRIER</v>
          </cell>
          <cell r="C183" t="str">
            <v>주문 제작</v>
          </cell>
          <cell r="D183" t="str">
            <v>EA</v>
          </cell>
          <cell r="E183">
            <v>20</v>
          </cell>
          <cell r="F183" t="str">
            <v>(4.05/0.2)x2=20.25EA 약 20EA</v>
          </cell>
        </row>
        <row r="184">
          <cell r="A184" t="e">
            <v>#REF!</v>
          </cell>
          <cell r="B184" t="str">
            <v>CURTAIN</v>
          </cell>
          <cell r="C184" t="str">
            <v>(암막지 선방염)</v>
          </cell>
          <cell r="D184" t="str">
            <v>M2</v>
          </cell>
          <cell r="E184">
            <v>54</v>
          </cell>
          <cell r="F184" t="str">
            <v>(4.05x할증350%)=14.175, 3.5+가공여유(0.3)=3.8, 14.175x3.8=53.865 약 54M2</v>
          </cell>
          <cell r="G184">
            <v>3.5</v>
          </cell>
        </row>
        <row r="185">
          <cell r="A185" t="e">
            <v>#REF!</v>
          </cell>
          <cell r="B185" t="str">
            <v>도장비</v>
          </cell>
          <cell r="C185" t="str">
            <v>M2</v>
          </cell>
          <cell r="D185" t="str">
            <v>M2</v>
          </cell>
          <cell r="E185">
            <v>1</v>
          </cell>
          <cell r="F185" t="str">
            <v>PIPE(0.8)=약 1M2</v>
          </cell>
        </row>
        <row r="186">
          <cell r="A186" t="e">
            <v>#REF!</v>
          </cell>
        </row>
        <row r="187">
          <cell r="A187" t="e">
            <v>#REF!</v>
          </cell>
          <cell r="B187">
            <v>0</v>
          </cell>
          <cell r="C187">
            <v>0</v>
          </cell>
          <cell r="D187">
            <v>0</v>
          </cell>
          <cell r="E187" t="str">
            <v xml:space="preserve"> </v>
          </cell>
        </row>
        <row r="191">
          <cell r="F191" t="str">
            <v xml:space="preserve"> </v>
          </cell>
        </row>
        <row r="193">
          <cell r="A193" t="e">
            <v>#REF!</v>
          </cell>
        </row>
        <row r="194">
          <cell r="A194" t="e">
            <v>#REF!</v>
          </cell>
        </row>
        <row r="195">
          <cell r="A195" t="e">
            <v>#REF!</v>
          </cell>
        </row>
        <row r="196">
          <cell r="A196" t="e">
            <v>#REF!</v>
          </cell>
        </row>
        <row r="198">
          <cell r="A198" t="e">
            <v>#REF!</v>
          </cell>
        </row>
        <row r="199">
          <cell r="A199" t="e">
            <v>#REF!</v>
          </cell>
        </row>
        <row r="200">
          <cell r="A200" t="e">
            <v>#REF!</v>
          </cell>
          <cell r="B200" t="str">
            <v>293KG=0.293TON</v>
          </cell>
          <cell r="C200">
            <v>0</v>
          </cell>
          <cell r="D200">
            <v>0</v>
          </cell>
          <cell r="E200">
            <v>0</v>
          </cell>
          <cell r="F200" t="str">
            <v>293KG=0.293TON</v>
          </cell>
        </row>
        <row r="201">
          <cell r="A201" t="e">
            <v>#REF!</v>
          </cell>
          <cell r="B201" t="str">
            <v>공사명:GRID IRON(8,600L x 900D)</v>
          </cell>
          <cell r="C201" t="str">
            <v>NO.1-08-00</v>
          </cell>
          <cell r="D201">
            <v>0</v>
          </cell>
          <cell r="E201">
            <v>0</v>
          </cell>
          <cell r="F201">
            <v>0</v>
          </cell>
          <cell r="G201">
            <v>0</v>
          </cell>
          <cell r="H201" t="str">
            <v>NO.1-08-00</v>
          </cell>
        </row>
        <row r="202">
          <cell r="A202" t="e">
            <v>#REF!</v>
          </cell>
          <cell r="B202" t="str">
            <v>CHANNEL</v>
          </cell>
          <cell r="C202" t="str">
            <v xml:space="preserve">[-100 x 50 x 5t </v>
          </cell>
          <cell r="D202" t="str">
            <v>KG</v>
          </cell>
          <cell r="E202">
            <v>275</v>
          </cell>
          <cell r="F202" t="str">
            <v>(8.6x2)+(0.9x12)=28M+(할증5%)=29.4M</v>
          </cell>
          <cell r="G202">
            <v>0.05</v>
          </cell>
        </row>
        <row r="203">
          <cell r="A203" t="e">
            <v>#REF!</v>
          </cell>
          <cell r="B203" t="str">
            <v xml:space="preserve"> </v>
          </cell>
          <cell r="C203" t="str">
            <v xml:space="preserve"> </v>
          </cell>
          <cell r="D203" t="str">
            <v xml:space="preserve"> </v>
          </cell>
          <cell r="E203" t="str">
            <v xml:space="preserve"> </v>
          </cell>
          <cell r="F203" t="str">
            <v>=29.4x9.36KG/M= 275.18KG 약 275KG</v>
          </cell>
        </row>
        <row r="204">
          <cell r="A204" t="e">
            <v>#REF!</v>
          </cell>
          <cell r="B204" t="str">
            <v>ROUND BAR</v>
          </cell>
          <cell r="C204" t="str">
            <v>Ø19</v>
          </cell>
          <cell r="D204" t="str">
            <v>KG</v>
          </cell>
          <cell r="E204">
            <v>18</v>
          </cell>
          <cell r="F204" t="str">
            <v xml:space="preserve">HANGER POINT 8곳,8x1M=8x2.23KG = 17.84KG </v>
          </cell>
        </row>
        <row r="205">
          <cell r="A205" t="e">
            <v>#REF!</v>
          </cell>
          <cell r="B205" t="str">
            <v>TURNBUCKLE</v>
          </cell>
          <cell r="C205" t="str">
            <v>W5/8" x 300</v>
          </cell>
          <cell r="D205" t="str">
            <v>EA</v>
          </cell>
          <cell r="E205">
            <v>8</v>
          </cell>
          <cell r="F205" t="str">
            <v>HANGER POINT</v>
          </cell>
        </row>
        <row r="206">
          <cell r="A206" t="e">
            <v>#REF!</v>
          </cell>
          <cell r="B206" t="str">
            <v>SHACKLE</v>
          </cell>
          <cell r="C206" t="str">
            <v xml:space="preserve">W5/8" </v>
          </cell>
          <cell r="D206" t="str">
            <v>EA</v>
          </cell>
          <cell r="E206">
            <v>16</v>
          </cell>
          <cell r="F206" t="str">
            <v>1PONT당 2EA씩이므로 8x2 = 16EA</v>
          </cell>
        </row>
        <row r="207">
          <cell r="A207" t="e">
            <v>#REF!</v>
          </cell>
          <cell r="B207" t="str">
            <v>HANGER BRACKET</v>
          </cell>
          <cell r="C207" t="str">
            <v>EA</v>
          </cell>
          <cell r="D207" t="str">
            <v>EA</v>
          </cell>
          <cell r="E207">
            <v>8</v>
          </cell>
          <cell r="F207" t="str">
            <v>천정부분 HANGER POINT</v>
          </cell>
        </row>
        <row r="208">
          <cell r="A208" t="e">
            <v>#REF!</v>
          </cell>
          <cell r="B208" t="str">
            <v>HANGER PLATE</v>
          </cell>
          <cell r="C208" t="str">
            <v>PL 9tx200x75</v>
          </cell>
          <cell r="D208" t="str">
            <v>EA</v>
          </cell>
          <cell r="E208">
            <v>8</v>
          </cell>
          <cell r="F208" t="str">
            <v>GRID 부분 HANGER POINT</v>
          </cell>
        </row>
        <row r="209">
          <cell r="A209" t="e">
            <v>#REF!</v>
          </cell>
          <cell r="B209" t="str">
            <v>도 장 비</v>
          </cell>
          <cell r="C209" t="str">
            <v>각 2회</v>
          </cell>
          <cell r="D209" t="str">
            <v>M2</v>
          </cell>
          <cell r="E209">
            <v>21</v>
          </cell>
          <cell r="F209" t="str">
            <v>CH-100(29x0.6)+ROUND BAR(8x0.1)++T'ASSY(8x0.3)=20.6 약 21M2</v>
          </cell>
        </row>
        <row r="210">
          <cell r="A210" t="e">
            <v>#REF!</v>
          </cell>
          <cell r="B210" t="str">
            <v xml:space="preserve"> </v>
          </cell>
          <cell r="C210" t="str">
            <v xml:space="preserve"> </v>
          </cell>
          <cell r="D210" t="str">
            <v xml:space="preserve"> </v>
          </cell>
          <cell r="E210" t="str">
            <v xml:space="preserve"> </v>
          </cell>
        </row>
        <row r="211">
          <cell r="B211" t="str">
            <v xml:space="preserve"> </v>
          </cell>
          <cell r="C211" t="str">
            <v xml:space="preserve"> </v>
          </cell>
          <cell r="D211" t="str">
            <v xml:space="preserve"> </v>
          </cell>
          <cell r="E211" t="str">
            <v xml:space="preserve"> </v>
          </cell>
        </row>
        <row r="218">
          <cell r="A218" t="e">
            <v>#REF!</v>
          </cell>
        </row>
        <row r="219">
          <cell r="A219" t="e">
            <v>#REF!</v>
          </cell>
        </row>
        <row r="220">
          <cell r="A220" t="e">
            <v>#REF!</v>
          </cell>
        </row>
        <row r="221">
          <cell r="A221" t="e">
            <v>#REF!</v>
          </cell>
        </row>
        <row r="222">
          <cell r="A222" t="e">
            <v>#REF!</v>
          </cell>
        </row>
        <row r="223">
          <cell r="B223" t="str">
            <v>공사명 : CONTROL PANEL</v>
          </cell>
          <cell r="C223">
            <v>0</v>
          </cell>
          <cell r="D223" t="str">
            <v xml:space="preserve"> </v>
          </cell>
          <cell r="E223" t="str">
            <v xml:space="preserve"> </v>
          </cell>
          <cell r="F223" t="str">
            <v xml:space="preserve"> </v>
          </cell>
          <cell r="G223">
            <v>0</v>
          </cell>
          <cell r="H223" t="str">
            <v>NO.1-09-00</v>
          </cell>
        </row>
        <row r="224">
          <cell r="A224" t="e">
            <v>#REF!</v>
          </cell>
          <cell r="B224" t="str">
            <v>PANEL</v>
          </cell>
          <cell r="C224" t="str">
            <v>800Lx1200Hx250D</v>
          </cell>
          <cell r="D224" t="str">
            <v>SET</v>
          </cell>
          <cell r="E224">
            <v>1</v>
          </cell>
          <cell r="F224" t="str">
            <v xml:space="preserve"> </v>
          </cell>
        </row>
        <row r="225">
          <cell r="B225" t="str">
            <v>MAIN N.F.B</v>
          </cell>
          <cell r="C225" t="str">
            <v>3P 20A</v>
          </cell>
          <cell r="D225" t="str">
            <v>EA</v>
          </cell>
          <cell r="E225">
            <v>1</v>
          </cell>
          <cell r="F225" t="str">
            <v xml:space="preserve"> </v>
          </cell>
        </row>
        <row r="226">
          <cell r="A226" t="e">
            <v>#REF!</v>
          </cell>
          <cell r="B226" t="str">
            <v>N.F.B</v>
          </cell>
          <cell r="C226" t="str">
            <v>3P 30AF/10AT</v>
          </cell>
          <cell r="D226" t="str">
            <v>EA</v>
          </cell>
          <cell r="E226">
            <v>1</v>
          </cell>
          <cell r="F226" t="str">
            <v>1.5KW 1회로 이므로</v>
          </cell>
        </row>
        <row r="227">
          <cell r="A227" t="e">
            <v>#REF!</v>
          </cell>
          <cell r="B227" t="str">
            <v>N.F.B</v>
          </cell>
          <cell r="C227" t="str">
            <v>2P 5A</v>
          </cell>
          <cell r="D227" t="str">
            <v>EA</v>
          </cell>
          <cell r="E227">
            <v>10</v>
          </cell>
          <cell r="F227" t="str">
            <v>25W x 6회로, 40W x 2회로, 100W x 1회로, 190W x 1회로= 10회로이므로</v>
          </cell>
        </row>
        <row r="228">
          <cell r="A228" t="e">
            <v>#REF!</v>
          </cell>
          <cell r="B228" t="str">
            <v xml:space="preserve">N.F.B(MACHINE OP') </v>
          </cell>
          <cell r="C228" t="str">
            <v>2P 5A</v>
          </cell>
          <cell r="D228" t="str">
            <v>EA</v>
          </cell>
          <cell r="E228">
            <v>1</v>
          </cell>
          <cell r="F228" t="str">
            <v xml:space="preserve"> </v>
          </cell>
        </row>
        <row r="229">
          <cell r="B229" t="str">
            <v>MAGNETIC S/W</v>
          </cell>
          <cell r="C229" t="str">
            <v>SMO - 15</v>
          </cell>
          <cell r="D229" t="str">
            <v>EA</v>
          </cell>
          <cell r="E229">
            <v>2</v>
          </cell>
          <cell r="F229" t="str">
            <v>1회로 (1.5KW이하) x 2EA씩 (정.역회전)</v>
          </cell>
        </row>
        <row r="230">
          <cell r="A230" t="e">
            <v>#REF!</v>
          </cell>
          <cell r="B230" t="str">
            <v>전  선</v>
          </cell>
          <cell r="C230" t="str">
            <v>UL #24</v>
          </cell>
          <cell r="D230" t="str">
            <v>M</v>
          </cell>
          <cell r="E230">
            <v>10</v>
          </cell>
          <cell r="F230" t="str">
            <v xml:space="preserve"> </v>
          </cell>
        </row>
        <row r="231">
          <cell r="A231" t="e">
            <v>#REF!</v>
          </cell>
          <cell r="B231" t="str">
            <v>PILOT LAMP</v>
          </cell>
          <cell r="C231" t="str">
            <v xml:space="preserve"> </v>
          </cell>
          <cell r="D231" t="str">
            <v>EA</v>
          </cell>
          <cell r="E231">
            <v>2</v>
          </cell>
          <cell r="F231" t="str">
            <v>POWER용 1EA, OPERATION용 1EA</v>
          </cell>
        </row>
        <row r="232">
          <cell r="B232" t="str">
            <v>T.H</v>
          </cell>
          <cell r="C232" t="str">
            <v>EA</v>
          </cell>
          <cell r="D232" t="str">
            <v>EA</v>
          </cell>
          <cell r="E232">
            <v>1</v>
          </cell>
          <cell r="F232" t="str">
            <v>회로당 1EA씩 x 1회로</v>
          </cell>
        </row>
        <row r="233">
          <cell r="A233" t="e">
            <v>#REF!</v>
          </cell>
          <cell r="B233" t="str">
            <v>POWER RELAY</v>
          </cell>
          <cell r="C233" t="str">
            <v>4a4b</v>
          </cell>
          <cell r="D233" t="str">
            <v>EA</v>
          </cell>
          <cell r="E233">
            <v>20</v>
          </cell>
          <cell r="F233" t="str">
            <v>회로당 2EA씩 x 10회로</v>
          </cell>
        </row>
        <row r="234">
          <cell r="A234" t="e">
            <v>#REF!</v>
          </cell>
          <cell r="B234" t="str">
            <v>RELAY</v>
          </cell>
          <cell r="C234" t="str">
            <v>DC 24V 14PIN</v>
          </cell>
          <cell r="D234" t="str">
            <v>EA</v>
          </cell>
          <cell r="E234">
            <v>2</v>
          </cell>
          <cell r="F234" t="str">
            <v>회로당 2EA씩 x 1회로</v>
          </cell>
        </row>
        <row r="235">
          <cell r="A235" t="e">
            <v>#REF!</v>
          </cell>
          <cell r="B235" t="str">
            <v>RELAY SOCKET</v>
          </cell>
          <cell r="C235" t="str">
            <v>DC 24V 14PIN</v>
          </cell>
          <cell r="D235" t="str">
            <v>EA</v>
          </cell>
          <cell r="E235">
            <v>2</v>
          </cell>
          <cell r="F235" t="str">
            <v>회로당 2EA씩 x 1회로</v>
          </cell>
          <cell r="G235" t="str">
            <v xml:space="preserve"> </v>
          </cell>
        </row>
        <row r="236">
          <cell r="A236" t="e">
            <v>#REF!</v>
          </cell>
          <cell r="B236" t="str">
            <v>FUSE/SOCKET</v>
          </cell>
          <cell r="C236" t="str">
            <v xml:space="preserve"> </v>
          </cell>
          <cell r="D236" t="str">
            <v>EA</v>
          </cell>
          <cell r="E236">
            <v>3</v>
          </cell>
          <cell r="F236" t="str">
            <v>3상 이므로</v>
          </cell>
        </row>
        <row r="237">
          <cell r="A237" t="e">
            <v>#REF!</v>
          </cell>
          <cell r="B237" t="str">
            <v>TRANS</v>
          </cell>
          <cell r="C237" t="str">
            <v>250W 380/220,110,24V</v>
          </cell>
          <cell r="D237" t="str">
            <v>SET</v>
          </cell>
          <cell r="E237">
            <v>1</v>
          </cell>
        </row>
        <row r="238">
          <cell r="A238" t="e">
            <v>#REF!</v>
          </cell>
          <cell r="B238" t="str">
            <v>TERMINAL &amp; BLOCK</v>
          </cell>
          <cell r="C238" t="str">
            <v>20A</v>
          </cell>
          <cell r="D238" t="str">
            <v>EA</v>
          </cell>
          <cell r="E238">
            <v>44</v>
          </cell>
          <cell r="F238" t="str">
            <v>11CIR'x4EA=44EA (POWER)</v>
          </cell>
        </row>
        <row r="239">
          <cell r="A239" t="e">
            <v>#REF!</v>
          </cell>
          <cell r="B239" t="str">
            <v>TERMINAL &amp; BLOCK</v>
          </cell>
          <cell r="C239" t="str">
            <v>10A</v>
          </cell>
          <cell r="D239" t="str">
            <v>EA</v>
          </cell>
          <cell r="E239">
            <v>66</v>
          </cell>
          <cell r="F239" t="str">
            <v>11CIR'x6EA=66EA (OPERATION)</v>
          </cell>
        </row>
        <row r="240">
          <cell r="B240" t="str">
            <v>TERMINAL &amp; TUBE</v>
          </cell>
          <cell r="C240" t="str">
            <v>3.5sq</v>
          </cell>
          <cell r="D240" t="str">
            <v>SET</v>
          </cell>
          <cell r="E240">
            <v>88</v>
          </cell>
          <cell r="F240" t="str">
            <v xml:space="preserve"> </v>
          </cell>
        </row>
        <row r="241">
          <cell r="A241" t="e">
            <v>#REF!</v>
          </cell>
          <cell r="B241" t="str">
            <v>TERMINAL &amp; TUBE</v>
          </cell>
          <cell r="C241" t="str">
            <v>1.25sq</v>
          </cell>
          <cell r="D241" t="str">
            <v>SET</v>
          </cell>
          <cell r="E241">
            <v>132</v>
          </cell>
          <cell r="F241" t="str">
            <v xml:space="preserve"> </v>
          </cell>
        </row>
        <row r="242">
          <cell r="A242" t="e">
            <v>#REF!</v>
          </cell>
          <cell r="B242" t="str">
            <v>전   선</v>
          </cell>
          <cell r="C242" t="str">
            <v>IV 3.5sq</v>
          </cell>
          <cell r="D242" t="str">
            <v>M</v>
          </cell>
          <cell r="E242">
            <v>88</v>
          </cell>
          <cell r="F242" t="str">
            <v>회로당2M x (4가닥 x11회로)=88M</v>
          </cell>
        </row>
        <row r="243">
          <cell r="A243" t="e">
            <v>#REF!</v>
          </cell>
          <cell r="B243" t="str">
            <v>전   선</v>
          </cell>
          <cell r="C243" t="str">
            <v>IV 1.25sq</v>
          </cell>
          <cell r="D243" t="str">
            <v>M</v>
          </cell>
          <cell r="E243">
            <v>88</v>
          </cell>
          <cell r="F243" t="str">
            <v>회로당2M x (4가닥 x11회로)=88M</v>
          </cell>
          <cell r="G243">
            <v>0</v>
          </cell>
          <cell r="H243" t="str">
            <v xml:space="preserve"> </v>
          </cell>
        </row>
        <row r="245">
          <cell r="A245" t="e">
            <v>#REF!</v>
          </cell>
          <cell r="B245" t="str">
            <v>공사명: CONTROL BOARD</v>
          </cell>
          <cell r="C245" t="str">
            <v>NO.1-10-00</v>
          </cell>
          <cell r="D245">
            <v>0</v>
          </cell>
          <cell r="E245">
            <v>0</v>
          </cell>
          <cell r="F245">
            <v>0</v>
          </cell>
          <cell r="G245">
            <v>0</v>
          </cell>
          <cell r="H245" t="str">
            <v>NO.1-10-00</v>
          </cell>
        </row>
        <row r="246">
          <cell r="A246" t="e">
            <v>#REF!</v>
          </cell>
          <cell r="B246" t="str">
            <v>CONTROL BOARD</v>
          </cell>
          <cell r="C246" t="str">
            <v>325x350x80</v>
          </cell>
          <cell r="D246" t="str">
            <v>SET</v>
          </cell>
          <cell r="E246">
            <v>1</v>
          </cell>
          <cell r="F246" t="str">
            <v>도면 참조</v>
          </cell>
        </row>
        <row r="247">
          <cell r="A247" t="e">
            <v>#REF!</v>
          </cell>
          <cell r="B247" t="str">
            <v>PILOT LAMP</v>
          </cell>
          <cell r="C247" t="str">
            <v>Ø16</v>
          </cell>
          <cell r="D247" t="str">
            <v>EA</v>
          </cell>
          <cell r="E247">
            <v>1</v>
          </cell>
          <cell r="F247" t="str">
            <v>도면 참조</v>
          </cell>
        </row>
        <row r="248">
          <cell r="A248" t="e">
            <v>#REF!</v>
          </cell>
          <cell r="B248" t="str">
            <v>KEY S/W</v>
          </cell>
          <cell r="C248" t="str">
            <v xml:space="preserve"> </v>
          </cell>
          <cell r="D248" t="str">
            <v>EA</v>
          </cell>
          <cell r="E248">
            <v>1</v>
          </cell>
          <cell r="F248" t="str">
            <v>도면 참조</v>
          </cell>
          <cell r="G248" t="str">
            <v xml:space="preserve"> </v>
          </cell>
        </row>
        <row r="249">
          <cell r="A249" t="e">
            <v>#REF!</v>
          </cell>
          <cell r="B249" t="str">
            <v>EMERGENCY S/W</v>
          </cell>
          <cell r="C249" t="str">
            <v>Ø25</v>
          </cell>
          <cell r="D249" t="str">
            <v>EA</v>
          </cell>
          <cell r="E249">
            <v>1</v>
          </cell>
          <cell r="F249" t="str">
            <v>도면 참조</v>
          </cell>
        </row>
        <row r="250">
          <cell r="A250" t="e">
            <v>#REF!</v>
          </cell>
          <cell r="B250" t="str">
            <v>선 택 S/W</v>
          </cell>
          <cell r="C250" t="str">
            <v xml:space="preserve">Ø16 </v>
          </cell>
          <cell r="D250" t="str">
            <v>EA</v>
          </cell>
          <cell r="E250">
            <v>11</v>
          </cell>
          <cell r="F250" t="str">
            <v>도면 참조</v>
          </cell>
        </row>
        <row r="251">
          <cell r="A251" t="e">
            <v>#REF!</v>
          </cell>
          <cell r="B251" t="str">
            <v>PUSH BUTTON S/W</v>
          </cell>
          <cell r="C251" t="str">
            <v xml:space="preserve">Ø16 </v>
          </cell>
          <cell r="D251" t="str">
            <v>EA</v>
          </cell>
          <cell r="E251">
            <v>33</v>
          </cell>
          <cell r="F251" t="str">
            <v>11회로 x 3EA = 33EA</v>
          </cell>
        </row>
        <row r="252">
          <cell r="A252" t="e">
            <v>#REF!</v>
          </cell>
          <cell r="B252" t="str">
            <v>TERMINAL BLOCK</v>
          </cell>
          <cell r="C252" t="str">
            <v>20A</v>
          </cell>
          <cell r="D252" t="str">
            <v>EA</v>
          </cell>
          <cell r="E252">
            <v>33</v>
          </cell>
          <cell r="F252" t="str">
            <v>11회로 x3EA = 33EA</v>
          </cell>
        </row>
        <row r="253">
          <cell r="A253" t="e">
            <v>#REF!</v>
          </cell>
          <cell r="B253" t="str">
            <v xml:space="preserve"> </v>
          </cell>
          <cell r="C253">
            <v>0</v>
          </cell>
          <cell r="D253" t="str">
            <v xml:space="preserve"> </v>
          </cell>
          <cell r="E253" t="str">
            <v xml:space="preserve"> </v>
          </cell>
          <cell r="F253" t="str">
            <v xml:space="preserve"> </v>
          </cell>
        </row>
        <row r="254">
          <cell r="A254" t="e">
            <v>#REF!</v>
          </cell>
          <cell r="B254" t="str">
            <v xml:space="preserve"> </v>
          </cell>
          <cell r="C254">
            <v>0</v>
          </cell>
          <cell r="D254" t="str">
            <v xml:space="preserve"> </v>
          </cell>
          <cell r="E254" t="str">
            <v xml:space="preserve"> </v>
          </cell>
          <cell r="F254" t="str">
            <v xml:space="preserve"> </v>
          </cell>
        </row>
        <row r="255">
          <cell r="A255" t="e">
            <v>#REF!</v>
          </cell>
        </row>
        <row r="256">
          <cell r="A256" t="e">
            <v>#REF!</v>
          </cell>
        </row>
        <row r="258">
          <cell r="A258" t="e">
            <v>#REF!</v>
          </cell>
        </row>
        <row r="259">
          <cell r="A259" t="e">
            <v>#REF!</v>
          </cell>
        </row>
        <row r="260">
          <cell r="A260" t="e">
            <v>#REF!</v>
          </cell>
        </row>
        <row r="262">
          <cell r="A262" t="e">
            <v>#REF!</v>
          </cell>
          <cell r="B262">
            <v>0</v>
          </cell>
          <cell r="C262">
            <v>0</v>
          </cell>
          <cell r="D262">
            <v>0</v>
          </cell>
          <cell r="E262">
            <v>0</v>
          </cell>
          <cell r="F262">
            <v>0</v>
          </cell>
          <cell r="G262" t="str">
            <v xml:space="preserve"> </v>
          </cell>
          <cell r="H262" t="str">
            <v xml:space="preserve"> </v>
          </cell>
        </row>
        <row r="263">
          <cell r="A263" t="e">
            <v>#REF!</v>
          </cell>
          <cell r="B263" t="str">
            <v xml:space="preserve"> </v>
          </cell>
          <cell r="C263" t="str">
            <v xml:space="preserve"> </v>
          </cell>
          <cell r="D263" t="str">
            <v xml:space="preserve"> </v>
          </cell>
          <cell r="E263" t="str">
            <v xml:space="preserve"> </v>
          </cell>
          <cell r="F263" t="str">
            <v xml:space="preserve"> </v>
          </cell>
        </row>
        <row r="264">
          <cell r="A264" t="e">
            <v>#REF!</v>
          </cell>
        </row>
        <row r="265">
          <cell r="A265" t="e">
            <v>#REF!</v>
          </cell>
        </row>
        <row r="266">
          <cell r="A266" t="e">
            <v>#REF!</v>
          </cell>
        </row>
        <row r="267">
          <cell r="A267" t="e">
            <v>#REF!</v>
          </cell>
          <cell r="B267" t="str">
            <v>공사명 : MACHINE PART (1.5KW x 4P用: WINCH TYPE)</v>
          </cell>
          <cell r="C267" t="str">
            <v>일위대가-1</v>
          </cell>
          <cell r="D267">
            <v>0</v>
          </cell>
          <cell r="E267">
            <v>0</v>
          </cell>
          <cell r="F267">
            <v>0</v>
          </cell>
          <cell r="G267">
            <v>0</v>
          </cell>
          <cell r="H267" t="str">
            <v>일위대가-1</v>
          </cell>
        </row>
        <row r="268">
          <cell r="A268" t="e">
            <v>#REF!</v>
          </cell>
          <cell r="B268" t="str">
            <v>MOTOR</v>
          </cell>
          <cell r="C268" t="str">
            <v>1.5KW x 4P</v>
          </cell>
          <cell r="D268" t="str">
            <v>대</v>
          </cell>
          <cell r="E268">
            <v>1</v>
          </cell>
          <cell r="F268" t="str">
            <v xml:space="preserve"> </v>
          </cell>
        </row>
        <row r="269">
          <cell r="A269" t="e">
            <v>#REF!</v>
          </cell>
          <cell r="B269" t="str">
            <v>DISK BRAKE</v>
          </cell>
          <cell r="C269" t="str">
            <v>1.5KW x 4P用</v>
          </cell>
          <cell r="D269" t="str">
            <v>대</v>
          </cell>
          <cell r="E269">
            <v>1</v>
          </cell>
          <cell r="F269" t="str">
            <v xml:space="preserve"> </v>
          </cell>
        </row>
        <row r="270">
          <cell r="A270" t="e">
            <v>#REF!</v>
          </cell>
          <cell r="B270" t="str">
            <v>BOLT,NUT,W/S,S/W</v>
          </cell>
          <cell r="C270" t="str">
            <v>M12 x 40L</v>
          </cell>
          <cell r="D270" t="str">
            <v>SET</v>
          </cell>
          <cell r="E270">
            <v>4</v>
          </cell>
          <cell r="F270" t="str">
            <v>MOTOR 고정용</v>
          </cell>
        </row>
        <row r="271">
          <cell r="A271" t="e">
            <v>#REF!</v>
          </cell>
          <cell r="B271" t="str">
            <v>MOTOR DIE</v>
          </cell>
          <cell r="C271" t="str">
            <v>1.5KW x 4P用</v>
          </cell>
          <cell r="D271" t="str">
            <v>SET</v>
          </cell>
          <cell r="E271">
            <v>1</v>
          </cell>
          <cell r="F271" t="str">
            <v>MOTOR 고정용</v>
          </cell>
        </row>
        <row r="272">
          <cell r="A272" t="e">
            <v>#REF!</v>
          </cell>
          <cell r="B272" t="str">
            <v>STUD BOLT</v>
          </cell>
          <cell r="C272" t="str">
            <v>M16 x 200L</v>
          </cell>
          <cell r="D272" t="str">
            <v>SET</v>
          </cell>
          <cell r="E272">
            <v>4</v>
          </cell>
          <cell r="F272" t="str">
            <v>MOTOR 출력축과 WORM REDUCER 입력축과의 거리조절용</v>
          </cell>
        </row>
        <row r="273">
          <cell r="A273" t="e">
            <v>#REF!</v>
          </cell>
          <cell r="B273" t="str">
            <v>NUT</v>
          </cell>
          <cell r="C273" t="str">
            <v>M16</v>
          </cell>
          <cell r="D273" t="str">
            <v>EA</v>
          </cell>
          <cell r="E273">
            <v>16</v>
          </cell>
          <cell r="F273" t="str">
            <v>STUD BOLT 1EA당 4EA씩으므로 4EAx4EA= 16EA</v>
          </cell>
        </row>
        <row r="274">
          <cell r="A274" t="e">
            <v>#REF!</v>
          </cell>
          <cell r="B274" t="str">
            <v xml:space="preserve">V-PULLEY </v>
          </cell>
          <cell r="C274" t="str">
            <v>B형 x 2열 x 3"</v>
          </cell>
          <cell r="D274" t="str">
            <v>EA</v>
          </cell>
          <cell r="E274">
            <v>1</v>
          </cell>
          <cell r="F274" t="str">
            <v>MOTOR 출력용</v>
          </cell>
        </row>
        <row r="275">
          <cell r="A275" t="e">
            <v>#REF!</v>
          </cell>
          <cell r="B275" t="str">
            <v xml:space="preserve">V-PULLEY </v>
          </cell>
          <cell r="C275" t="str">
            <v>B형 x 2열 x 8"</v>
          </cell>
          <cell r="D275" t="str">
            <v>EA</v>
          </cell>
          <cell r="E275">
            <v>1</v>
          </cell>
          <cell r="F275" t="str">
            <v>WORM REDUCER 입력축용</v>
          </cell>
        </row>
        <row r="276">
          <cell r="A276" t="e">
            <v>#REF!</v>
          </cell>
          <cell r="B276" t="str">
            <v>V-BELT</v>
          </cell>
          <cell r="C276" t="str">
            <v>B형 x 42"</v>
          </cell>
          <cell r="D276" t="str">
            <v>EA</v>
          </cell>
          <cell r="E276">
            <v>2</v>
          </cell>
          <cell r="F276" t="str">
            <v>V-PULLEY가 2열</v>
          </cell>
        </row>
        <row r="277">
          <cell r="A277" t="e">
            <v>#REF!</v>
          </cell>
          <cell r="B277" t="str">
            <v>WORM REDUCER</v>
          </cell>
          <cell r="C277" t="str">
            <v>1.5KW x 4P用</v>
          </cell>
          <cell r="D277" t="str">
            <v>대</v>
          </cell>
          <cell r="E277">
            <v>1</v>
          </cell>
          <cell r="F277" t="str">
            <v xml:space="preserve"> </v>
          </cell>
        </row>
        <row r="278">
          <cell r="A278" t="e">
            <v>#REF!</v>
          </cell>
          <cell r="B278" t="str">
            <v>BOLT,NUT,W/S,S/W</v>
          </cell>
          <cell r="C278" t="str">
            <v>M16 x 60L</v>
          </cell>
          <cell r="D278" t="str">
            <v>SET</v>
          </cell>
          <cell r="E278">
            <v>2</v>
          </cell>
          <cell r="F278" t="str">
            <v>WORM REDUCER 고정용</v>
          </cell>
        </row>
        <row r="279">
          <cell r="A279" t="e">
            <v>#REF!</v>
          </cell>
          <cell r="B279" t="str">
            <v>BEARING</v>
          </cell>
          <cell r="C279" t="str">
            <v>UCP #207</v>
          </cell>
          <cell r="D279" t="str">
            <v>EA</v>
          </cell>
          <cell r="E279">
            <v>1</v>
          </cell>
          <cell r="F279" t="str">
            <v xml:space="preserve"> </v>
          </cell>
        </row>
        <row r="280">
          <cell r="A280" t="e">
            <v>#REF!</v>
          </cell>
          <cell r="B280" t="str">
            <v>BEARING DIE</v>
          </cell>
          <cell r="C280" t="str">
            <v>UCP #207用</v>
          </cell>
          <cell r="D280" t="str">
            <v>EA</v>
          </cell>
          <cell r="E280">
            <v>1</v>
          </cell>
          <cell r="F280" t="str">
            <v xml:space="preserve"> </v>
          </cell>
        </row>
        <row r="281">
          <cell r="A281" t="e">
            <v>#REF!</v>
          </cell>
          <cell r="B281" t="str">
            <v>BOLT,NUT,W/S,S/W</v>
          </cell>
          <cell r="C281" t="str">
            <v>M16 x 60L</v>
          </cell>
          <cell r="D281" t="str">
            <v>SET</v>
          </cell>
          <cell r="E281">
            <v>2</v>
          </cell>
          <cell r="F281" t="str">
            <v>BEARING DIE 고정용</v>
          </cell>
        </row>
        <row r="282">
          <cell r="A282" t="e">
            <v>#REF!</v>
          </cell>
          <cell r="B282" t="str">
            <v>CHAIN SPROCKET</v>
          </cell>
          <cell r="C282" t="str">
            <v>DS #35 x 12t</v>
          </cell>
          <cell r="D282" t="str">
            <v>SET</v>
          </cell>
          <cell r="E282">
            <v>1</v>
          </cell>
          <cell r="F282" t="str">
            <v>LIMIT 제어동력 전달용 (CAM LINIT S/W 입력축)</v>
          </cell>
        </row>
        <row r="283">
          <cell r="A283" t="e">
            <v>#REF!</v>
          </cell>
          <cell r="B283" t="str">
            <v>CHAIN SPROCKET</v>
          </cell>
          <cell r="C283" t="str">
            <v>DS #35 x 27t</v>
          </cell>
          <cell r="D283" t="str">
            <v>SET</v>
          </cell>
          <cell r="E283">
            <v>1</v>
          </cell>
          <cell r="F283" t="str">
            <v>LIMIT 제어동력 전달용 (WORM REDUCER 출력축 끝단)</v>
          </cell>
        </row>
        <row r="284">
          <cell r="A284" t="e">
            <v>#REF!</v>
          </cell>
          <cell r="B284" t="str">
            <v xml:space="preserve">CHAIN </v>
          </cell>
          <cell r="C284" t="str">
            <v xml:space="preserve">DS #35 </v>
          </cell>
          <cell r="D284" t="str">
            <v>SET</v>
          </cell>
          <cell r="E284">
            <v>1</v>
          </cell>
          <cell r="F284" t="str">
            <v>LIMIT 제어동력</v>
          </cell>
        </row>
        <row r="285">
          <cell r="A285" t="e">
            <v>#REF!</v>
          </cell>
          <cell r="B285" t="str">
            <v>CHAIN OFFSET LINK</v>
          </cell>
          <cell r="C285" t="str">
            <v xml:space="preserve">DS #35用 </v>
          </cell>
          <cell r="D285" t="str">
            <v>EA</v>
          </cell>
          <cell r="E285">
            <v>1</v>
          </cell>
          <cell r="F285" t="str">
            <v>CHAIN 연결용</v>
          </cell>
        </row>
        <row r="286">
          <cell r="A286" t="e">
            <v>#REF!</v>
          </cell>
          <cell r="B286" t="str">
            <v>CAM LIMIT S/W</v>
          </cell>
          <cell r="C286" t="str">
            <v>SCREW TYPE</v>
          </cell>
          <cell r="D286" t="str">
            <v>SET</v>
          </cell>
          <cell r="E286">
            <v>1</v>
          </cell>
          <cell r="F286" t="str">
            <v>LIMIT 제어동력</v>
          </cell>
        </row>
        <row r="287">
          <cell r="A287" t="e">
            <v>#REF!</v>
          </cell>
          <cell r="B287" t="str">
            <v>LIMIT S/W DIE</v>
          </cell>
          <cell r="C287" t="str">
            <v xml:space="preserve"> </v>
          </cell>
          <cell r="D287" t="str">
            <v>SET</v>
          </cell>
          <cell r="E287">
            <v>1</v>
          </cell>
          <cell r="F287" t="str">
            <v xml:space="preserve"> </v>
          </cell>
        </row>
        <row r="288">
          <cell r="A288" t="e">
            <v>#REF!</v>
          </cell>
          <cell r="B288" t="str">
            <v>BOLT,NUT,W/S,S/W</v>
          </cell>
          <cell r="C288" t="str">
            <v>M6 x 30L</v>
          </cell>
          <cell r="D288" t="str">
            <v>SET</v>
          </cell>
          <cell r="E288">
            <v>2</v>
          </cell>
          <cell r="F288" t="str">
            <v>CAM LIMITS S/W 고정용</v>
          </cell>
        </row>
        <row r="289">
          <cell r="A289" t="e">
            <v>#REF!</v>
          </cell>
        </row>
        <row r="290">
          <cell r="A290" t="e">
            <v>#REF!</v>
          </cell>
        </row>
        <row r="291">
          <cell r="A291" t="e">
            <v>#REF!</v>
          </cell>
        </row>
        <row r="292">
          <cell r="A292" t="e">
            <v>#REF!</v>
          </cell>
        </row>
        <row r="293">
          <cell r="A293" t="e">
            <v>#REF!</v>
          </cell>
        </row>
        <row r="294">
          <cell r="A294" t="e">
            <v>#REF!</v>
          </cell>
        </row>
        <row r="295">
          <cell r="A295" t="e">
            <v>#REF!</v>
          </cell>
        </row>
        <row r="296">
          <cell r="A296" t="e">
            <v>#REF!</v>
          </cell>
        </row>
        <row r="297">
          <cell r="A297" t="e">
            <v>#REF!</v>
          </cell>
        </row>
        <row r="298">
          <cell r="A298" t="e">
            <v>#REF!</v>
          </cell>
        </row>
        <row r="299">
          <cell r="A299" t="e">
            <v>#REF!</v>
          </cell>
        </row>
        <row r="300">
          <cell r="A300" t="e">
            <v>#REF!</v>
          </cell>
        </row>
        <row r="301">
          <cell r="A301" t="e">
            <v>#REF!</v>
          </cell>
        </row>
        <row r="302">
          <cell r="A302" t="e">
            <v>#REF!</v>
          </cell>
        </row>
        <row r="303">
          <cell r="A303" t="e">
            <v>#REF!</v>
          </cell>
        </row>
        <row r="304">
          <cell r="A304" t="e">
            <v>#REF!</v>
          </cell>
        </row>
        <row r="305">
          <cell r="A305" t="e">
            <v>#REF!</v>
          </cell>
        </row>
        <row r="306">
          <cell r="A306" t="e">
            <v>#REF!</v>
          </cell>
        </row>
        <row r="307">
          <cell r="A307" t="e">
            <v>#REF!</v>
          </cell>
        </row>
        <row r="308">
          <cell r="A308" t="e">
            <v>#REF!</v>
          </cell>
        </row>
        <row r="309">
          <cell r="A309" t="e">
            <v>#REF!</v>
          </cell>
        </row>
        <row r="310">
          <cell r="A310" t="e">
            <v>#REF!</v>
          </cell>
        </row>
        <row r="311">
          <cell r="A311" t="e">
            <v>#REF!</v>
          </cell>
        </row>
        <row r="312">
          <cell r="A312" t="e">
            <v>#REF!</v>
          </cell>
        </row>
        <row r="313">
          <cell r="A313" t="e">
            <v>#REF!</v>
          </cell>
        </row>
        <row r="314">
          <cell r="A314" t="e">
            <v>#REF!</v>
          </cell>
        </row>
        <row r="315">
          <cell r="A315" t="e">
            <v>#REF!</v>
          </cell>
        </row>
        <row r="316">
          <cell r="A316" t="e">
            <v>#REF!</v>
          </cell>
        </row>
        <row r="317">
          <cell r="A317" t="e">
            <v>#REF!</v>
          </cell>
        </row>
        <row r="318">
          <cell r="A318" t="e">
            <v>#REF!</v>
          </cell>
        </row>
        <row r="319">
          <cell r="A319" t="e">
            <v>#REF!</v>
          </cell>
        </row>
        <row r="320">
          <cell r="A320" t="e">
            <v>#REF!</v>
          </cell>
        </row>
        <row r="321">
          <cell r="A321" t="e">
            <v>#REF!</v>
          </cell>
        </row>
        <row r="322">
          <cell r="A322" t="e">
            <v>#REF!</v>
          </cell>
        </row>
        <row r="323">
          <cell r="A323" t="e">
            <v>#REF!</v>
          </cell>
        </row>
        <row r="324">
          <cell r="A324" t="e">
            <v>#REF!</v>
          </cell>
        </row>
        <row r="325">
          <cell r="A325" t="e">
            <v>#REF!</v>
          </cell>
        </row>
        <row r="326">
          <cell r="A326" t="e">
            <v>#REF!</v>
          </cell>
        </row>
        <row r="327">
          <cell r="A327" t="e">
            <v>#REF!</v>
          </cell>
        </row>
        <row r="328">
          <cell r="A328" t="e">
            <v>#REF!</v>
          </cell>
        </row>
        <row r="329">
          <cell r="A329" t="e">
            <v>#REF!</v>
          </cell>
        </row>
        <row r="330">
          <cell r="A330" t="e">
            <v>#REF!</v>
          </cell>
        </row>
        <row r="331">
          <cell r="A331" t="e">
            <v>#REF!</v>
          </cell>
        </row>
        <row r="332">
          <cell r="A332" t="e">
            <v>#REF!</v>
          </cell>
        </row>
        <row r="333">
          <cell r="A333" t="e">
            <v>#REF!</v>
          </cell>
        </row>
        <row r="334">
          <cell r="A334" t="e">
            <v>#REF!</v>
          </cell>
        </row>
        <row r="335">
          <cell r="A335" t="e">
            <v>#REF!</v>
          </cell>
        </row>
        <row r="336">
          <cell r="A336" t="e">
            <v>#REF!</v>
          </cell>
        </row>
        <row r="337">
          <cell r="A337" t="e">
            <v>#REF!</v>
          </cell>
        </row>
        <row r="338">
          <cell r="A338" t="e">
            <v>#REF!</v>
          </cell>
        </row>
        <row r="339">
          <cell r="A339" t="e">
            <v>#REF!</v>
          </cell>
        </row>
        <row r="340">
          <cell r="A340" t="e">
            <v>#REF!</v>
          </cell>
        </row>
        <row r="341">
          <cell r="A341" t="e">
            <v>#REF!</v>
          </cell>
        </row>
        <row r="342">
          <cell r="A342" t="e">
            <v>#REF!</v>
          </cell>
        </row>
        <row r="343">
          <cell r="A343" t="e">
            <v>#REF!</v>
          </cell>
        </row>
        <row r="344">
          <cell r="A344" t="e">
            <v>#REF!</v>
          </cell>
        </row>
        <row r="345">
          <cell r="A345" t="e">
            <v>#REF!</v>
          </cell>
        </row>
        <row r="346">
          <cell r="A346" t="e">
            <v>#REF!</v>
          </cell>
        </row>
        <row r="347">
          <cell r="A347" t="e">
            <v>#REF!</v>
          </cell>
        </row>
        <row r="348">
          <cell r="A348" t="e">
            <v>#REF!</v>
          </cell>
        </row>
        <row r="349">
          <cell r="A349" t="e">
            <v>#REF!</v>
          </cell>
        </row>
        <row r="350">
          <cell r="A350" t="e">
            <v>#REF!</v>
          </cell>
        </row>
        <row r="351">
          <cell r="A351" t="e">
            <v>#REF!</v>
          </cell>
        </row>
        <row r="352">
          <cell r="A352" t="e">
            <v>#REF!</v>
          </cell>
        </row>
        <row r="353">
          <cell r="A353" t="e">
            <v>#REF!</v>
          </cell>
        </row>
        <row r="354">
          <cell r="A354" t="e">
            <v>#REF!</v>
          </cell>
        </row>
        <row r="355">
          <cell r="A355" t="e">
            <v>#REF!</v>
          </cell>
        </row>
        <row r="356">
          <cell r="A356" t="e">
            <v>#REF!</v>
          </cell>
        </row>
        <row r="357">
          <cell r="A357" t="e">
            <v>#REF!</v>
          </cell>
        </row>
        <row r="358">
          <cell r="A358" t="e">
            <v>#REF!</v>
          </cell>
        </row>
        <row r="359">
          <cell r="A359" t="e">
            <v>#REF!</v>
          </cell>
        </row>
        <row r="360">
          <cell r="A360" t="e">
            <v>#REF!</v>
          </cell>
        </row>
        <row r="361">
          <cell r="A361" t="e">
            <v>#REF!</v>
          </cell>
        </row>
        <row r="362">
          <cell r="A362" t="e">
            <v>#REF!</v>
          </cell>
        </row>
        <row r="363">
          <cell r="A363" t="e">
            <v>#REF!</v>
          </cell>
        </row>
        <row r="364">
          <cell r="A364" t="e">
            <v>#REF!</v>
          </cell>
        </row>
        <row r="365">
          <cell r="A365" t="e">
            <v>#REF!</v>
          </cell>
        </row>
        <row r="366">
          <cell r="A366" t="e">
            <v>#REF!</v>
          </cell>
        </row>
        <row r="367">
          <cell r="A367" t="e">
            <v>#REF!</v>
          </cell>
        </row>
        <row r="368">
          <cell r="A368" t="e">
            <v>#REF!</v>
          </cell>
        </row>
        <row r="369">
          <cell r="A369" t="e">
            <v>#REF!</v>
          </cell>
        </row>
        <row r="370">
          <cell r="A370" t="e">
            <v>#REF!</v>
          </cell>
        </row>
        <row r="371">
          <cell r="A371" t="e">
            <v>#REF!</v>
          </cell>
        </row>
        <row r="372">
          <cell r="A372" t="e">
            <v>#REF!</v>
          </cell>
        </row>
        <row r="373">
          <cell r="A373" t="e">
            <v>#REF!</v>
          </cell>
        </row>
        <row r="374">
          <cell r="A374" t="e">
            <v>#REF!</v>
          </cell>
        </row>
        <row r="375">
          <cell r="A375" t="e">
            <v>#REF!</v>
          </cell>
        </row>
        <row r="376">
          <cell r="A376" t="e">
            <v>#REF!</v>
          </cell>
        </row>
        <row r="377">
          <cell r="A377" t="e">
            <v>#REF!</v>
          </cell>
        </row>
        <row r="378">
          <cell r="A378" t="e">
            <v>#REF!</v>
          </cell>
        </row>
        <row r="379">
          <cell r="A379" t="e">
            <v>#REF!</v>
          </cell>
        </row>
        <row r="380">
          <cell r="A380" t="e">
            <v>#REF!</v>
          </cell>
        </row>
        <row r="381">
          <cell r="A381" t="e">
            <v>#REF!</v>
          </cell>
        </row>
        <row r="382">
          <cell r="A382" t="e">
            <v>#REF!</v>
          </cell>
        </row>
        <row r="383">
          <cell r="A383" t="e">
            <v>#REF!</v>
          </cell>
        </row>
        <row r="384">
          <cell r="A384" t="e">
            <v>#REF!</v>
          </cell>
        </row>
        <row r="385">
          <cell r="A385" t="e">
            <v>#REF!</v>
          </cell>
        </row>
        <row r="386">
          <cell r="A386" t="e">
            <v>#REF!</v>
          </cell>
        </row>
        <row r="387">
          <cell r="A387" t="e">
            <v>#REF!</v>
          </cell>
        </row>
        <row r="388">
          <cell r="A388" t="e">
            <v>#REF!</v>
          </cell>
        </row>
        <row r="389">
          <cell r="A389" t="e">
            <v>#REF!</v>
          </cell>
        </row>
        <row r="390">
          <cell r="A390" t="e">
            <v>#REF!</v>
          </cell>
        </row>
        <row r="391">
          <cell r="A391" t="e">
            <v>#REF!</v>
          </cell>
        </row>
        <row r="392">
          <cell r="A392" t="e">
            <v>#REF!</v>
          </cell>
        </row>
        <row r="393">
          <cell r="A393" t="e">
            <v>#REF!</v>
          </cell>
        </row>
        <row r="394">
          <cell r="A394" t="e">
            <v>#REF!</v>
          </cell>
        </row>
        <row r="395">
          <cell r="A395" t="e">
            <v>#REF!</v>
          </cell>
        </row>
        <row r="396">
          <cell r="A396" t="e">
            <v>#REF!</v>
          </cell>
        </row>
        <row r="397">
          <cell r="A397" t="e">
            <v>#REF!</v>
          </cell>
        </row>
        <row r="398">
          <cell r="A398" t="e">
            <v>#REF!</v>
          </cell>
        </row>
        <row r="399">
          <cell r="A399" t="e">
            <v>#REF!</v>
          </cell>
        </row>
        <row r="400">
          <cell r="A400" t="e">
            <v>#REF!</v>
          </cell>
        </row>
        <row r="401">
          <cell r="A401" t="e">
            <v>#REF!</v>
          </cell>
        </row>
        <row r="402">
          <cell r="A402" t="e">
            <v>#REF!</v>
          </cell>
        </row>
        <row r="403">
          <cell r="A403" t="e">
            <v>#REF!</v>
          </cell>
        </row>
        <row r="404">
          <cell r="A404" t="e">
            <v>#REF!</v>
          </cell>
        </row>
        <row r="405">
          <cell r="A405" t="e">
            <v>#REF!</v>
          </cell>
        </row>
        <row r="406">
          <cell r="A406" t="e">
            <v>#REF!</v>
          </cell>
        </row>
        <row r="407">
          <cell r="A407" t="e">
            <v>#REF!</v>
          </cell>
        </row>
        <row r="408">
          <cell r="A408" t="e">
            <v>#REF!</v>
          </cell>
        </row>
        <row r="409">
          <cell r="A409" t="e">
            <v>#REF!</v>
          </cell>
        </row>
        <row r="410">
          <cell r="A410" t="e">
            <v>#REF!</v>
          </cell>
        </row>
        <row r="411">
          <cell r="A411" t="e">
            <v>#REF!</v>
          </cell>
        </row>
        <row r="412">
          <cell r="A412" t="e">
            <v>#REF!</v>
          </cell>
        </row>
        <row r="413">
          <cell r="A413" t="e">
            <v>#REF!</v>
          </cell>
        </row>
        <row r="414">
          <cell r="A414" t="e">
            <v>#REF!</v>
          </cell>
        </row>
        <row r="415">
          <cell r="A415" t="e">
            <v>#REF!</v>
          </cell>
        </row>
        <row r="416">
          <cell r="A416" t="e">
            <v>#REF!</v>
          </cell>
        </row>
        <row r="417">
          <cell r="A417" t="e">
            <v>#REF!</v>
          </cell>
        </row>
        <row r="418">
          <cell r="A418" t="e">
            <v>#REF!</v>
          </cell>
        </row>
        <row r="419">
          <cell r="A419" t="e">
            <v>#REF!</v>
          </cell>
        </row>
        <row r="420">
          <cell r="A420" t="e">
            <v>#REF!</v>
          </cell>
        </row>
        <row r="421">
          <cell r="A421" t="e">
            <v>#REF!</v>
          </cell>
        </row>
        <row r="422">
          <cell r="A422" t="e">
            <v>#REF!</v>
          </cell>
        </row>
        <row r="423">
          <cell r="A423" t="e">
            <v>#REF!</v>
          </cell>
        </row>
        <row r="424">
          <cell r="A424" t="e">
            <v>#REF!</v>
          </cell>
        </row>
        <row r="425">
          <cell r="A425" t="e">
            <v>#REF!</v>
          </cell>
        </row>
        <row r="426">
          <cell r="A426" t="e">
            <v>#REF!</v>
          </cell>
        </row>
        <row r="427">
          <cell r="A427" t="e">
            <v>#REF!</v>
          </cell>
        </row>
        <row r="428">
          <cell r="A428" t="e">
            <v>#REF!</v>
          </cell>
        </row>
        <row r="429">
          <cell r="A429" t="e">
            <v>#REF!</v>
          </cell>
        </row>
        <row r="430">
          <cell r="A430" t="e">
            <v>#REF!</v>
          </cell>
        </row>
        <row r="431">
          <cell r="A431" t="e">
            <v>#REF!</v>
          </cell>
        </row>
        <row r="432">
          <cell r="A432" t="e">
            <v>#REF!</v>
          </cell>
        </row>
        <row r="433">
          <cell r="A433" t="e">
            <v>#REF!</v>
          </cell>
        </row>
        <row r="434">
          <cell r="A434" t="e">
            <v>#REF!</v>
          </cell>
        </row>
        <row r="435">
          <cell r="A435" t="e">
            <v>#REF!</v>
          </cell>
        </row>
        <row r="436">
          <cell r="A436" t="e">
            <v>#REF!</v>
          </cell>
        </row>
        <row r="437">
          <cell r="A437" t="e">
            <v>#REF!</v>
          </cell>
        </row>
        <row r="438">
          <cell r="A438" t="e">
            <v>#REF!</v>
          </cell>
        </row>
        <row r="439">
          <cell r="A439" t="e">
            <v>#REF!</v>
          </cell>
        </row>
        <row r="440">
          <cell r="A440" t="e">
            <v>#REF!</v>
          </cell>
        </row>
        <row r="441">
          <cell r="A441" t="e">
            <v>#REF!</v>
          </cell>
        </row>
        <row r="442">
          <cell r="A442" t="e">
            <v>#REF!</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row r="3">
          <cell r="A3" t="str">
            <v>순번</v>
          </cell>
        </row>
      </sheetData>
      <sheetData sheetId="288">
        <row r="3">
          <cell r="A3" t="str">
            <v>순번</v>
          </cell>
        </row>
      </sheetData>
      <sheetData sheetId="289">
        <row r="3">
          <cell r="A3" t="str">
            <v>순번</v>
          </cell>
        </row>
      </sheetData>
      <sheetData sheetId="290">
        <row r="3">
          <cell r="A3" t="str">
            <v>순번</v>
          </cell>
        </row>
      </sheetData>
      <sheetData sheetId="291">
        <row r="3">
          <cell r="A3" t="str">
            <v>순번</v>
          </cell>
        </row>
      </sheetData>
      <sheetData sheetId="292">
        <row r="3">
          <cell r="A3" t="str">
            <v>순번</v>
          </cell>
        </row>
      </sheetData>
      <sheetData sheetId="293">
        <row r="3">
          <cell r="A3" t="str">
            <v>순번</v>
          </cell>
        </row>
      </sheetData>
      <sheetData sheetId="294">
        <row r="3">
          <cell r="A3" t="str">
            <v>순번</v>
          </cell>
        </row>
      </sheetData>
      <sheetData sheetId="295">
        <row r="3">
          <cell r="A3" t="str">
            <v>순번</v>
          </cell>
        </row>
      </sheetData>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refreshError="1"/>
      <sheetData sheetId="422" refreshError="1"/>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기계획"/>
      <sheetName val="통신계획"/>
      <sheetName val="관리동계획"/>
      <sheetName val="전시관계획"/>
      <sheetName val="Sheet3 (2)"/>
      <sheetName val="Sheet1"/>
      <sheetName val="Sheet3"/>
      <sheetName val="2공구산출내역"/>
      <sheetName val="#REF"/>
      <sheetName val="직노"/>
      <sheetName val="I一般比"/>
      <sheetName val="J直材4"/>
      <sheetName val="설직재-1"/>
      <sheetName val="집계"/>
      <sheetName val="N賃率-職"/>
      <sheetName val="일위"/>
      <sheetName val="기본일위"/>
      <sheetName val="내역서2안"/>
      <sheetName val="패널"/>
      <sheetName val="홍보비디오"/>
      <sheetName val="경산"/>
      <sheetName val="실행내역"/>
      <sheetName val="제직재"/>
      <sheetName val="전기"/>
      <sheetName val="공통(20-91)"/>
      <sheetName val="중기사용료"/>
      <sheetName val="HANDHOLE(2)"/>
      <sheetName val="PAD TR보호대기초"/>
      <sheetName val="가로등기초"/>
      <sheetName val="2"/>
      <sheetName val="시공계획"/>
      <sheetName val="수량산출"/>
      <sheetName val="1,2공구원가계산서"/>
      <sheetName val="갑지"/>
      <sheetName val="집계표"/>
      <sheetName val="공정집계_국별"/>
      <sheetName val="일위대가"/>
      <sheetName val="장비종합부표"/>
      <sheetName val="집계표_식재"/>
      <sheetName val="내역서"/>
      <sheetName val="부표"/>
      <sheetName val="중기조종사 단위단가"/>
      <sheetName val="내역서1999.8최종"/>
      <sheetName val="_REF"/>
      <sheetName val="기계경비산출기준"/>
      <sheetName val="6호기"/>
      <sheetName val="일(4)"/>
      <sheetName val="설계기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공정"/>
      <sheetName val="총괄"/>
      <sheetName val="잡비"/>
      <sheetName val="내역"/>
      <sheetName val="목록"/>
      <sheetName val="일위"/>
      <sheetName val="소요"/>
      <sheetName val="식재수량표"/>
      <sheetName val="시설수량표"/>
      <sheetName val="철거물량산출"/>
      <sheetName val="주요자재집계"/>
      <sheetName val="주요자재"/>
      <sheetName val="시멘모래"/>
      <sheetName val="블럭공사"/>
      <sheetName val="수경일위"/>
      <sheetName val="수경단가비교표"/>
      <sheetName val="수목단가"/>
      <sheetName val="자재단가"/>
      <sheetName val="경비목록"/>
      <sheetName val="경비"/>
      <sheetName val="견적의뢰서"/>
      <sheetName val="견적의뢰서 (2)"/>
      <sheetName val="견적"/>
      <sheetName val="노임단가"/>
      <sheetName val="기계경비개요"/>
      <sheetName val="2002기계경비산출표"/>
      <sheetName val="해상장비조정원"/>
      <sheetName val="물량산출근거"/>
      <sheetName val="전기"/>
      <sheetName val="산출내역서집계표"/>
      <sheetName val="수량산출"/>
      <sheetName val="00노임기준"/>
      <sheetName val="일위대가"/>
      <sheetName val="단가 및 재료비"/>
      <sheetName val="중기사용료산출근거"/>
      <sheetName val="내역서1-2"/>
      <sheetName val="건축일위"/>
      <sheetName val="그라우팅일위"/>
      <sheetName val="직노"/>
      <sheetName val="수량산출(음암)"/>
      <sheetName val="경산"/>
      <sheetName val="원가"/>
      <sheetName val="신규단가"/>
      <sheetName val="계약단가"/>
      <sheetName val="기본일위"/>
      <sheetName val="건축"/>
      <sheetName val="설계명세서"/>
      <sheetName val="갑지"/>
      <sheetName val="집계표"/>
      <sheetName val="정SW_원_"/>
      <sheetName val="실행내역"/>
      <sheetName val="데이타"/>
      <sheetName val="단가"/>
      <sheetName val="송전재료비"/>
      <sheetName val="금액내역서"/>
      <sheetName val="을"/>
      <sheetName val="J直材4"/>
      <sheetName val="일_4_"/>
      <sheetName val="정공공사"/>
      <sheetName val="#REF"/>
      <sheetName val="장비종합부표"/>
      <sheetName val="집계표_식재"/>
      <sheetName val="내역서"/>
      <sheetName val="부표"/>
      <sheetName val="H-PILE수량집계"/>
      <sheetName val="1안"/>
      <sheetName val="식재인부"/>
      <sheetName val="중기사용료"/>
      <sheetName val="총괄집계표"/>
      <sheetName val="단"/>
      <sheetName val="건축내역"/>
      <sheetName val="N賃率-職"/>
      <sheetName val="PAD TR보호대기초"/>
      <sheetName val="가로등기초"/>
      <sheetName val="HANDHOLE(2)"/>
      <sheetName val="경율산정"/>
      <sheetName val="Sheet2"/>
      <sheetName val="내역서 제출"/>
      <sheetName val="발신정보"/>
      <sheetName val="견적의뢰서_(2)"/>
      <sheetName val="단가_및_재료비"/>
      <sheetName val="PAD_TR보호대기초"/>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sheetData sheetId="15" refreshError="1"/>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勞作"/>
      <sheetName val="N賃率-職"/>
      <sheetName val="J直材1"/>
      <sheetName val="J直材2"/>
      <sheetName val="J直材3"/>
      <sheetName val="J直材4"/>
      <sheetName val="K減象却"/>
      <sheetName val="K經計"/>
      <sheetName val="K經配賦"/>
      <sheetName val="K經調整"/>
      <sheetName val="K消耗分"/>
      <sheetName val="MS"/>
      <sheetName val="N間勞計"/>
      <sheetName val="N間比率"/>
      <sheetName val="N間時率"/>
      <sheetName val="N工數1"/>
      <sheetName val="N工數2"/>
      <sheetName val="N勞計"/>
      <sheetName val="N勞務分"/>
      <sheetName val="N勞務實"/>
      <sheetName val="A製總"/>
      <sheetName val="I一般比"/>
      <sheetName val="J輸入材"/>
      <sheetName val="J作計"/>
      <sheetName val="J材料量1"/>
      <sheetName val="J材料量2"/>
      <sheetName val="IS"/>
      <sheetName val="J間材"/>
      <sheetName val="J輸入計"/>
      <sheetName val="J輸入率1"/>
      <sheetName val="Sheet1"/>
      <sheetName val="내역서1-2"/>
      <sheetName val="노임단가"/>
      <sheetName val="시설수량표"/>
      <sheetName val="식재수량표"/>
      <sheetName val="내역을"/>
      <sheetName val="건축일위"/>
      <sheetName val="그라우팅일위"/>
      <sheetName val="전기"/>
      <sheetName val="work-form"/>
      <sheetName val="#REF"/>
      <sheetName val="내역서2안"/>
      <sheetName val="수량산출"/>
      <sheetName val="갑지"/>
      <sheetName val="집계표"/>
      <sheetName val="노무비"/>
      <sheetName val="1안"/>
      <sheetName val="노무단가"/>
      <sheetName val="노임단가 (2)"/>
      <sheetName val="설계기준"/>
      <sheetName val="내역1"/>
      <sheetName val="단가"/>
      <sheetName val="직접인건비호표(항목60%)"/>
      <sheetName val="직접경비호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1999.8최종"/>
      <sheetName val="수량"/>
      <sheetName val="중량"/>
      <sheetName val="인건비"/>
      <sheetName val="단가대비표"/>
      <sheetName val="공내역서"/>
      <sheetName val="견적대비표"/>
      <sheetName val="타동명"/>
      <sheetName val="타진명-갑지"/>
      <sheetName val="타진명-2"/>
      <sheetName val="타영시스템"/>
      <sheetName val="노임단가"/>
      <sheetName val="단가 및 재료비"/>
      <sheetName val="단가산출2"/>
      <sheetName val="일위대가"/>
      <sheetName val="수량산출"/>
      <sheetName val="전기"/>
      <sheetName val="00노임기준"/>
      <sheetName val="N賃率-職"/>
      <sheetName val="건축일위"/>
      <sheetName val="그라우팅일위"/>
      <sheetName val="기본일위"/>
      <sheetName val="I一般比"/>
      <sheetName val="94"/>
      <sheetName val="Sheet1"/>
      <sheetName val="#REF"/>
      <sheetName val="제잡비"/>
      <sheetName val="신우"/>
      <sheetName val="수목단가"/>
      <sheetName val="시설수량표"/>
      <sheetName val="식재수량표"/>
      <sheetName val="데이타"/>
      <sheetName val="소비자가"/>
      <sheetName val="갑지"/>
      <sheetName val="자재단가"/>
      <sheetName val="건축"/>
      <sheetName val="토사(PE)"/>
      <sheetName val="원가계산서"/>
      <sheetName val="기계경비산출기준"/>
      <sheetName val="총 원가계산"/>
      <sheetName val="단가표"/>
      <sheetName val="6호기"/>
      <sheetName val="수량산출(음암)"/>
      <sheetName val="일(4)"/>
      <sheetName val="재료비"/>
      <sheetName val="식재인부"/>
      <sheetName val="금액내역서"/>
      <sheetName val="공사개요"/>
      <sheetName val="일위목록"/>
      <sheetName val="철거산출근거"/>
      <sheetName val="1안"/>
      <sheetName val="공량서"/>
      <sheetName val="현장관리비"/>
      <sheetName val="내역서1-2"/>
      <sheetName val="단가"/>
      <sheetName val="성북내역서(종합)"/>
      <sheetName val="기타경비"/>
      <sheetName val="실행(ALT1)"/>
      <sheetName val="내역서2안"/>
      <sheetName val="골조시행"/>
      <sheetName val="기본단가표"/>
      <sheetName val="DATA-UPS"/>
      <sheetName val="집계표"/>
      <sheetName val="TEL"/>
      <sheetName val="설직재-1"/>
      <sheetName val="설계명세서"/>
      <sheetName val="내역서1999_8최종"/>
      <sheetName val="단가_및_재료비"/>
      <sheetName val="덕전리"/>
      <sheetName val="내역서"/>
      <sheetName val="중기사용료"/>
      <sheetName val="정부노임"/>
      <sheetName val="방화산출"/>
      <sheetName val="품셈표"/>
      <sheetName val="설계내역서"/>
      <sheetName val="T13(P68~72,78)"/>
      <sheetName val="토적표"/>
      <sheetName val="교육시설"/>
      <sheetName val="경비분해1차"/>
      <sheetName val="임금"/>
      <sheetName val="1.일위대가"/>
      <sheetName val="산출내역서"/>
      <sheetName val="사업성분석"/>
      <sheetName val="H-PILE수량집계"/>
      <sheetName val="기초자료입력"/>
      <sheetName val="준공정산"/>
      <sheetName val="말뚝지지력산정"/>
      <sheetName val="노임"/>
      <sheetName val="설계기준"/>
      <sheetName val="내역1"/>
      <sheetName val="설비"/>
      <sheetName val="면간거리&amp;사거리"/>
      <sheetName val="관급자재대"/>
      <sheetName val="Sheet1 (2)"/>
      <sheetName val="데리네이타현황"/>
      <sheetName val="setup"/>
      <sheetName val="집계"/>
      <sheetName val="간지2"/>
      <sheetName val="원가"/>
      <sheetName val="간지3"/>
      <sheetName val="간지4"/>
      <sheetName val="재집"/>
      <sheetName val="직재"/>
      <sheetName val="소요량"/>
      <sheetName val="간재"/>
      <sheetName val="기타소모"/>
      <sheetName val="간지5"/>
      <sheetName val="노집"/>
      <sheetName val="직노"/>
      <sheetName val="노무공수"/>
      <sheetName val="임률"/>
      <sheetName val="상여금"/>
      <sheetName val="간노비율"/>
      <sheetName val="임금대장"/>
      <sheetName val="간지6"/>
      <sheetName val="경비"/>
      <sheetName val="배부"/>
      <sheetName val="조정액"/>
      <sheetName val="간지7"/>
      <sheetName val="일반"/>
      <sheetName val="일반비율"/>
      <sheetName val="간지8"/>
      <sheetName val="이윤"/>
      <sheetName val="이윤비율"/>
      <sheetName val="간지9"/>
      <sheetName val="운반비"/>
      <sheetName val="간지10"/>
      <sheetName val="재무"/>
      <sheetName val="손익"/>
      <sheetName val="제조"/>
      <sheetName val="기업"/>
      <sheetName val="운임표"/>
      <sheetName val="14.1부"/>
      <sheetName val="LEGEND"/>
      <sheetName val="지수"/>
      <sheetName val="할증 "/>
      <sheetName val="인제내역"/>
      <sheetName val="자재단가_사급"/>
      <sheetName val="중기적산목록"/>
      <sheetName val="1. 설계조건 2.단면가정 3. 하중계산"/>
      <sheetName val="건축내역"/>
      <sheetName val="개산공사비"/>
      <sheetName val="부대내역"/>
      <sheetName val="안전장치"/>
      <sheetName val="정공공사"/>
      <sheetName val="간이(갑)"/>
      <sheetName val="자료"/>
      <sheetName val="간선"/>
      <sheetName val="전압"/>
      <sheetName val="조도"/>
      <sheetName val="동력"/>
      <sheetName val="Sheet14"/>
      <sheetName val="건축명"/>
      <sheetName val="기계명"/>
      <sheetName val="전기명"/>
      <sheetName val="토목명"/>
      <sheetName val="Sheet13"/>
      <sheetName val="예총"/>
      <sheetName val="강교(Sub)"/>
      <sheetName val="내역서 제출"/>
      <sheetName val="9GNG운반"/>
      <sheetName val="영업2"/>
      <sheetName val="영업3"/>
      <sheetName val="GEN"/>
      <sheetName val="실행철강하도"/>
      <sheetName val="순공사원가"/>
      <sheetName val="토공개요"/>
      <sheetName val="토공(1)"/>
      <sheetName val="48단가"/>
      <sheetName val="단가산출"/>
      <sheetName val="예산내역서(총괄)"/>
      <sheetName val="예산내역서"/>
      <sheetName val="공제대산출"/>
      <sheetName val="운반공사,공구손료"/>
      <sheetName val="표지"/>
      <sheetName val="전체"/>
      <sheetName val="일위"/>
      <sheetName val="신규보류입력"/>
      <sheetName val="이름정의"/>
      <sheetName val="노임단가명세표"/>
      <sheetName val="단가적용기준"/>
      <sheetName val="마감코팅제산출근거"/>
      <sheetName val="제품단가명세표"/>
      <sheetName val="품공수산출표"/>
      <sheetName val="지급자재"/>
      <sheetName val="A2"/>
      <sheetName val="재노경"/>
      <sheetName val="도급내역5+800"/>
      <sheetName val="도급내역"/>
      <sheetName val="2-1. 경관조명 내역총괄표"/>
      <sheetName val="직접인건비호표(항목60%)"/>
      <sheetName val="직접경비호표"/>
      <sheetName val="내역서1999_8최종1"/>
      <sheetName val="단가_및_재료비1"/>
      <sheetName val="총_원가계산"/>
      <sheetName val="1_일위대가"/>
      <sheetName val="1__설계조건_2_단면가정_3__하중계산"/>
      <sheetName val="Sheet1_(2)"/>
      <sheetName val="14_1부"/>
      <sheetName val="할증_"/>
      <sheetName val="내역서_제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2">
          <cell r="A2" t="str">
            <v>총괄표</v>
          </cell>
        </row>
      </sheetData>
      <sheetData sheetId="92" refreshError="1"/>
      <sheetData sheetId="93" refreshError="1"/>
      <sheetData sheetId="94" refreshError="1"/>
      <sheetData sheetId="95" refreshError="1"/>
      <sheetData sheetId="96">
        <row r="2">
          <cell r="A2" t="str">
            <v>총괄표</v>
          </cell>
        </row>
      </sheetData>
      <sheetData sheetId="97">
        <row r="2">
          <cell r="A2" t="str">
            <v>총괄표</v>
          </cell>
        </row>
      </sheetData>
      <sheetData sheetId="98">
        <row r="2">
          <cell r="A2" t="str">
            <v>총괄표</v>
          </cell>
        </row>
      </sheetData>
      <sheetData sheetId="99">
        <row r="2">
          <cell r="A2" t="str">
            <v>총괄표</v>
          </cell>
        </row>
      </sheetData>
      <sheetData sheetId="100">
        <row r="2">
          <cell r="A2" t="str">
            <v>총괄표</v>
          </cell>
        </row>
      </sheetData>
      <sheetData sheetId="101">
        <row r="2">
          <cell r="A2" t="str">
            <v>총괄표</v>
          </cell>
        </row>
      </sheetData>
      <sheetData sheetId="102">
        <row r="2">
          <cell r="A2" t="str">
            <v>총괄표</v>
          </cell>
        </row>
      </sheetData>
      <sheetData sheetId="103">
        <row r="2">
          <cell r="A2" t="str">
            <v>총괄표</v>
          </cell>
        </row>
      </sheetData>
      <sheetData sheetId="104">
        <row r="2">
          <cell r="A2" t="str">
            <v>총괄표</v>
          </cell>
        </row>
      </sheetData>
      <sheetData sheetId="105">
        <row r="2">
          <cell r="A2" t="str">
            <v>총괄표</v>
          </cell>
        </row>
      </sheetData>
      <sheetData sheetId="106">
        <row r="2">
          <cell r="A2" t="str">
            <v>총괄표</v>
          </cell>
        </row>
      </sheetData>
      <sheetData sheetId="107">
        <row r="2">
          <cell r="A2" t="str">
            <v>총괄표</v>
          </cell>
        </row>
      </sheetData>
      <sheetData sheetId="108">
        <row r="2">
          <cell r="A2" t="str">
            <v>총괄표</v>
          </cell>
        </row>
      </sheetData>
      <sheetData sheetId="109">
        <row r="2">
          <cell r="A2" t="str">
            <v>총괄표</v>
          </cell>
        </row>
      </sheetData>
      <sheetData sheetId="110">
        <row r="2">
          <cell r="A2" t="str">
            <v>총괄표</v>
          </cell>
        </row>
      </sheetData>
      <sheetData sheetId="111">
        <row r="2">
          <cell r="A2" t="str">
            <v>총괄표</v>
          </cell>
        </row>
      </sheetData>
      <sheetData sheetId="112">
        <row r="2">
          <cell r="A2" t="str">
            <v>총괄표</v>
          </cell>
        </row>
      </sheetData>
      <sheetData sheetId="113">
        <row r="2">
          <cell r="A2" t="str">
            <v>총괄표</v>
          </cell>
        </row>
      </sheetData>
      <sheetData sheetId="114">
        <row r="2">
          <cell r="A2" t="str">
            <v>총괄표</v>
          </cell>
        </row>
      </sheetData>
      <sheetData sheetId="115">
        <row r="2">
          <cell r="A2" t="str">
            <v>총괄표</v>
          </cell>
        </row>
      </sheetData>
      <sheetData sheetId="116">
        <row r="2">
          <cell r="A2" t="str">
            <v>총괄표</v>
          </cell>
        </row>
      </sheetData>
      <sheetData sheetId="117">
        <row r="2">
          <cell r="A2" t="str">
            <v>총괄표</v>
          </cell>
        </row>
      </sheetData>
      <sheetData sheetId="118">
        <row r="2">
          <cell r="A2" t="str">
            <v>총괄표</v>
          </cell>
        </row>
      </sheetData>
      <sheetData sheetId="119">
        <row r="2">
          <cell r="A2" t="str">
            <v>총괄표</v>
          </cell>
        </row>
      </sheetData>
      <sheetData sheetId="120">
        <row r="2">
          <cell r="A2" t="str">
            <v>총괄표</v>
          </cell>
        </row>
      </sheetData>
      <sheetData sheetId="121">
        <row r="2">
          <cell r="A2" t="str">
            <v>총괄표</v>
          </cell>
        </row>
      </sheetData>
      <sheetData sheetId="122">
        <row r="2">
          <cell r="A2" t="str">
            <v>총괄표</v>
          </cell>
        </row>
      </sheetData>
      <sheetData sheetId="123">
        <row r="2">
          <cell r="A2" t="str">
            <v>총괄표</v>
          </cell>
        </row>
      </sheetData>
      <sheetData sheetId="124">
        <row r="2">
          <cell r="A2" t="str">
            <v>총괄표</v>
          </cell>
        </row>
      </sheetData>
      <sheetData sheetId="125">
        <row r="2">
          <cell r="A2" t="str">
            <v>총괄표</v>
          </cell>
        </row>
      </sheetData>
      <sheetData sheetId="126">
        <row r="2">
          <cell r="A2" t="str">
            <v>총괄표</v>
          </cell>
        </row>
      </sheetData>
      <sheetData sheetId="127">
        <row r="2">
          <cell r="A2" t="str">
            <v>총괄표</v>
          </cell>
        </row>
      </sheetData>
      <sheetData sheetId="128">
        <row r="2">
          <cell r="A2" t="str">
            <v>총괄표</v>
          </cell>
        </row>
      </sheetData>
      <sheetData sheetId="129">
        <row r="2">
          <cell r="A2" t="str">
            <v>총괄표</v>
          </cell>
        </row>
      </sheetData>
      <sheetData sheetId="130">
        <row r="2">
          <cell r="A2" t="str">
            <v>총괄표</v>
          </cell>
        </row>
      </sheetData>
      <sheetData sheetId="131">
        <row r="2">
          <cell r="A2" t="str">
            <v>총괄표</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세부노무공수"/>
      <sheetName val="학습률"/>
      <sheetName val="학습율"/>
      <sheetName val="학습률적용공수"/>
    </sheetNames>
    <sheetDataSet>
      <sheetData sheetId="0"/>
      <sheetData sheetId="1"/>
      <sheetData sheetId="2">
        <row r="5">
          <cell r="B5">
            <v>16</v>
          </cell>
        </row>
        <row r="6">
          <cell r="B6">
            <v>187.5</v>
          </cell>
        </row>
      </sheetData>
      <sheetData sheetId="3"/>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데이타"/>
      <sheetName val="수목(가-마)"/>
      <sheetName val="수목(바-주목)"/>
      <sheetName val="수목(중국단풍-)"/>
      <sheetName val="식재인부"/>
      <sheetName val="지주목수"/>
      <sheetName val="VXXXXX"/>
      <sheetName val="일위대가"/>
      <sheetName val="일위대가(내역)"/>
      <sheetName val="foxz"/>
      <sheetName val="표지"/>
      <sheetName val="실행집계"/>
      <sheetName val="원실행"/>
      <sheetName val="공통가설계"/>
      <sheetName val="공통가설비"/>
      <sheetName val="현관계"/>
      <sheetName val="현관"/>
      <sheetName val="원가LIST"/>
      <sheetName val="월별투입계획"/>
      <sheetName val="___"/>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Sheet3"/>
      <sheetName val="터널구조물산근"/>
      <sheetName val="도로구조물산근"/>
      <sheetName val="Sheet1"/>
      <sheetName val="Sheet2"/>
      <sheetName val="터널굴착단산"/>
      <sheetName val="장약패턴90M2"/>
      <sheetName val="토공산근"/>
      <sheetName val="단가산출근거"/>
      <sheetName val="설계가"/>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구조물공수량명세서"/>
      <sheetName val="공사비"/>
      <sheetName val="단가산출"/>
      <sheetName val="가드레일산근"/>
      <sheetName val="수량집계표"/>
      <sheetName val="수량"/>
      <sheetName val="단가비교"/>
      <sheetName val="적용2002"/>
      <sheetName val="중기"/>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PACKING LIST"/>
      <sheetName val="진주방향"/>
      <sheetName val="수량집계A"/>
      <sheetName val="철근집계A"/>
      <sheetName val="일위대가표"/>
      <sheetName val="nys"/>
      <sheetName val="일위대가 "/>
      <sheetName val="DATE"/>
      <sheetName val="물가시세"/>
      <sheetName val="1차증가원가계산"/>
      <sheetName val="준검 내역서"/>
      <sheetName val="원가서"/>
      <sheetName val="제출내역 (2)"/>
      <sheetName val="가설공사비"/>
      <sheetName val="도로구조공사비"/>
      <sheetName val="도로토공공사비"/>
      <sheetName val="여수토공사비"/>
      <sheetName val="계정"/>
      <sheetName val="예정공정표"/>
      <sheetName val="관급자재"/>
      <sheetName val="폐기물"/>
      <sheetName val="1,2공구원가계산서"/>
      <sheetName val="2공구산출내역"/>
      <sheetName val="1공구산출내역서"/>
      <sheetName val="관접합및부설"/>
      <sheetName val="단가"/>
      <sheetName val="전차선로 물량표"/>
      <sheetName val="한강운반비"/>
      <sheetName val="#REF"/>
      <sheetName val="자재"/>
      <sheetName val="공통(20-91)"/>
      <sheetName val="금액"/>
      <sheetName val="수목데이타"/>
      <sheetName val="원가계산서"/>
      <sheetName val="투찰"/>
      <sheetName val="총괄내역서"/>
      <sheetName val="1. 설계예산서"/>
      <sheetName val="2. 목차"/>
      <sheetName val="3.설계설명서"/>
      <sheetName val="4.시방서갑지"/>
      <sheetName val="5.시방서(일반시방서)"/>
      <sheetName val="6.시방서갑지(특기)"/>
      <sheetName val="7.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수량산출서"/>
      <sheetName val="b_balju_cho"/>
      <sheetName val="기계경비산출기준"/>
      <sheetName val="AS포장복구 "/>
      <sheetName val="노무"/>
      <sheetName val="건축2"/>
      <sheetName val="원가"/>
      <sheetName val="자재단가조사표-수목"/>
      <sheetName val="수량산출"/>
      <sheetName val="토공"/>
      <sheetName val="시설물일위"/>
      <sheetName val="가설공사"/>
      <sheetName val="단가결정"/>
      <sheetName val="내역아"/>
      <sheetName val="울타리"/>
      <sheetName val="문학간접"/>
      <sheetName val="간접"/>
      <sheetName val="변수값"/>
      <sheetName val="중기상차"/>
      <sheetName val="AS복구"/>
      <sheetName val="중기터파기"/>
      <sheetName val="단가대비표"/>
      <sheetName val="내역서"/>
      <sheetName val="견적"/>
      <sheetName val="Total"/>
      <sheetName val="실행(ALT1)"/>
      <sheetName val="공사비산출내역"/>
      <sheetName val="별표집계"/>
      <sheetName val="BOJUNGGM"/>
      <sheetName val="연습"/>
      <sheetName val="실행(표지,갑,을)"/>
      <sheetName val="기준액"/>
      <sheetName val="기초단가"/>
      <sheetName val="제잡비계산"/>
      <sheetName val="설계서(본관)"/>
      <sheetName val="공사개요"/>
      <sheetName val="조건"/>
      <sheetName val="장비집계"/>
      <sheetName val="변경내역"/>
      <sheetName val="중기조종사 단위단가"/>
      <sheetName val="기본단가표"/>
      <sheetName val="일위목록"/>
      <sheetName val="2000.11월설계내역"/>
      <sheetName val="계산서(곡선부)"/>
      <sheetName val="포장재료집계표"/>
      <sheetName val="공사설명서"/>
      <sheetName val="토공총괄표"/>
      <sheetName val="공사요율산출표"/>
      <sheetName val="요율"/>
      <sheetName val="노임단가"/>
      <sheetName val="갑지"/>
      <sheetName val="전기일위목록"/>
      <sheetName val="전기대가"/>
      <sheetName val="산출조서표지"/>
      <sheetName val="공량산출"/>
      <sheetName val="단가산출_목록"/>
      <sheetName val="수목표준대가"/>
      <sheetName val="6호기"/>
      <sheetName val="FB25JN"/>
      <sheetName val="가시설"/>
      <sheetName val="카렌스센터계량기설치공사"/>
      <sheetName val="결재판"/>
      <sheetName val="16-1"/>
      <sheetName val="기초자료"/>
      <sheetName val="70%"/>
      <sheetName val="데리네이타현황"/>
      <sheetName val="2호맨홀공제수량"/>
      <sheetName val="iec"/>
      <sheetName val="ks"/>
      <sheetName val="DATA"/>
      <sheetName val="선로정수"/>
      <sheetName val="전체"/>
      <sheetName val="9811"/>
      <sheetName val="전익자재"/>
      <sheetName val="건축"/>
      <sheetName val="2003상반기노임기준"/>
      <sheetName val="COVER"/>
      <sheetName val="다공관8"/>
      <sheetName val="다공관12"/>
      <sheetName val="다공관20"/>
      <sheetName val="다공관22"/>
      <sheetName val="영구ANCHOR(1사면)"/>
      <sheetName val="영구ANCHOR(8-2사면)"/>
      <sheetName val="격자블럭공"/>
      <sheetName val="격자블럭호표"/>
      <sheetName val="장비손료"/>
      <sheetName val="배수장토목공사비"/>
      <sheetName val="적용공정"/>
      <sheetName val="기준비용"/>
      <sheetName val="설계"/>
      <sheetName val="자료"/>
      <sheetName val="값"/>
      <sheetName val="단위단가"/>
      <sheetName val="을지"/>
      <sheetName val="골재집계"/>
      <sheetName val="-레미콘집계"/>
      <sheetName val="-몰탈콘크리트"/>
      <sheetName val="자갈,시멘트,모래산출"/>
      <sheetName val="-철근집계"/>
      <sheetName val="포장재료(1)"/>
      <sheetName val="-흄관집계"/>
      <sheetName val="계획금액"/>
      <sheetName val="소비자가"/>
      <sheetName val="기타 정보통신공사"/>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치수표(곡선부)"/>
      <sheetName val="단가산출서"/>
      <sheetName val="공구원가계산"/>
      <sheetName val="설계예산서"/>
      <sheetName val="도급기성"/>
      <sheetName val="세부내역"/>
      <sheetName val="부대내역"/>
      <sheetName val="버스운행안내"/>
      <sheetName val="근태계획서"/>
      <sheetName val="예방접종계획"/>
      <sheetName val="기계경비"/>
      <sheetName val="수목단가"/>
      <sheetName val="시설수량표"/>
      <sheetName val="식재수량표"/>
      <sheetName val="자재단가"/>
      <sheetName val="표_재료"/>
      <sheetName val="삭제금지단가"/>
      <sheetName val="A-4"/>
      <sheetName val="설명"/>
      <sheetName val="원가계산"/>
      <sheetName val="원가계산 (2)"/>
      <sheetName val="일위산출"/>
      <sheetName val="11-2.아파트내역"/>
      <sheetName val="WORK"/>
      <sheetName val="인건비"/>
      <sheetName val="참조 (2)"/>
      <sheetName val="실행대비"/>
      <sheetName val="금액내역서"/>
      <sheetName val="경영"/>
      <sheetName val="98년"/>
      <sheetName val="실적"/>
      <sheetName val="신청서"/>
      <sheetName val="코드"/>
      <sheetName val="콘크스"/>
      <sheetName val="산출기초"/>
      <sheetName val="건축-물가변동"/>
      <sheetName val="노임이"/>
      <sheetName val="Recovered_Sheet1"/>
      <sheetName val="수량계표"/>
      <sheetName val="자판실행"/>
      <sheetName val="기초입력 DATA"/>
      <sheetName val="Sheet1 (2)"/>
      <sheetName val="증감내역서"/>
      <sheetName val="용역비내역-진짜"/>
      <sheetName val="갈현동"/>
      <sheetName val="대비표"/>
      <sheetName val="LP-S"/>
      <sheetName val="식재"/>
      <sheetName val="시설물"/>
      <sheetName val="식재출력용"/>
      <sheetName val="유지관리"/>
      <sheetName val="입찰견적보고서"/>
      <sheetName val="중기사용료산출근거"/>
      <sheetName val="단가산출2"/>
      <sheetName val="단가 및 재료비"/>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제경비적용기준"/>
      <sheetName val="공사자료입력"/>
      <sheetName val="직재"/>
      <sheetName val="재집"/>
      <sheetName val="CC16-내역서"/>
      <sheetName val="월간관리비"/>
      <sheetName val="산출근거"/>
      <sheetName val="재료단가"/>
      <sheetName val="임금단가"/>
      <sheetName val="장비목록표"/>
      <sheetName val="장비운전경비"/>
      <sheetName val="골조-APT 갑지"/>
      <sheetName val="토사(PE)"/>
      <sheetName val="1공구원가계산"/>
      <sheetName val="1공구원가계산서"/>
      <sheetName val="골조시행"/>
      <sheetName val="전등설비"/>
      <sheetName val="지급자재"/>
      <sheetName val="BID"/>
      <sheetName val="입력"/>
      <sheetName val="안내"/>
      <sheetName val="총괄"/>
      <sheetName val="포장수량단위"/>
      <sheetName val="구체"/>
      <sheetName val="좌측날개벽"/>
      <sheetName val="우측날개벽"/>
      <sheetName val="결재갑지"/>
      <sheetName val="구조물5월기성내역"/>
      <sheetName val="기초코드"/>
      <sheetName val="노임,재료비"/>
      <sheetName val="목차"/>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이름표지정"/>
      <sheetName val="가설건물"/>
      <sheetName val="소요자재"/>
      <sheetName val="노무산출서"/>
      <sheetName val="L_RPTB02_01"/>
      <sheetName val="참조(2)"/>
      <sheetName val="참조"/>
      <sheetName val="경비_원본"/>
      <sheetName val="빙장비사양"/>
      <sheetName val="장비사양"/>
      <sheetName val="106C0300"/>
      <sheetName val="도급"/>
      <sheetName val="조명시설"/>
      <sheetName val="자재단가2007.10"/>
      <sheetName val="자재단가2008.4"/>
      <sheetName val="설계산출기초"/>
      <sheetName val="도급예산내역서봉투"/>
      <sheetName val="공사원가계산서"/>
      <sheetName val="설계산출표지"/>
      <sheetName val="도급예산내역서총괄표"/>
      <sheetName val="을부담운반비"/>
      <sheetName val="운반비산출"/>
      <sheetName val="우수받이"/>
      <sheetName val="내역(원)"/>
      <sheetName val="예산내역서"/>
      <sheetName val="시멘트"/>
      <sheetName val="제경비율"/>
      <sheetName val="표지 (2)"/>
      <sheetName val="플랜트 설치"/>
      <sheetName val="팔당터널(1공구)"/>
      <sheetName val="토목(대안)"/>
      <sheetName val="기계경비(시간당)"/>
      <sheetName val="램머"/>
      <sheetName val="경비"/>
      <sheetName val="설명서 "/>
      <sheetName val="토목"/>
      <sheetName val="입찰"/>
      <sheetName val="현경"/>
      <sheetName val="CTEMCOST"/>
      <sheetName val="CON'C"/>
      <sheetName val="부대tu"/>
      <sheetName val="총계"/>
      <sheetName val="터파기및재료"/>
      <sheetName val="3.바닥판  "/>
      <sheetName val="해외(원화)"/>
      <sheetName val="설계예산"/>
      <sheetName val="정부노임단가"/>
      <sheetName val="토목검측서"/>
      <sheetName val="전기"/>
      <sheetName val="설계명세서"/>
      <sheetName val="평당공사비산정"/>
      <sheetName val="FOB발"/>
      <sheetName val="화성태안9공구내역(실행)"/>
      <sheetName val="기초1"/>
      <sheetName val="인건비 "/>
      <sheetName val="Sheet5"/>
      <sheetName val="물가대비표"/>
      <sheetName val="6-1. 관개량조서"/>
      <sheetName val="재료값"/>
      <sheetName val="건축내역서"/>
      <sheetName val="가감수량"/>
      <sheetName val="맨홀수량산출"/>
      <sheetName val="1안"/>
      <sheetName val="토목내역서"/>
      <sheetName val="00노임기준"/>
      <sheetName val="년도별노임표"/>
      <sheetName val="중기목록표"/>
      <sheetName val="말뚝지지력산정"/>
      <sheetName val="30집계표"/>
      <sheetName val="설계총괄표"/>
      <sheetName val="아파트 내역"/>
      <sheetName val="공통가설"/>
      <sheetName val="산출근거(복구)"/>
      <sheetName val="단가표"/>
      <sheetName val="전기공사"/>
      <sheetName val="내역서1999.8최종"/>
      <sheetName val="총괄표"/>
      <sheetName val="기본정보입력"/>
      <sheetName val="2000년1차"/>
      <sheetName val="2000전체분"/>
      <sheetName val="INDEX  LIST"/>
      <sheetName val="을-ATYPE"/>
      <sheetName val="산출(부하간선)"/>
      <sheetName val="내역(APT)"/>
      <sheetName val="산출내역서집계표"/>
      <sheetName val="설계내역"/>
      <sheetName val="세금자료"/>
      <sheetName val="적점"/>
      <sheetName val="날개벽"/>
      <sheetName val="암거단위"/>
      <sheetName val="횡 연장"/>
      <sheetName val="토목주소"/>
      <sheetName val="프랜트면허"/>
      <sheetName val="맨홀수량집계"/>
      <sheetName val="판매시설"/>
      <sheetName val="LOOKUP"/>
      <sheetName val="설계내역서"/>
      <sheetName val="고유코드_설계"/>
      <sheetName val="노임단가표"/>
      <sheetName val="적용기준"/>
      <sheetName val="01"/>
      <sheetName val="장비경비"/>
      <sheetName val="인제내역"/>
      <sheetName val="타공종이기"/>
      <sheetName val="표  지"/>
      <sheetName val="평가데이터"/>
      <sheetName val="연결임시"/>
      <sheetName val="아파트"/>
      <sheetName val="시중노임단가"/>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심사물량"/>
      <sheetName val="심사계산"/>
      <sheetName val="구조물공"/>
      <sheetName val="부대공"/>
      <sheetName val="배수공"/>
      <sheetName val="포장공"/>
      <sheetName val="7월11일"/>
      <sheetName val="상부공철근집계(ABC)"/>
      <sheetName val="배수내역"/>
      <sheetName val="Sheet15"/>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총괄내역서(설계)"/>
      <sheetName val="안양동교 1안"/>
      <sheetName val="일위"/>
      <sheetName val="참고사항"/>
      <sheetName val="근로자자료입력"/>
      <sheetName val="램프"/>
      <sheetName val="건설기계"/>
      <sheetName val="사급자재"/>
      <sheetName val="공정표"/>
      <sheetName val="화장실"/>
      <sheetName val="매채조회"/>
      <sheetName val="토공수량"/>
      <sheetName val="실행,원가 최종예상"/>
      <sheetName val="말고개터널조명전압강하"/>
      <sheetName val="투자비"/>
      <sheetName val="조성원가DATA"/>
      <sheetName val="사업비"/>
      <sheetName val="원가data"/>
      <sheetName val="장비투입계획"/>
      <sheetName val="직원투입계획"/>
      <sheetName val="내역갑지"/>
      <sheetName val="99노임기준"/>
      <sheetName val="단가(자재)"/>
      <sheetName val="단가(노임)"/>
      <sheetName val="기초목록"/>
      <sheetName val="시점교대"/>
      <sheetName val="중기집계"/>
      <sheetName val="지질조사"/>
      <sheetName val="케이블트레이"/>
      <sheetName val="날개벽(시점좌측)"/>
      <sheetName val="밸브설치"/>
      <sheetName val="배수장공사비명세서"/>
      <sheetName val="계정code"/>
      <sheetName val="Tool"/>
      <sheetName val="그림"/>
      <sheetName val="재료"/>
      <sheetName val="조내역"/>
      <sheetName val="ITEM"/>
      <sheetName val="입력란"/>
      <sheetName val="97노임단가"/>
      <sheetName val="각사별공사비분개 "/>
      <sheetName val="48일위(기존)"/>
      <sheetName val=" 상부공통집계(총괄)"/>
      <sheetName val="2공구하도급내역서"/>
      <sheetName val="코드표"/>
      <sheetName val="★도급내역(2공구)"/>
      <sheetName val="JOIN(2span)"/>
      <sheetName val="바닥판"/>
      <sheetName val="주빔의 설계"/>
      <sheetName val="철근량산정및사용성검토"/>
      <sheetName val="입력DATA"/>
      <sheetName val="21301동"/>
      <sheetName val="공사비증감"/>
      <sheetName val="U-TYPE(1)"/>
      <sheetName val="에너지동"/>
      <sheetName val="EARTH"/>
      <sheetName val="개별직종노임단가(2005.1)"/>
      <sheetName val="화설내"/>
      <sheetName val="구간산출"/>
      <sheetName val="단가일람"/>
      <sheetName val="자재일람"/>
      <sheetName val="조경일람"/>
      <sheetName val="1단계"/>
      <sheetName val="주공 갑지"/>
      <sheetName val="협력업체"/>
      <sheetName val="직접경비호표"/>
      <sheetName val="수목_바_주목_"/>
      <sheetName val="원가계산하도"/>
      <sheetName val="기계설비-물가변동"/>
      <sheetName val="공사별 가중치 산출근거(토목)"/>
      <sheetName val="가중치근거(조경)"/>
      <sheetName val="공사별 가중치 산출근거(건축)"/>
      <sheetName val="기본단가"/>
      <sheetName val="약품설비"/>
      <sheetName val="단가목록"/>
      <sheetName val="자재목록"/>
      <sheetName val="노임목록"/>
      <sheetName val="계측제어설비"/>
      <sheetName val="2.고용보험료산출근거"/>
      <sheetName val="AL공사(원)"/>
      <sheetName val="본사공가현황"/>
      <sheetName val="1-4-2.관(약)"/>
      <sheetName val="pier(각형)"/>
      <sheetName val="기구조직"/>
      <sheetName val="자재 집계표"/>
      <sheetName val="H-PILE수량집계"/>
      <sheetName val="8설7발"/>
      <sheetName val="현장관리비 산출내역"/>
      <sheetName val="실행철강하도"/>
      <sheetName val="단가입력"/>
      <sheetName val="단위수량"/>
      <sheetName val="입찰안"/>
      <sheetName val="견적율"/>
      <sheetName val="정화조방수미장"/>
      <sheetName val="1-최종안"/>
      <sheetName val="철콘"/>
      <sheetName val="[수목일위.XLS][수목일위.XLS]el\설계서\수목일위"/>
      <sheetName val="[수목일위.XLS][수목일위.XLS][수목일위.XLS]e"/>
      <sheetName val="시공"/>
      <sheetName val="갑지1"/>
      <sheetName val="월별수입"/>
      <sheetName val="소방"/>
      <sheetName val="BSD (2)"/>
      <sheetName val="00상노임"/>
      <sheetName val="해평견적"/>
      <sheetName val="신표지1"/>
      <sheetName val="사업분석-분양가결정"/>
      <sheetName val="공사진행"/>
      <sheetName val="예가표"/>
      <sheetName val="DATA1"/>
      <sheetName val="CABLE SIZE-1"/>
      <sheetName val="COST"/>
      <sheetName val="지수"/>
      <sheetName val="원가계산서구조조정"/>
      <sheetName val="98수문일위"/>
      <sheetName val="매립"/>
      <sheetName val="단면가정"/>
      <sheetName val="설계조건"/>
      <sheetName val="[수목일위.XLS][수목일위.XLS]el________4"/>
      <sheetName val="[수목일위.XLS][수목일위.XLS]el________5"/>
      <sheetName val="포장복구집계"/>
      <sheetName val="일위집계(기존)"/>
      <sheetName val="DANGA"/>
      <sheetName val="상호참고자료"/>
      <sheetName val="발주처자료입력"/>
      <sheetName val="회사기본자료"/>
      <sheetName val="하자보증자료"/>
      <sheetName val="기술자관련자료"/>
      <sheetName val="G.R300경비"/>
      <sheetName val="세부내역서"/>
      <sheetName val="공내역"/>
      <sheetName val="E.P.T수량산출서"/>
      <sheetName val="골조물량"/>
      <sheetName val="차액보증"/>
      <sheetName val="백호우계수"/>
      <sheetName val="방수"/>
      <sheetName val="D-철근총괄"/>
      <sheetName val="Macro2"/>
      <sheetName val="가로등"/>
      <sheetName val="설계변경내역 98"/>
      <sheetName val="경비내역(을)-1"/>
      <sheetName val="수정"/>
      <sheetName val="설계변경총괄표(계산식)"/>
      <sheetName val="철거산출근거"/>
      <sheetName val="건설산출"/>
      <sheetName val="조건표"/>
      <sheetName val="직접노무비"/>
      <sheetName val="관련자료입력"/>
      <sheetName val="대로근거"/>
      <sheetName val="중로근거"/>
      <sheetName val="쌍송교"/>
      <sheetName val="단가집"/>
      <sheetName val="부표총괄"/>
      <sheetName val="9509"/>
      <sheetName val="여과지동"/>
      <sheetName val="토공집계"/>
      <sheetName val="1호인버트수량"/>
      <sheetName val="교각1"/>
      <sheetName val="단면 (2)"/>
      <sheetName val="input"/>
      <sheetName val="안정계산"/>
      <sheetName val="단면검토"/>
      <sheetName val="ABUT수량-A1"/>
      <sheetName val="설계က_x0000_倀"/>
      <sheetName val="단가조건(02년)"/>
      <sheetName val="법면단"/>
      <sheetName val="토공(우물통,기타) "/>
      <sheetName val="내역(전체_금차)"/>
      <sheetName val="제경비_전체"/>
      <sheetName val="제경비_금차준공분"/>
      <sheetName val="내역서 제출"/>
      <sheetName val="Macro1"/>
      <sheetName val="재료수량(1)"/>
      <sheetName val="설계서"/>
      <sheetName val="현장관리비"/>
      <sheetName val="갑지(추정)"/>
      <sheetName val="el\설계서\수목일위_XLS]데이타"/>
      <sheetName val="1공구_단가_(정원)"/>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4_포장공"/>
      <sheetName val="지주목_및_비료산출기준"/>
      <sheetName val="PACKING_LIST"/>
      <sheetName val="단위수량산출서"/>
      <sheetName val="토공사(흙막이)"/>
      <sheetName val="총집계표"/>
      <sheetName val="직원관련자료"/>
      <sheetName val="준공정산"/>
      <sheetName val="을"/>
      <sheetName val="el\설계서\수목일위_XLS"/>
      <sheetName val="1__설계예산서"/>
      <sheetName val="2__목차"/>
      <sheetName val="3_설계설명서"/>
      <sheetName val="공사비명세서"/>
      <sheetName val="석축설면"/>
      <sheetName val="법면설면"/>
      <sheetName val="석축단"/>
      <sheetName val="법면수집"/>
      <sheetName val="노임(1차)"/>
      <sheetName val="DC-O-4-S(설명서)"/>
      <sheetName val="설계기준"/>
      <sheetName val="내역1"/>
      <sheetName val="일위-1"/>
      <sheetName val="정산산출서(배수판)"/>
      <sheetName val="중기사용료"/>
      <sheetName val="참조M"/>
      <sheetName val="노무,재료"/>
      <sheetName val="견적서"/>
      <sheetName val="기술자자료입력"/>
      <sheetName val="경율산정"/>
      <sheetName val="N賃率-職"/>
      <sheetName val="수량산출(음암)"/>
      <sheetName val="식재가격"/>
      <sheetName val="식재총괄"/>
      <sheetName val="마산방향"/>
      <sheetName val="개비온집계"/>
      <sheetName val="개비온 단위"/>
      <sheetName val="4_시방서갑지"/>
      <sheetName val="5_시방서(일반시방서)"/>
      <sheetName val="6_시방서갑지(특기)"/>
      <sheetName val="7_예정공정표"/>
      <sheetName val="8__설계예산서"/>
      <sheetName val="16_설계서용지(갑)"/>
      <sheetName val="토공사"/>
      <sheetName val="품셈 "/>
      <sheetName val="노임변동률"/>
      <sheetName val="단가및재료비"/>
      <sheetName val="실행_ALT1_"/>
      <sheetName val="TABLE DB"/>
      <sheetName val="쌍용 data base"/>
      <sheetName val="LD"/>
      <sheetName val="설비내역서"/>
      <sheetName val="전기내역서"/>
      <sheetName val="J直材4"/>
      <sheetName val="총괄변경내역서"/>
      <sheetName val="도로정위치부표"/>
      <sheetName val="DB구축"/>
      <sheetName val="도로조사부표"/>
      <sheetName val="재정비내역"/>
      <sheetName val="입력변수"/>
      <sheetName val="지적고시내역"/>
      <sheetName val="골막이(야매)"/>
      <sheetName val="17__내역서갑지"/>
      <sheetName val="내_역_서"/>
      <sheetName val="일_위_대_가_표"/>
      <sheetName val="수_량_산_출_서"/>
      <sheetName val="AS포장복구_"/>
      <sheetName val="전차선로_물량표"/>
      <sheetName val="일위대가_"/>
      <sheetName val="준검_내역서"/>
      <sheetName val="제출내역_(2)"/>
      <sheetName val="참조_(2)"/>
      <sheetName val="2000_11월설계내역"/>
      <sheetName val="Sheet1_(2)"/>
      <sheetName val="중기조종사_단위단가"/>
      <sheetName val="원가계산_(2)"/>
      <sheetName val="04년부품"/>
      <sheetName val="개요"/>
      <sheetName val="인원"/>
      <sheetName val="99노임단가"/>
      <sheetName val="실행"/>
      <sheetName val="자재코드"/>
      <sheetName val="총괄 내역서"/>
      <sheetName val="[수목일위.XLS][수목일위.XLS]el________2"/>
      <sheetName val="[수목일위.XLS][수목일위.XLS]el________3"/>
      <sheetName val="[수목일위.XLS][수목일위.XLS]el________8"/>
      <sheetName val="[수목일위.XLS][수목일위.XLS]el________7"/>
      <sheetName val="[수목일위.XLS][수목일위.XLS]el________6"/>
      <sheetName val="criteria(enlc)"/>
      <sheetName val="안전건강연금"/>
      <sheetName val="건축실적"/>
      <sheetName val="고용퇴직"/>
      <sheetName val="기계실적"/>
      <sheetName val="물가기준년"/>
      <sheetName val="노임산재"/>
      <sheetName val="장비기준"/>
      <sheetName val="조경수목"/>
      <sheetName val="토목실적"/>
      <sheetName val="청제공기계일위대가"/>
      <sheetName val="내역표지"/>
      <sheetName val="토적집계"/>
      <sheetName val="계약내역"/>
      <sheetName val="변경-C"/>
      <sheetName val="[수목일위.XLS][수목일위.XLS]el________9"/>
      <sheetName val="[수목일위.XLS][수목일위.XLS]el_______10"/>
      <sheetName val="[수목일위.XLS][수목일위.XLS]el_______11"/>
      <sheetName val="[수목일위.XLS][수목일위.XLS]el_______40"/>
      <sheetName val="[수목일위.XLS][수목일위.XLS]el_______41"/>
      <sheetName val="[수목일위.XLS][수목일위.XLS]el_______34"/>
      <sheetName val="[수목일위.XLS][수목일위.XLS]el_______35"/>
      <sheetName val="견적단가"/>
      <sheetName val="경율산정.XLS"/>
      <sheetName val="일위대가_(식재)"/>
      <sheetName val="토공연장"/>
      <sheetName val="1"/>
      <sheetName val="예산갑지"/>
      <sheetName val="북제주원가"/>
      <sheetName val="2"/>
      <sheetName val="3"/>
      <sheetName val="4"/>
      <sheetName val="5"/>
      <sheetName val="합의경상"/>
      <sheetName val="MOTOR"/>
      <sheetName val="6PILE  (돌출)"/>
      <sheetName val="1공구_단가_餀ԯ_x0000_"/>
      <sheetName val="조명일위"/>
      <sheetName val="조명율표"/>
      <sheetName val="차도조도계산"/>
      <sheetName val="단계별내역 (2)"/>
      <sheetName val="구조물철거타공정이월"/>
      <sheetName val="비계공사"/>
      <sheetName val="단가산출1"/>
      <sheetName val="기타_정보통신공사"/>
      <sheetName val="기초입력_DATA"/>
      <sheetName val="골조-APT_갑지"/>
      <sheetName val="3_바닥판__"/>
      <sheetName val="설명서_"/>
      <sheetName val="플랜트_설치"/>
      <sheetName val="단가_및_재료비"/>
      <sheetName val="11-2_아파트내역"/>
      <sheetName val="6-1__관개량조서"/>
      <sheetName val="자재단가2007_10"/>
      <sheetName val="자재단가2008_4"/>
      <sheetName val="표지_(2)"/>
      <sheetName val="인건비_"/>
      <sheetName val="아파트_내역"/>
      <sheetName val="7_원가계산서(품셈)"/>
      <sheetName val="단가산출근거_목록표"/>
      <sheetName val="단_가_산_출_근_거"/>
      <sheetName val="중기_목록표"/>
      <sheetName val="시간당_중기사용료"/>
      <sheetName val="환율및_기초자료"/>
      <sheetName val="INDEX__LIST"/>
      <sheetName val="el\설계서\수목일위_XLS]데이타1"/>
      <sheetName val="1공구_단가_(정원)1"/>
      <sheetName val="1공구_단가_(산광)1"/>
      <sheetName val="16_설계서용지(씀逖"/>
      <sheetName val="JUCK"/>
      <sheetName val="1SPAN"/>
      <sheetName val="COPING"/>
      <sheetName val="실행간접비용"/>
      <sheetName val="UPRI"/>
      <sheetName val="가감수량(2호)"/>
      <sheetName val="맨홀수량산출(2호)"/>
      <sheetName val="48수량"/>
      <sheetName val="49일위"/>
      <sheetName val="22일위"/>
      <sheetName val="49수량"/>
      <sheetName val="현장식당(1)"/>
      <sheetName val="동문건설"/>
      <sheetName val="본실행경비"/>
      <sheetName val="연동내역"/>
      <sheetName val="actual"/>
      <sheetName val="설계예시"/>
      <sheetName val="건축일위"/>
      <sheetName val="그라우팅일위"/>
      <sheetName val="상반기손익차2총괄"/>
      <sheetName val="토적표"/>
      <sheetName val="배수공수집"/>
      <sheetName val="제잡비"/>
      <sheetName val="세골재  T2 변경 현황"/>
      <sheetName val="공종별산출내역서"/>
      <sheetName val="DATA-UPS"/>
      <sheetName val="공사요율"/>
      <sheetName val="구조"/>
      <sheetName val="FTRN20-총괄표"/>
      <sheetName val="양촌면도평리"/>
      <sheetName val="J01"/>
      <sheetName val="일위대가(가설)"/>
      <sheetName val="재尜"/>
      <sheetName val="00尜_x0013_層"/>
      <sheetName val="조경尜_x0013_"/>
      <sheetName val="재⪋"/>
      <sheetName val="재徸"/>
      <sheetName val="00徸〒_x0005_"/>
      <sheetName val="재丵"/>
      <sheetName val="재_x0005_"/>
      <sheetName val="ⴭⴭⴭⴭ"/>
      <sheetName val="운반"/>
      <sheetName val="기성내역"/>
      <sheetName val="1~9 하중계산"/>
      <sheetName val="실행내역서 "/>
      <sheetName val="운반자료"/>
      <sheetName val="블럭 손익"/>
      <sheetName val="증감대비"/>
      <sheetName val="산근"/>
      <sheetName val="가도공"/>
      <sheetName val="8.설치품셈"/>
      <sheetName val="계획"/>
      <sheetName val="목록"/>
      <sheetName val="위치조서"/>
      <sheetName val="4.설계예산내역서"/>
      <sheetName val="6.관급자재조서"/>
      <sheetName val="품신"/>
      <sheetName val="3.예정공정표"/>
      <sheetName val="7.청제공기계기구조서"/>
      <sheetName val="인건비(10)"/>
      <sheetName val="일위대가단가표"/>
      <sheetName val="단가(긴급전화)"/>
      <sheetName val="8.석축단위(H=1.5M)"/>
      <sheetName val="개거산출내역"/>
      <sheetName val="식재일위"/>
      <sheetName val="S0"/>
      <sheetName val="자재단가비교표"/>
      <sheetName val="가격자료"/>
      <sheetName val="배수통관(좌)"/>
      <sheetName val="Sheet4_x0000__x0000__x0000__x0000__x0000__x0000__x0000__x0010_[수목일위.XLS]가드레일산근_x0000_"/>
      <sheetName val="고시단가"/>
      <sheetName val="공사명입력"/>
      <sheetName val="금융비용"/>
      <sheetName val="세부"/>
      <sheetName val="전체실행"/>
      <sheetName val="간접비"/>
      <sheetName val="cable-data"/>
      <sheetName val="견적대비표"/>
      <sheetName val="9GNG운반"/>
      <sheetName val="견"/>
      <sheetName val="거래처등록"/>
      <sheetName val="참고자료"/>
      <sheetName val="은행코드"/>
      <sheetName val="A"/>
      <sheetName val="D"/>
      <sheetName val="현장경비"/>
      <sheetName val="08공임"/>
      <sheetName val="기중"/>
      <sheetName val="일위2"/>
      <sheetName val="el_설계서_수목일위.XLS_데이타"/>
      <sheetName val="el_설계서_수목일위.XLS"/>
      <sheetName val="el_설계서_수목일위_XLS_데이타"/>
      <sheetName val="가설공사내역"/>
      <sheetName val="401"/>
      <sheetName val="시가지우회도로공내역서"/>
      <sheetName val="단가조사"/>
      <sheetName val="결과조달"/>
      <sheetName val="미사용현황"/>
      <sheetName val="코드시트"/>
      <sheetName val="사용자료"/>
      <sheetName val="설계산출표︀"/>
      <sheetName val="1공구_단가_(용호)1"/>
      <sheetName val="간지_(2)1"/>
      <sheetName val="2공구_단가(인성)1"/>
      <sheetName val="2공구_단가(대동)1"/>
      <sheetName val="건설기계사용료목록"/>
      <sheetName val="자재단가조사"/>
      <sheetName val="피해현황"/>
      <sheetName val="피해현황 (수량합계)"/>
      <sheetName val="AL공사(ᰀ፜"/>
      <sheetName val="AL공사(䀀፣"/>
      <sheetName val="16_설계서용지(씀ሖ"/>
      <sheetName val="접합 및 부설 "/>
      <sheetName val="guard(mac)"/>
      <sheetName val="관공일위대가"/>
      <sheetName val="인부노임단가"/>
      <sheetName val="환경기계공정표 (3)"/>
      <sheetName val="3차"/>
      <sheetName val="취수탑"/>
      <sheetName val="부안일위"/>
      <sheetName val="도급예산내역서총㔀቎"/>
      <sheetName val="도급예산내역서총/_x0000_"/>
      <sheetName val="도급예산내역서총︀㳕"/>
      <sheetName val="재정비직인"/>
      <sheetName val="FCM"/>
      <sheetName val="도급예산내역서총0_x0000_"/>
      <sheetName val="배수장공사비명_x0000__x0000_"/>
      <sheetName val="배수장공사비명䡲⿛"/>
      <sheetName val="도급예산내역서총蠊ᙌ"/>
      <sheetName val="도급예산내역서총蠌き"/>
      <sheetName val="배수장공사비명䡲ぇ"/>
      <sheetName val="안전시설"/>
      <sheetName val="전기수량집계"/>
      <sheetName val="라.공사비"/>
      <sheetName val="다.도서인쇄비 "/>
      <sheetName val="교각계산"/>
      <sheetName val="패널"/>
      <sheetName val="발주내역서"/>
      <sheetName val="내역서(기계)"/>
      <sheetName val="계장 품셈표"/>
      <sheetName val="24.보증금"/>
      <sheetName val="내역서1999_8최종"/>
      <sheetName val="횡_연장"/>
      <sheetName val="표__지"/>
      <sheetName val="7_계측제어"/>
      <sheetName val="6_동력"/>
      <sheetName val="13_방송공사"/>
      <sheetName val="유동표"/>
      <sheetName val="노무비 근거"/>
      <sheetName val="기둥(원형)"/>
      <sheetName val="사업비변경내역(96.9단가)"/>
      <sheetName val="내역서(전기)"/>
      <sheetName val="조경일0"/>
      <sheetName val="자재비"/>
      <sheetName val="2)관접합"/>
      <sheetName val="5. 현장관리비(new) "/>
      <sheetName val="24.보증금(전신전화가입권)"/>
      <sheetName val="IHS"/>
      <sheetName val="A LINE"/>
      <sheetName val="AL공사ԯ_x0000_缀"/>
      <sheetName val="공사계획서"/>
      <sheetName val="본실행_x0005__x0000_"/>
      <sheetName val="VST재료산출"/>
      <sheetName val="동해title"/>
      <sheetName val="Sheet6"/>
      <sheetName val="6.송금의뢰내역서"/>
      <sheetName val="기본설정"/>
      <sheetName val="기자재비"/>
      <sheetName val="간선계산"/>
      <sheetName val="관리동"/>
      <sheetName val="하수급견적대비"/>
      <sheetName val="방지책개소별명세"/>
      <sheetName val="토  공"/>
      <sheetName val="발주내역"/>
      <sheetName val="대비"/>
      <sheetName val="약품공급2"/>
      <sheetName val="적격"/>
      <sheetName val="소방 하 내역"/>
      <sheetName val="공사비예산서(토목분)"/>
      <sheetName val="잡비"/>
      <sheetName val="주빔의_설계"/>
      <sheetName val="CABLE_SIZE-1"/>
      <sheetName val="1-4-2_관(약)"/>
      <sheetName val="자재_집계표"/>
      <sheetName val="기준"/>
      <sheetName val="카펫타일"/>
      <sheetName val="초기화면"/>
      <sheetName val="기성신청"/>
      <sheetName val="일위대가(긴급전화)"/>
      <sheetName val="긴급전화(단가)"/>
      <sheetName val="제경집계"/>
      <sheetName val="중기집︀"/>
      <sheetName val="중기집堀"/>
      <sheetName val="제안서입력"/>
      <sheetName val="001"/>
      <sheetName val="원형1호맨홀토공수량"/>
      <sheetName val="송도(A3)-가야"/>
      <sheetName val="Sheet17"/>
      <sheetName val="수리보고서비"/>
      <sheetName val="방수-수량산출서"/>
      <sheetName val="터널조도"/>
      <sheetName val="시설물단가표"/>
      <sheetName val="노무비단가표"/>
      <sheetName val="도급내역"/>
      <sheetName val="용수량(생활용수)"/>
      <sheetName val="연결관암거"/>
      <sheetName val="예산명세서"/>
      <sheetName val="자료입력"/>
      <sheetName val="품셈표"/>
      <sheetName val="입력데이터"/>
      <sheetName val="노단"/>
      <sheetName val="청천내"/>
      <sheetName val="철근량산정및사용성검⩿"/>
      <sheetName val="변경내역서"/>
      <sheetName val="신규일위목록"/>
      <sheetName val="도배공사언고"/>
      <sheetName val="구조_x0005__x0000_"/>
      <sheetName val="배수내_x0005_"/>
      <sheetName val="회사기_x0005__x0000_"/>
      <sheetName val="충주"/>
      <sheetName val="상촌터널실행"/>
      <sheetName val="양재동 고향생각"/>
      <sheetName val="P-산#1-1(WOWA1)"/>
      <sheetName val="설계명세서-2"/>
      <sheetName val="입력자료"/>
      <sheetName val="T13(P68~72,78)"/>
      <sheetName val="구리토평1전기"/>
      <sheetName val="견적의뢰"/>
      <sheetName val="voucher"/>
      <sheetName val="건축공사"/>
      <sheetName val="SG"/>
      <sheetName val="교량하부공"/>
      <sheetName val="원가계산서구조조ԯ"/>
      <sheetName val="원가계산서구조조ꠀ"/>
      <sheetName val="분석대장"/>
      <sheetName val="대창(함평)"/>
      <sheetName val="대창(장성)"/>
      <sheetName val="대창(함평)-창열"/>
      <sheetName val="4.고용보험"/>
      <sheetName val="3.고용보험료산출근거"/>
      <sheetName val="빌딩 안내"/>
      <sheetName val="용역단가"/>
      <sheetName val="3.하중산정4.지지력"/>
      <sheetName val="1.설계조건"/>
      <sheetName val="인부노임"/>
      <sheetName val="입헾】"/>
      <sheetName val="관리,공감"/>
      <sheetName val="가중치근거栀⦅가⦅"/>
      <sheetName val="산출2-동력"/>
      <sheetName val="수원공매수"/>
      <sheetName val="3.피뢰공_x0005_"/>
      <sheetName val="2.고용보험԰_x0000_缀_x0000__x0000_"/>
      <sheetName val="SLAB&quot;1&quot;"/>
      <sheetName val="E.P.T수량䈀ᅪ԰"/>
      <sheetName val="내역서01"/>
      <sheetName val="현장경상비"/>
      <sheetName val="자재(원원+원대)"/>
      <sheetName val="전력"/>
      <sheetName val="Summary"/>
      <sheetName val="6. 안전관리비"/>
      <sheetName val="일위(시설)"/>
      <sheetName val="계약서"/>
      <sheetName val="부대︀"/>
      <sheetName val="회계코드"/>
      <sheetName val="공사코드"/>
      <sheetName val="관리부"/>
      <sheetName val="정산"/>
      <sheetName val="청구분"/>
      <sheetName val="총무부"/>
      <sheetName val="토공실행"/>
      <sheetName val="지수적용공사비내역서"/>
      <sheetName val="마감물량"/>
      <sheetName val="하중조건(평상시)"/>
      <sheetName val="C3"/>
      <sheetName val="투찰내역"/>
      <sheetName val="철근량산정및사용성검僀"/>
      <sheetName val="철근량산정및锼_x0013_閄_x0013_๿"/>
      <sheetName val="철근량산정및사용성검๿"/>
      <sheetName val="실행,원䀀ኀ㠀ኃᘀ腞"/>
      <sheetName val="철근량산정및사용성검炜"/>
      <sheetName val="철근량산정및사용성锼_x0013_"/>
      <sheetName val="상호참고堀᎟"/>
      <sheetName val="철근량산정및사용성검锼"/>
      <sheetName val="실행,원᐀ባ搀腳԰_x0000_"/>
      <sheetName val="철근량산정및사용성검瓨"/>
      <sheetName val="내역서1999.8최저"/>
      <sheetName val="철근량산정및사용성검芨"/>
      <sheetName val="철근량산정및사용성검襨"/>
      <sheetName val="상호참고자堀"/>
      <sheetName val="상호참고자ꠀ"/>
      <sheetName val="자재 집_x0005__x0003_"/>
      <sheetName val="_x0000__x0003__x0000__x0004_"/>
      <sheetName val="상호참고죈፺"/>
      <sheetName val="철근량산정및_x0005__x0000__x0000__x0000_"/>
      <sheetName val="철근량산정및齘_x0013_龜_x0013_헾"/>
      <sheetName val="공傠_x0013_"/>
      <sheetName val="8ꠀ፺"/>
      <sheetName val="심堀᎟鰀"/>
      <sheetName val="적ꠀ"/>
      <sheetName val="철근량산정및竈_x0013_笌_x0013_헾"/>
      <sheetName val="상호참고壈᎟"/>
      <sheetName val="상호참고자저"/>
      <sheetName val="철근량산정및사용성검齘"/>
      <sheetName val="상호참고怀፵"/>
      <sheetName val="실행,원怀፵ቇ԰_x0000_"/>
      <sheetName val="실행,원삾ፐቇ԰_x0000_"/>
      <sheetName val="상호참고ꃈፐ"/>
      <sheetName val="철근량산정및사용성검窨"/>
      <sheetName val="공挔_x0012_"/>
      <sheetName val="철근량산정및사용성검竈"/>
      <sheetName val="개비온집쀀"/>
      <sheetName val="실행,원堀᎟鰀᎟︀ᇕ"/>
      <sheetName val="개비온집ꀀ"/>
      <sheetName val="현장관리窨"/>
      <sheetName val="공窨_x0013_"/>
      <sheetName val="철근량산정및사용성검傠"/>
      <sheetName val="실행,원᐀ባ切腷԰_x0000_"/>
      <sheetName val="심ꀀፐ"/>
      <sheetName val="실행,원저፺ఀ፻︀ᇕ"/>
      <sheetName val="철근량산정및窨_x0013_竬_x0013_헾"/>
      <sheetName val="실행,원ꠀ፺፺︀ᇕ"/>
      <sheetName val="철근량산정및사용ꠀ፺"/>
      <sheetName val="실행,원㔀቎԰_x0000_缀_x0000_"/>
      <sheetName val="8堀᎟鰀"/>
      <sheetName val="바挔_x0012_"/>
      <sheetName val="철근량산정및丵〒_x0005__x0000_"/>
      <sheetName val="D-철근肘_x0013_"/>
      <sheetName val="2.재료비"/>
      <sheetName val="직노"/>
      <sheetName val="변경내역대비표(2)"/>
      <sheetName val="단산"/>
      <sheetName val="명세"/>
      <sheetName val="일대"/>
      <sheetName val="PACKING_LIS_x0005_"/>
      <sheetName val="PACKING_LIS°"/>
      <sheetName val="노임단가자료"/>
      <sheetName val="노임,자재"/>
      <sheetName val="도급원가"/>
      <sheetName val="8.PILE  (돌출)"/>
      <sheetName val="을지총괄"/>
      <sheetName val="SLIDES"/>
      <sheetName val="Sheet4_x0000__x0010_[수목일위.XLS]가드레일산근_x0000_耀_x000f_[수목일"/>
      <sheetName val="일위대가橂"/>
      <sheetName val="98지급계획"/>
      <sheetName val="단계별내역 (丵〒"/>
      <sheetName val="세목전체"/>
      <sheetName val="8.옥외᐀ባ혀腺԰_x0000_"/>
      <sheetName val="A2"/>
      <sheetName val="예산서"/>
      <sheetName val="5차설계"/>
      <sheetName val="2공구_단가䈀ᅪ԰_x0000_"/>
      <sheetName val="Too_xd89a_"/>
      <sheetName val="좌측_x0000__x0000_"/>
      <sheetName val="기본일위"/>
      <sheetName val="1공구_단가_გ᭘尀"/>
      <sheetName val="[수목일위.XLS_x0000_][수목일위.XLS_x0000_]el\설계서\수목"/>
      <sheetName val="2공구_단가(대_x0000__x0000_"/>
      <sheetName val="2공구_단가(대頀㙿"/>
      <sheetName val="[수목일위.XLS][수목일위.XLS]el_______24"/>
      <sheetName val="[수목일위.XLS][수목일위.XLS]el_______25"/>
      <sheetName val="[수목일위.XLS][수목일위.XLS]el_______12"/>
      <sheetName val="[수목일위.XLS][수목일위.XLS]el_______13"/>
      <sheetName val="[수목일위.XLS][수목일위.XLS]el_______14"/>
      <sheetName val="[수목일위.XLS][수목일위.XLS]el_______15"/>
      <sheetName val="[수목일위.XLS][수목일위.XLS]el_______20"/>
      <sheetName val="[수목일위.XLS][수목일위.XLS]el_______21"/>
      <sheetName val="[수목일위.XLS][수목일위.XLS]el_______22"/>
      <sheetName val="[수목일위.XLS][수목일위.XLS]el_______23"/>
      <sheetName val="[수목일위.XLS][수목일위.XLS]el_______16"/>
      <sheetName val="[수목일위.XLS][수목일위.XLS]el_______17"/>
      <sheetName val="[수목일위.XLS][수목일위.XLS]el_______18"/>
      <sheetName val="[수목일위.XLS][수목일위.XLS]el_______19"/>
      <sheetName val="[수목일위.XLS][수목일위.XLS]el_______26"/>
      <sheetName val="[수목일위.XLS][수목일위.XLS]el_______27"/>
      <sheetName val="[수목일위.XLS][수목일위.XLS]el_______32"/>
      <sheetName val="[수목일위.XLS][수목일위.XLS]el_______33"/>
      <sheetName val="[수목일위.XLS][수목일위.XLS]el_______28"/>
      <sheetName val="[수목일위.XLS][수목일위.XLS]el_______29"/>
      <sheetName val="[수목일위.XLS][수목일위.XLS]el_______30"/>
      <sheetName val="[수목일위.XLS][수목일위.XLS]el_______31"/>
      <sheetName val="[수목일위.XLS][수목일위.XLS]el_______36"/>
      <sheetName val="[수목일위.XLS][수목일위.XLS]el_______37"/>
      <sheetName val="[수목일위.XLS][수목일위.XLS]el_______38"/>
      <sheetName val="[수목일위.XLS][수목일위.XLS]el_______39"/>
      <sheetName val="자재⸀朋"/>
      <sheetName val="el\설계서\수목일︀ᇕ԰_x0000_缀_x0000__x0000__x0000_Ȁ"/>
      <sheetName val="el\설계서\수목일︀ᇕ԰_x0000_缀_x0000__x0000__x0000_焀"/>
      <sheetName val="경산"/>
      <sheetName val="TYPE집계표"/>
      <sheetName val="자재耀퓬"/>
      <sheetName val="고압수량(철거)"/>
      <sheetName val="에너媀͖"/>
      <sheetName val="기술자관련자爈"/>
      <sheetName val="기술자관련자爇"/>
      <sheetName val="수지표"/>
      <sheetName val="주공 _x0005__x0000_"/>
      <sheetName val="총괄집계표"/>
      <sheetName val="실행내역"/>
      <sheetName val="물량산출"/>
      <sheetName val="계정c԰_x0000_缀"/>
      <sheetName val="우측날개_x0005_"/>
      <sheetName val="우측날개畠"/>
      <sheetName val="원가蠀ᎊ찀ᎊ"/>
      <sheetName val="설계ᎃ"/>
      <sheetName val="일위대가목차"/>
      <sheetName val="31.경비기본입력"/>
      <sheetName val="내역을"/>
      <sheetName val="마감LIST-1"/>
      <sheetName val="슬래브"/>
      <sheetName val="군남내역서"/>
      <sheetName val="FAB별"/>
      <sheetName val="품셈집계표"/>
      <sheetName val="자재조사표"/>
      <sheetName val="5.2.6~7공사요율"/>
      <sheetName val="간선"/>
      <sheetName val="전압"/>
      <sheetName val="조도"/>
      <sheetName val="동력"/>
      <sheetName val="기준표"/>
      <sheetName val="JUCKEYK"/>
      <sheetName val="기계내역서"/>
      <sheetName val="ELECTRIC"/>
      <sheetName val="수안보-MBR1"/>
      <sheetName val="빙축열"/>
      <sheetName val="일위대가(1)"/>
      <sheetName val="과세내역(세부)"/>
      <sheetName val="장문교(대전)"/>
      <sheetName val="1.취수장"/>
      <sheetName val="귀래 설계 공내역서"/>
      <sheetName val="공량(전기)"/>
      <sheetName val="단가적용(터널)"/>
      <sheetName val="단위가격"/>
      <sheetName val="단위가격_할증"/>
      <sheetName val="자재조사표(참고용)"/>
      <sheetName val="일반부표집계표"/>
      <sheetName val="산출3-전등"/>
      <sheetName val="산출4-조명제어"/>
      <sheetName val="산출5-전열"/>
      <sheetName val="산출7-유도등"/>
      <sheetName val="총괄내역"/>
      <sheetName val="구헾"/>
      <sheetName val="옹벽"/>
      <sheetName val="자단"/>
      <sheetName val="인공산출"/>
      <sheetName val="가스(내역)"/>
      <sheetName val="급여조견표"/>
      <sheetName val="el\설계서\수목일︀ᇕ԰_x0000_缀_x0000__x0000__x0000_Ԁ"/>
      <sheetName val="품목납기"/>
      <sheetName val="실행내역(10.13)"/>
      <sheetName val="도"/>
      <sheetName val="소렀"/>
      <sheetName val="base"/>
      <sheetName val="협력丵⽙"/>
      <sheetName val="D-철근0_x0000_"/>
      <sheetName val="입출재고현황 (2)"/>
      <sheetName val="원가계헾】_x0005_"/>
      <sheetName val="슬래브1"/>
      <sheetName val="Scenario"/>
      <sheetName val="실행철강렀቟"/>
      <sheetName val="산정표"/>
      <sheetName val="조경일壀"/>
      <sheetName val="계정c헾】_x0005_"/>
      <sheetName val="2001년계약내력출력분"/>
      <sheetName val="1차기성분내력"/>
      <sheetName val="중기일위대가"/>
      <sheetName val="4.전기"/>
      <sheetName val="CODE"/>
      <sheetName val="가시설단위수량"/>
      <sheetName val="SORCE1"/>
      <sheetName val="전체내역"/>
      <sheetName val="총집_x0005__x0000_"/>
      <sheetName val="공사비 증감 내역서"/>
      <sheetName val="토적표(2차기성)"/>
      <sheetName val="tggwan(mac)"/>
      <sheetName val="단가요약"/>
      <sheetName val="가스내역"/>
      <sheetName val="관련자료詈_x0015_"/>
      <sheetName val="G.R300경׃"/>
      <sheetName val="공사비׃⿓"/>
      <sheetName val="주공 ׃⿓"/>
      <sheetName val="공사비_x0010__x0000_"/>
      <sheetName val="현장관리׃"/>
      <sheetName val="주공 _x0010__x0000_"/>
      <sheetName val="접속도로1"/>
      <sheetName val="세부窨_x0013_竬"/>
      <sheetName val="날개벽(시점좌_x0005__x0000_"/>
      <sheetName val="날개벽(시점좌僀_x0013_"/>
      <sheetName val="SCHE"/>
      <sheetName val="수량총"/>
      <sheetName val="토공총"/>
      <sheetName val="품셈"/>
      <sheetName val="예총"/>
      <sheetName val="I一般比"/>
      <sheetName val="BQ(실행)"/>
      <sheetName val="옹벽수량집계표"/>
      <sheetName val="1-4-2_관(약⠀"/>
      <sheetName val="전기실(고압)"/>
      <sheetName val="테이블"/>
      <sheetName val="급여준비"/>
      <sheetName val="개산공사비"/>
      <sheetName val="AL공사԰"/>
      <sheetName val="남양구조시험동"/>
      <sheetName val="수로BOX"/>
      <sheetName val="단가적용"/>
      <sheetName val="에԰_x0000_缀"/>
      <sheetName val="정렬"/>
      <sheetName val="원가계산서_x0005__x0000__x0000_"/>
      <sheetName val="대치판정"/>
      <sheetName val="Site Expenses"/>
      <sheetName val="데리려ଈ타현황"/>
      <sheetName val="1-4-_x0000__x0000__x0005__x0000_㳀ҙ"/>
      <sheetName val="등가관장표"/>
      <sheetName val="산출내역집계표"/>
      <sheetName val="2BOX본체"/>
      <sheetName val="M-MG1"/>
      <sheetName val="건설剸_x001b_"/>
      <sheetName val="건설丵⼨"/>
      <sheetName val="건설夸'"/>
      <sheetName val="사업총괄"/>
      <sheetName val="woo(mac)"/>
      <sheetName val="우석문틀"/>
      <sheetName val="교대"/>
      <sheetName val="냉천부속동"/>
      <sheetName val="본사인상전"/>
      <sheetName val="4_시방서롌቟"/>
      <sheetName val="14.TV공_x0005_"/>
      <sheetName val="G-IL"/>
      <sheetName val="BU"/>
      <sheetName val="IL"/>
      <sheetName val="EQ-R1"/>
      <sheetName val="기계경비시간당손료목록"/>
      <sheetName val="00000"/>
      <sheetName val="가실행 내역서"/>
      <sheetName val="노임단가 (2)"/>
      <sheetName val="기초자료입력"/>
      <sheetName val="AV시스템"/>
      <sheetName val="배관배선내역"/>
      <sheetName val="본사공가᳈፜"/>
      <sheetName val="공사비집계표"/>
      <sheetName val="에너지_x0005_"/>
      <sheetName val="잡비계산"/>
      <sheetName val="실행내역서(DCU)"/>
      <sheetName val="BSD_(2)"/>
      <sheetName val="회사기헾】_x0005_"/>
      <sheetName val="회사기奐'妜"/>
      <sheetName val="산출집계"/>
      <sheetName val="1. 조명내역서(조명설치)"/>
      <sheetName val="2. 조명내역서(조명자재)"/>
      <sheetName val="일위대가집계표"/>
      <sheetName val="중기단가"/>
      <sheetName val="대창토공"/>
      <sheetName val="포장집계"/>
      <sheetName val="포장연장"/>
      <sheetName val="포장수량"/>
      <sheetName val="비목군분류일위"/>
      <sheetName val="전계가"/>
      <sheetName val="직접경비"/>
      <sheetName val="직접인건비"/>
      <sheetName val="공종별수량집계"/>
      <sheetName val="setup"/>
      <sheetName val="가격"/>
      <sheetName val="명세서"/>
      <sheetName val="1.1서버도입"/>
      <sheetName val="개_x0005_"/>
      <sheetName val="변화치수"/>
      <sheetName val="⠍⑎"/>
      <sheetName val="상부집계표"/>
      <sheetName val="설계산출기怀"/>
      <sheetName val="우수공"/>
      <sheetName val="신항수로관조서"/>
      <sheetName val="신항용수로집계"/>
      <sheetName val="경비내역徸〒_x0005__x0000_"/>
      <sheetName val="회사기본자԰"/>
      <sheetName val="costing_CV"/>
      <sheetName val="Pipe"/>
      <sheetName val="3차준공"/>
      <sheetName val="h-013211-2"/>
      <sheetName val="수畸"/>
      <sheetName val="수膈"/>
      <sheetName val="현장관ↅ"/>
      <sheetName val="수_x0005_"/>
      <sheetName val="수僰"/>
      <sheetName val="본선토량운반계산서(1)0"/>
      <sheetName val="부산4"/>
      <sheetName val="일위稀_x001e_⩿"/>
      <sheetName val="현장관謀阪"/>
      <sheetName val="재무제표"/>
      <sheetName val="013199"/>
      <sheetName val="계수시트"/>
      <sheetName val="CBD-PRICE"/>
      <sheetName val="수窼"/>
      <sheetName val="Front"/>
      <sheetName val="wall"/>
      <sheetName val="실䈀"/>
      <sheetName val="(1)본선수량집계"/>
      <sheetName val="내역서1999.咀&amp;哌"/>
      <sheetName val="unitpric"/>
      <sheetName val="배수장공사비명菈_x0019_"/>
      <sheetName val="도급예산내역서총저ᦃ"/>
      <sheetName val="도급예산내역서총︀ᣕ"/>
      <sheetName val="도급예산내역서총䈀"/>
      <sheetName val="도급예산내역서총㠀ⱴ"/>
      <sheetName val="배수장공사비명헾⿘"/>
      <sheetName val="배수장공사비명쁈."/>
      <sheetName val="도급예산내역서총䠀ㆿ"/>
      <sheetName val="도급예산내역서총䠀⻀"/>
      <sheetName val="도급예산䒿︀鯕ԯ_x0000_"/>
      <sheetName val="도급예산䈀ԯ_x0000_缀_x0000_"/>
      <sheetName val="도급예산䈀ԯ_x0000_缀_x0000_"/>
      <sheetName val="배수장공사비명橂⼢"/>
      <sheetName val="배수장공사비명鐰,"/>
      <sheetName val="도급예산내역서총䈀뭪"/>
      <sheetName val="도급예산䈀_xdf6a_ԯ_x0000_缀_x0000_"/>
      <sheetName val="내역(전0_x0000_á_x0000_"/>
      <sheetName val="ABUT수량-A㔀"/>
      <sheetName val="ABUT수량-Aԇ"/>
      <sheetName val="ABUT수량-Aက"/>
      <sheetName val="3련 BOX"/>
      <sheetName val="el\설계서\수목︀ᇕ԰_x0000_缀_x0000__x0000__x0000_䘀_xd802_"/>
      <sheetName val="8설7︀"/>
      <sheetName val="정화조방수미㬁"/>
      <sheetName val="정화조방수미/"/>
      <sheetName val="하자보증자Á"/>
      <sheetName val="도급예산내역서총︀ᇕ"/>
      <sheetName val="배수장공사비명橂】"/>
      <sheetName val="배수장공사비명_x0005__x0000_"/>
      <sheetName val="도급예산䈀湪ԯ_x0000_缀_x0000_"/>
      <sheetName val="배수장공사비명鉰@"/>
      <sheetName val="도급예산쀀នఀប䈀⩪"/>
      <sheetName val="도급예산내역서총ꀀ⪓"/>
      <sheetName val="도급예산내역서총䈀詪"/>
      <sheetName val="도급예산내역서총䈀Ꝫ"/>
      <sheetName val="도급예산내역서총　䊕"/>
      <sheetName val="도급예산내역서총퀀㲔"/>
      <sheetName val="도급예산내역서총瀀䂒"/>
      <sheetName val="도급예산내역서총_x0000_㚘"/>
      <sheetName val="도급예산내역서총䈀啪"/>
      <sheetName val="도급예산내역서총怀᪗"/>
      <sheetName val="도급예산瀀㊔밀㊔䈀꭪"/>
      <sheetName val="도급예산᪔Ⰰ᪕䈀ᥪ"/>
      <sheetName val="도급예산내역서총倀䒘"/>
      <sheetName val="00_x0005__x0000_B"/>
      <sheetName val="배수장공사비명橂⿺"/>
      <sheetName val="도급예산䈀頻ԯ_x0000_缀_x0000_"/>
      <sheetName val="도급예산내역서총䈀頻"/>
      <sheetName val="도급예산내역서총耀⮗"/>
      <sheetName val="도급예산내역서총䈀롪"/>
      <sheetName val="䈀祪"/>
      <sheetName val="도급예산내역서총䈀祪"/>
      <sheetName val="도급예산내역서총耀ភ"/>
      <sheetName val="배수장공사비명鞀_x0017_"/>
      <sheetName val="도급예산내역서총耀䂕"/>
      <sheetName val="배수장공사비명門@"/>
      <sheetName val="도급예산0_x0000_뀀_x0005__x0000__x0000_"/>
      <sheetName val="도급예산0_x0000_᠀¿_x0000__x0000_"/>
      <sheetName val="도급예산내역서총鬀ఓ"/>
      <sheetName val="도급예산내역서총鬀툓"/>
      <sheetName val="제경비_x0000__x0000_"/>
      <sheetName val="도급예산내역서총洐쵩"/>
      <sheetName val="도급예산내역서총᠓ᐳ"/>
      <sheetName val="도급예산내역서총蠀䅾"/>
      <sheetName val="도급예산쀯_x0000__x0000__x0000__x0000_"/>
      <sheetName val="배수장공사비명橂⽠"/>
      <sheetName val="매媸"/>
      <sheetName val="내역(전체_금차0"/>
      <sheetName val="도급예산내역서총砀⑋"/>
      <sheetName val="도급예산砀⑋䈀Ꝫԯ_x0000_"/>
      <sheetName val="도급예산내역서총蠀᱌"/>
      <sheetName val="도급예산내역서총䈀ⱪ"/>
      <sheetName val="도급예산내역서총㪖"/>
      <sheetName val="배수장공사비명橂⼯"/>
      <sheetName val="배수장공사비명熠_x001e_"/>
      <sheetName val="배수장공사비명犰*"/>
      <sheetName val="도급예산내역서총瀀⪘"/>
      <sheetName val="도급예산내역서총䈀䅪"/>
      <sheetName val="도급예산내역서총䈀摪"/>
      <sheetName val="도급예산내역서총　Ⲙ"/>
      <sheetName val="배수장공사비명橂⽉"/>
      <sheetName val="도급예산䈀䥪ԯ_x0000_缀_x0000_"/>
      <sheetName val="배수장공사비명閐+"/>
      <sheetName val="도급예산ԯ_x0000_缀_x0000__x0000__x0000_"/>
      <sheetName val="도급예산내역서총က㚕"/>
      <sheetName val="내역(전က㚕尀㚕䈀"/>
      <sheetName val="도급예산倀㞔鰀㞔䈀な"/>
      <sheetName val="도급예산㒐Ⰰ㒑䈀끪"/>
      <sheetName val="도급예산내역서총䈀㑪"/>
      <sheetName val="도급예산䈀꽪ԯ_x0000_缀_x0000_"/>
      <sheetName val="도급예산退ភ_xdc00_ភ䈀⵪"/>
      <sheetName val="도급예산䈀쥪ԯ_x0000_缀_x0000_"/>
      <sheetName val="도급예산내역서총䈀幪"/>
      <sheetName val="도급예산내역서총䈀酪"/>
      <sheetName val="도급예산내역서총퀀ᶐ"/>
      <sheetName val="도급예산내역서총䈀≪"/>
      <sheetName val="도급예산내역서총䈀ꉪ"/>
      <sheetName val="배수장공사비명愵⿀"/>
      <sheetName val="배수장공사비명邰&lt;"/>
      <sheetName val="도급예산내역서총䈀ժ"/>
      <sheetName val="배수장공사비명橂⽭"/>
      <sheetName val="도급예산내역서총䈀䝪"/>
      <sheetName val="배수장공사비명橂⽇"/>
      <sheetName val="도급예산내역서총퀀ᦕ"/>
      <sheetName val="도급예산내역서총᠀㙗"/>
      <sheetName val="도급예산/_x0000_䀀_x0015__x0000__x0000_"/>
      <sheetName val="내역(전/_x0000_쀀¿_x0000_"/>
      <sheetName val="내역(전/_x0000_ꠀ_x0010__x0000_"/>
      <sheetName val="내역(전砝䖋怀䝛䨌"/>
      <sheetName val="내역(전체_금차⠀"/>
      <sheetName val="내역(전체_금차頀"/>
      <sheetName val="배수장공사비명_x0000_"/>
      <sheetName val="배수장공사비명洅⿞"/>
      <sheetName val="배수장공사비명헾⽅"/>
      <sheetName val="도급예산내역서총︀懕"/>
      <sheetName val="도급예산내역서총䈀䭪"/>
      <sheetName val="배수장공사비명鍀/"/>
      <sheetName val="도급예산내역서총䀀⾓"/>
      <sheetName val="도급예산내역서총⠀䑐"/>
      <sheetName val="도급예산내역서총䈀ꍪ"/>
      <sheetName val="도급예산내역서총䈀ﭪ"/>
      <sheetName val="내역(전체_금차蠀"/>
      <sheetName val="내역(전체_금차"/>
      <sheetName val="배수장공사비명釠3"/>
      <sheetName val="배수장공사비명翈±"/>
      <sheetName val="배수장공사비명礊⿏"/>
      <sheetName val="도급예산내역서총䈀"/>
      <sheetName val="도급예산䈀ԯ_x0000_缀_x0000_"/>
      <sheetName val="배수장공사비명橂⿭"/>
      <sheetName val="배수장공사비명橂⼶"/>
      <sheetName val="도급예산ꠊᠹ堀才朁륥"/>
      <sheetName val="내역(전체_금차/"/>
      <sheetName val="도급예산0_x0000_P_x0000__x0000_"/>
      <sheetName val="도급예산/_x0000_퀀ô_x0000__x0000_"/>
      <sheetName val="도급예산頉ᶗ쀀老쀁"/>
      <sheetName val="도급예산/_x0000_退ý_x0000__x0000_"/>
      <sheetName val="배수장공사비명헾〉"/>
      <sheetName val="도급예산내역서총︀䗕"/>
      <sheetName val="도급예산내역서총栀羅"/>
      <sheetName val="도급예산내역서총螄"/>
      <sheetName val="도급예산堀︀釕ԯ_x0000_"/>
      <sheetName val="도급예산내역서총︀껕"/>
      <sheetName val="배수장공사비명헾⽌"/>
      <sheetName val="도급예산내역서총︀⋕"/>
      <sheetName val="도급예산내역서총洌絩"/>
      <sheetName val="대총괄"/>
      <sheetName val="c_balju"/>
      <sheetName val="현장ᘀ᨜԰"/>
      <sheetName val="단가일︀"/>
      <sheetName val="단가일_xd800_"/>
      <sheetName val="구분자"/>
      <sheetName val="와동25-3(변경)"/>
      <sheetName val="임율"/>
      <sheetName val="6"/>
      <sheetName val="기본1"/>
      <sheetName val="수정일위대가"/>
      <sheetName val="BOX"/>
      <sheetName val="기怀፵"/>
      <sheetName val="월ԯ_x0000_缀"/>
      <sheetName val="월Ň԰"/>
      <sheetName val="월԰ԯ_x0000_"/>
      <sheetName val="램퀀"/>
      <sheetName val="기䩇ԯ"/>
      <sheetName val="월䩇ԯ"/>
      <sheetName val="월片ԯ"/>
      <sheetName val="월ကᙿ"/>
      <sheetName val="기怀፵ꈀ"/>
      <sheetName val="3단계"/>
      <sheetName val="2단계"/>
      <sheetName val="월԰瀀፮"/>
      <sheetName val="기堀᎟鰀"/>
      <sheetName val="날怀፵"/>
      <sheetName val="월堀᎟鰀"/>
      <sheetName val="프랜怀፵"/>
      <sheetName val="램怀"/>
      <sheetName val="램堀"/>
      <sheetName val="월별氀饿"/>
      <sheetName val="기԰_x0000_缀"/>
      <sheetName val="주관사업"/>
      <sheetName val="월԰堀᎟"/>
      <sheetName val="날԰_x0000_"/>
      <sheetName val="단가비교표(전기)"/>
      <sheetName val="부하계산서"/>
      <sheetName val="발주처렀቟԰_x0000_"/>
      <sheetName val="기본단헾"/>
      <sheetName val="인원계획-미화"/>
      <sheetName val="재고list"/>
      <sheetName val="단가일丵"/>
      <sheetName val="8"/>
      <sheetName val="10"/>
      <sheetName val="12"/>
      <sheetName val="9"/>
      <sheetName val="11"/>
      <sheetName val="신︀"/>
      <sheetName val="정공공사"/>
      <sheetName val="재료비단가"/>
      <sheetName val="공賌㥛퐀"/>
      <sheetName val="총砀⫵܃"/>
      <sheetName val="3차설계"/>
      <sheetName val="매堀"/>
      <sheetName val="산堀᎟"/>
      <sheetName val="9902"/>
      <sheetName val="조頔ន"/>
      <sheetName val="단가䘭疚"/>
      <sheetName val="단가䘭瞰"/>
      <sheetName val="AL공԰԰"/>
      <sheetName val="부대시설"/>
      <sheetName val="단  가  대  비  표"/>
      <sheetName val="일  위  대  가  목  록"/>
      <sheetName val="TYPE-1"/>
      <sheetName val="단계별내역 (헾】"/>
      <sheetName val="도급예산헾】_x0005__x0000_"/>
      <sheetName val="배수장공사비명ꀀፐ"/>
      <sheetName val="배수장공사비명䀀፣"/>
      <sheetName val="단계별내역 (贸_x0013_"/>
      <sheetName val="단계별내역 (⩿〚"/>
      <sheetName val="단계별내역 (齘_x0013_"/>
      <sheetName val="단계별내역 (尜_x0013_"/>
      <sheetName val="단계별내역 (徸〒"/>
      <sheetName val="집계"/>
      <sheetName val="단계별내역 (橂】"/>
      <sheetName val="45,46"/>
      <sheetName val="1표지-공사시방서"/>
      <sheetName val="2표지-설계내역서"/>
      <sheetName val="관급내역서"/>
      <sheetName val="aiming(일위대가표)"/>
      <sheetName val="산출서"/>
      <sheetName val="F단가비교표"/>
      <sheetName val="3표지-설계도면"/>
      <sheetName val="炷舅?XLS]데이타'!$E$124"/>
      <sheetName val="ls]노임"/>
      <sheetName val="____"/>
      <sheetName val="炷舅?XLS"/>
      <sheetName val="ls"/>
      <sheetName val="소일위대가코드표"/>
      <sheetName val="품셈TABLE"/>
      <sheetName val="Customer Databas"/>
      <sheetName val="원내역"/>
      <sheetName val="공종단가"/>
      <sheetName val="참고"/>
      <sheetName val="장비별표(오거보링)(Ø400)(12M)"/>
      <sheetName val="䈘목(중국단풍-)"/>
      <sheetName val="갑  지"/>
      <sheetName val="unit 4"/>
      <sheetName val="화재 탐지 설비"/>
      <sheetName val="횡배수관재료-"/>
      <sheetName val="계산서(직선부)"/>
      <sheetName val="콘크리트측구연장"/>
      <sheetName val="-배수구조물공토공"/>
      <sheetName val="철근총괄집계표"/>
      <sheetName val="집수정(600-700)"/>
      <sheetName val="빗물받이(910-510-410)"/>
      <sheetName val="우수"/>
      <sheetName val="공종목록표"/>
      <sheetName val="파일의이용"/>
      <sheetName val="설계내역일위"/>
      <sheetName val="EACT10"/>
      <sheetName val="교사기준면적(초등)"/>
      <sheetName val="지주목시비량산출서"/>
      <sheetName val="49"/>
      <sheetName val="견적시담(송포2공구)"/>
      <sheetName val="남양내역"/>
      <sheetName val="개인"/>
      <sheetName val="공종별원가계산"/>
      <sheetName val="전주2本1"/>
      <sheetName val="토공산출(주차장)"/>
      <sheetName val="현장관리"/>
      <sheetName val="매입"/>
      <sheetName val="토공산출 (아파트)"/>
      <sheetName val="횡배수관토공수량"/>
      <sheetName val="5 일위목록"/>
      <sheetName val="7 단가조사"/>
      <sheetName val="6 일위대가"/>
      <sheetName val="Mc1"/>
      <sheetName val="10공구일위"/>
      <sheetName val="Ⅶ-2.현장경비산출"/>
      <sheetName val="기계경비적용기준"/>
      <sheetName val="DT"/>
      <sheetName val="롤러"/>
      <sheetName val="펌프차타설"/>
      <sheetName val="시설물기초"/>
      <sheetName val="전기혼잡제경비(45)"/>
      <sheetName val="일위대가-1"/>
      <sheetName val="년도별시공"/>
      <sheetName val="물가자료"/>
      <sheetName val="골조대비내역"/>
      <sheetName val="평가내역"/>
      <sheetName val="123"/>
      <sheetName val="2.대외공문"/>
      <sheetName val="현장"/>
      <sheetName val="단가표 (2)"/>
      <sheetName val="1차 내역서"/>
      <sheetName val="대가표(품셈)"/>
      <sheetName val="GAS"/>
      <sheetName val="토집"/>
      <sheetName val="개소별수량산출"/>
      <sheetName val="근거(기밀댐퍼)"/>
      <sheetName val="일위집계표"/>
      <sheetName val="合成単価作成表-BLDG"/>
      <sheetName val="공사기본내용입력"/>
      <sheetName val="공통"/>
      <sheetName val="퇴직금(울산천상)"/>
      <sheetName val="4-10"/>
      <sheetName val="설계내"/>
      <sheetName val="제수"/>
      <sheetName val="공기"/>
      <sheetName val="교육종류"/>
      <sheetName val="부대공Ⅱ"/>
      <sheetName val="상 부"/>
      <sheetName val="전선 및 전선관"/>
      <sheetName val="금융"/>
      <sheetName val="DB@Acess"/>
      <sheetName val="Civil"/>
      <sheetName val="소야공정계획표"/>
      <sheetName val="22인공"/>
      <sheetName val="부하계산"/>
      <sheetName val="일반부표"/>
      <sheetName val="운동장 (2)"/>
      <sheetName val="시추주상도"/>
      <sheetName val="성곽내역서"/>
      <sheetName val="BH"/>
      <sheetName val="총괄표1"/>
      <sheetName val="Customer_Databas"/>
      <sheetName val="갑__지"/>
      <sheetName val="unit_4"/>
      <sheetName val="화재_탐지_설비"/>
      <sheetName val="토공산출_(아파트)"/>
      <sheetName val="1_설계조건"/>
      <sheetName val="Ⅶ-2_현장경비산출"/>
      <sheetName val="귀래_설계_공내역서"/>
      <sheetName val="5_일위목록"/>
      <sheetName val="7_단가조사"/>
      <sheetName val="6_일위대가"/>
      <sheetName val="E_P_T수량산출서"/>
      <sheetName val="전선_및_전선관"/>
      <sheetName val="GAS저장소"/>
      <sheetName val="라인마킹"/>
      <sheetName val="위험물저장소"/>
      <sheetName val="일반창고동"/>
      <sheetName val="기성청구"/>
      <sheetName val="EQUIP-H"/>
      <sheetName val="공통비총괄표"/>
      <sheetName val="주요항목별"/>
      <sheetName val="내역서2안"/>
      <sheetName val="부대공1(65-77,93-95)"/>
      <sheetName val="부대공2(78-"/>
      <sheetName val="배수및구조물공1"/>
      <sheetName val="구조물토공"/>
      <sheetName val="토공2(11~19)"/>
      <sheetName val="배수및구조물공2"/>
      <sheetName val="토공1(1~10,92)"/>
      <sheetName val="토공3(20~31)"/>
      <sheetName val="평교-내역"/>
      <sheetName val="구조물공1(51~56)"/>
      <sheetName val="D&amp;P특기사항"/>
      <sheetName val="우각부보강"/>
      <sheetName val="EQT-ESTN"/>
      <sheetName val="공종집계"/>
      <sheetName val="날개벽(좌,우=60도-4개)"/>
      <sheetName val="03하반기내역서"/>
      <sheetName val="04상반기"/>
      <sheetName val="공작물조직표(용배수)"/>
      <sheetName val=" 견적서"/>
      <sheetName val="인부신상자료"/>
      <sheetName val="퍼스트"/>
      <sheetName val="11월"/>
      <sheetName val="수량계산서 집계표(가설 신설 및 철거-을지로3가 3호선)"/>
      <sheetName val="수량계산서 집계표(신설-을지로3가 3호선)"/>
      <sheetName val="수량계산서 집계표(철거-을지로3가 3호선)"/>
      <sheetName val="bearing"/>
      <sheetName val="단가표_(2)"/>
      <sheetName val="수목데이타 "/>
      <sheetName val="투찰금액"/>
      <sheetName val="날개벽수량표"/>
      <sheetName val="평형별수량표"/>
      <sheetName val="가설개략"/>
      <sheetName val="평당"/>
      <sheetName val="매입세"/>
      <sheetName val="창호"/>
      <sheetName val="천방교접속"/>
      <sheetName val="EJ"/>
      <sheetName val="1차_내역서"/>
      <sheetName val="계산내역(설비)"/>
      <sheetName val="가격비"/>
      <sheetName val="炷舅_XLS_데이타'!$E$124"/>
      <sheetName val="ls_노임"/>
      <sheetName val="炷舅_XLS"/>
      <sheetName val="배수판"/>
      <sheetName val="TB-내역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PW3"/>
      <sheetName val="PW4"/>
      <sheetName val="SC1"/>
      <sheetName val="PE"/>
      <sheetName val="PM"/>
      <sheetName val="TR"/>
      <sheetName val="교대시점"/>
      <sheetName val="TEL"/>
      <sheetName val="담장산출"/>
      <sheetName val="기록대장"/>
      <sheetName val="단਀腹԰"/>
      <sheetName val="전기내역1"/>
      <sheetName val="철_xdc00_"/>
      <sheetName val="철ᰀ"/>
      <sheetName val="원가계산서구조조저"/>
      <sheetName val="원가계산서구조조좬"/>
      <sheetName val="FCþ"/>
      <sheetName val="8설7헾"/>
      <sheetName val="상세"/>
      <sheetName val="일위대가(계측기설치)"/>
      <sheetName val="현장일보"/>
      <sheetName val="정거장"/>
      <sheetName val="길내기"/>
      <sheetName val="제원및배치"/>
      <sheetName val="금리계산"/>
      <sheetName val="개소별집계표"/>
      <sheetName val="주요자재집계표"/>
      <sheetName val="현장관리_x0005_"/>
      <sheetName val="기성2"/>
      <sheetName val="직접㰀᎕萀᎕"/>
      <sheetName val="8䈀ᅪ԰"/>
      <sheetName val="단가비교표"/>
      <sheetName val="하중계산"/>
      <sheetName val="4_시방서Ռ_x0000_"/>
      <sheetName val="Factor"/>
      <sheetName val="단가일灘"/>
      <sheetName val="단가일茐"/>
      <sheetName val="PACKING_LISþ"/>
      <sheetName val="PACKING_LIS¸"/>
      <sheetName val="단가일헾"/>
      <sheetName val="단면상수 및 주빔설계"/>
      <sheetName val="기술자자료敧ぞ"/>
      <sheetName val="기술자자료游/"/>
      <sheetName val="MRS세부"/>
      <sheetName val="설֮㖮"/>
      <sheetName val="초"/>
      <sheetName val="환경일위대가"/>
      <sheetName val="정보"/>
      <sheetName val="단가산출서(기계)"/>
      <sheetName val="직접䈀ᅪ԰_x0000_"/>
      <sheetName val="연수동"/>
      <sheetName val="1차네트공정"/>
      <sheetName val="월별수删"/>
      <sheetName val="내역서1999.8최_x0005_"/>
      <sheetName val="계정과목"/>
      <sheetName val="현장구분"/>
      <sheetName val="참조-(1)"/>
      <sheetName val="비계缀ᴪ"/>
      <sheetName val="비계ꀀ᩶"/>
      <sheetName val="월별수唀"/>
      <sheetName val="월별수徸"/>
      <sheetName val="기안"/>
      <sheetName val="(3.품질관리 시험 총괄표)"/>
      <sheetName val="견적기준"/>
      <sheetName val="하부철근수량"/>
      <sheetName val="경상비"/>
      <sheetName val="연돌일위집계"/>
      <sheetName val="4차원가계산서"/>
      <sheetName val="수문일1"/>
      <sheetName val="골조공사"/>
      <sheetName val="설계내역서 "/>
      <sheetName val="토공정보"/>
      <sheetName val="2공구하_x0005__x0000__x0000__x0000_"/>
      <sheetName val="XXXXXX"/>
      <sheetName val="투찰판"/>
      <sheetName val="설계내역서 (대안분)"/>
      <sheetName val="토목(대안) (BID)"/>
      <sheetName val="건축집계표"/>
      <sheetName val="설비집계표"/>
      <sheetName val="전기(대안)"/>
      <sheetName val="설계내역서 (원안분)"/>
      <sheetName val="토목(원안)"/>
      <sheetName val="토목(원안) (BID)"/>
      <sheetName val="전기(원안)"/>
      <sheetName val="계약내역서(을지)"/>
      <sheetName val="배수장공사囘$ᯑ⾉"/>
      <sheetName val="TYPE-A"/>
      <sheetName val="5정거장"/>
      <sheetName val="1-3길내기"/>
      <sheetName val="준공조서"/>
      <sheetName val="공사준공계"/>
      <sheetName val="준공검사보고서"/>
      <sheetName val="5_시방서(일반시丵〒_x0005_"/>
      <sheetName val="2공구_단가(산광)1"/>
      <sheetName val="1_토공1"/>
      <sheetName val="2_배수공1"/>
      <sheetName val="3_구조물공1"/>
      <sheetName val="4_포장공1"/>
      <sheetName val="PACKING_LIST1"/>
      <sheetName val="지주목_및_비료산출기준1"/>
      <sheetName val="el\설계서\수목일위_XLS1"/>
      <sheetName val="1__설계예산서1"/>
      <sheetName val="2__목차1"/>
      <sheetName val="3_설계설명서1"/>
      <sheetName val="4_시방서갑지1"/>
      <sheetName val="5_시방서(일반시방서)1"/>
      <sheetName val="6_시방서갑지(특기)1"/>
      <sheetName val="7_예정공정표1"/>
      <sheetName val="8__설계예산서1"/>
      <sheetName val="16_설계서용지(갑)1"/>
      <sheetName val="17__내역서갑지1"/>
      <sheetName val="내_역_서1"/>
      <sheetName val="일_위_대_가_표1"/>
      <sheetName val="수_량_산_출_서1"/>
      <sheetName val="전차선로_물량표1"/>
      <sheetName val="일위대가_1"/>
      <sheetName val="하도급대비"/>
      <sheetName val="안양동丵〒_x0005__x0000_"/>
      <sheetName val="현장관丵〒"/>
      <sheetName val="총괄,내역"/>
      <sheetName val="돌담교 상부수량"/>
      <sheetName val="작성"/>
      <sheetName val="총 원가계산"/>
      <sheetName val="부_x0000__x0000_"/>
      <sheetName val="1.2 동력(철ᰀ፜"/>
      <sheetName val="공조기"/>
      <sheetName val="공조기휀"/>
      <sheetName val="AHU집계"/>
      <sheetName val="공량산출서"/>
      <sheetName val="구조물"/>
      <sheetName val="공사비총괄표"/>
      <sheetName val="용역비내역_진짜"/>
      <sheetName val="장척총괄"/>
      <sheetName val="8설7㖮"/>
      <sheetName val="시점교䈀"/>
      <sheetName val="조도계산서1"/>
      <sheetName val="약품劈,"/>
      <sheetName val="배저ᕰ㔀"/>
      <sheetName val="월_x0000__x0000_Ԁ"/>
      <sheetName val="교대(A1)"/>
      <sheetName val="15_소방공사"/>
      <sheetName val="12_옥외_방송공사"/>
      <sheetName val="8_옥외_보안등공사"/>
      <sheetName val="토목莘!"/>
      <sheetName val="방호시설검토"/>
      <sheetName val="산출내역"/>
      <sheetName val="총괄_x0000_谂በ"/>
      <sheetName val="입缀숪"/>
      <sheetName val="좌측԰_x0000_缀"/>
      <sheetName val="99노徸⼣_x0005_"/>
      <sheetName val="맨홀수ׇឃ"/>
      <sheetName val="규격 단가표"/>
      <sheetName val="주공Գ︀ᇕ"/>
      <sheetName val="TYPE-B 평균H"/>
      <sheetName val="정화조방_x0000__x0000__x0005_"/>
      <sheetName val="정화조방_x0000__x0000_ᅠ"/>
      <sheetName val="흥양2교토공집계표"/>
      <sheetName val="중기목록"/>
      <sheetName val="중기내역"/>
      <sheetName val="구역화물"/>
      <sheetName val="INDEX"/>
      <sheetName val="간접1"/>
      <sheetName val="99노임기԰"/>
      <sheetName val="99노임기頀"/>
      <sheetName val="날개벽(浜-涤-䟣"/>
      <sheetName val="배수䀀⍭"/>
      <sheetName val="날개벽(䟣⾯_x0005__x0000_"/>
      <sheetName val="배수尀⵭"/>
      <sheetName val="배수　ᵳ"/>
      <sheetName val="날개벽(_x0005__x0000__x0000__x0000_"/>
      <sheetName val="99노임기렀"/>
      <sheetName val="날개벽(犜&amp;狤&amp;䟣"/>
      <sheetName val="배수葇"/>
      <sheetName val="상호참고_x0005__x0000_"/>
      <sheetName val="현장_x0005__x0000_"/>
      <sheetName val="배수倀ᝰ"/>
      <sheetName val="잡철물"/>
      <sheetName val="단렀቟԰"/>
      <sheetName val="5_시방서(일반시방㔀቎"/>
      <sheetName val="날개벽(䟣⾄_x0005__x0000_"/>
      <sheetName val="단퀀ᙕᰀ"/>
      <sheetName val="단ԯ_x0000_缀"/>
      <sheetName val="총공비"/>
      <sheetName val="개별직종노임단가(2005.1徸"/>
      <sheetName val="날개벽(시점԰_x0000_缀"/>
      <sheetName val="안정검토(온1)"/>
      <sheetName val="날㔀੎"/>
      <sheetName val="법면က"/>
      <sheetName val="법면ᰎ"/>
      <sheetName val="법면0"/>
      <sheetName val="법면爈"/>
      <sheetName val="부하(성남)"/>
      <sheetName val="sub"/>
      <sheetName val="가설"/>
      <sheetName val="구조포설"/>
      <sheetName val="복구"/>
      <sheetName val="부호표"/>
      <sheetName val="기성내역서표지"/>
      <sheetName val="당초내역서"/>
      <sheetName val="Y-WORK"/>
      <sheetName val="절감계산"/>
      <sheetName val="공사"/>
      <sheetName val="골栀᱔렀"/>
      <sheetName val="자재반입현황표"/>
      <sheetName val="토缀ᨎ԰"/>
      <sheetName val="에너ፈߞ"/>
      <sheetName val="건축(을)"/>
      <sheetName val="공정코드"/>
      <sheetName val="기계실 D200"/>
      <sheetName val="전기일위대가"/>
      <sheetName val="공사발의서"/>
      <sheetName val="사전공사"/>
      <sheetName val="동력부하계산"/>
      <sheetName val="ENTRY"/>
      <sheetName val="TRE TABLE"/>
      <sheetName val="영업.일1"/>
      <sheetName val="단목"/>
      <sheetName val="토목수량"/>
      <sheetName val="Sheet13"/>
      <sheetName val="발전기"/>
      <sheetName val="Sheet14"/>
      <sheetName val="MAIN"/>
      <sheetName val="PAINT"/>
      <sheetName val="대공종"/>
      <sheetName val="2.2.10.샤시등"/>
      <sheetName val="투입비"/>
      <sheetName val="철근량"/>
      <sheetName val="List"/>
      <sheetName val="7"/>
      <sheetName val="발생토"/>
      <sheetName val="각종단가"/>
      <sheetName val="邅☳"/>
      <sheetName val="토공집계표"/>
      <sheetName val="GAEYO"/>
      <sheetName val="영동(D)"/>
      <sheetName val="가격조사서"/>
      <sheetName val="제잡비집계"/>
      <sheetName val="-배수구조물⳵토공"/>
      <sheetName val="D16"/>
      <sheetName val="D25"/>
      <sheetName val="D22"/>
      <sheetName val="인사자료총집계"/>
      <sheetName val="신.분"/>
      <sheetName val="통합내역"/>
      <sheetName val="3.공통공사대비"/>
      <sheetName val="내2"/>
      <sheetName val="투자효율분석"/>
      <sheetName val="오억미만"/>
      <sheetName val="현장조사"/>
      <sheetName val="요약&amp;결과"/>
      <sheetName val="공사원가"/>
      <sheetName val="1.가설"/>
      <sheetName val="4.목공사"/>
      <sheetName val="덕소내역"/>
      <sheetName val="일위대가(건축)"/>
      <sheetName val="암거단위-1련"/>
      <sheetName val="5.전사투자계획종함안"/>
      <sheetName val="이름정의"/>
      <sheetName val="설계변경조서"/>
      <sheetName val="현장관리비 "/>
      <sheetName val="D-䈀ᅪ԰_x0000_"/>
      <sheetName val="3.바닥판설계"/>
      <sheetName val="Apt내역"/>
      <sheetName val="Ȁ_x0004_夁瓅"/>
      <sheetName val="영창26"/>
      <sheetName val="결재판(삭제하지말아주세요)"/>
      <sheetName val="O＆P"/>
      <sheetName val="일위_파일"/>
      <sheetName val="3BL공동구 수량"/>
      <sheetName val="7단가"/>
      <sheetName val="신우"/>
      <sheetName val="현장지지물물량"/>
      <sheetName val="월별"/>
      <sheetName val="간선토공재집"/>
      <sheetName val="지선토공재집"/>
      <sheetName val="도시가스현황"/>
      <sheetName val="차수"/>
      <sheetName val="예정(3)"/>
      <sheetName val="자재단가집계"/>
      <sheetName val="목차 "/>
      <sheetName val="계획서"/>
      <sheetName val="연장"/>
      <sheetName val="위치도(점용허가용)"/>
      <sheetName val="자"/>
      <sheetName val="노"/>
      <sheetName val="우배수"/>
      <sheetName val="원형맨홀수량"/>
      <sheetName val="b_balju"/>
      <sheetName val="자재_집계표1"/>
      <sheetName val="귀래_설계_공내역서1"/>
      <sheetName val="전선_및_전선관1"/>
      <sheetName val="2_대외공문"/>
      <sheetName val="공사별_가중치_산출근거(토목)"/>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XREF"/>
      <sheetName val="감가상각누계액"/>
      <sheetName val="분류"/>
      <sheetName val="RAW DATA"/>
      <sheetName val="HVAC"/>
      <sheetName val="타견적(을)"/>
      <sheetName val="부시수량"/>
      <sheetName val="2.가로등(영구)"/>
      <sheetName val="수입"/>
      <sheetName val="관기성공.내"/>
      <sheetName val="기초공"/>
      <sheetName val="자재표"/>
      <sheetName val="수로단위수량"/>
      <sheetName val="단가 산출서(산근#1~#102)"/>
      <sheetName val="신규품셈목차"/>
      <sheetName val="table"/>
      <sheetName val="기계경비일람"/>
      <sheetName val="횡배수관수량집계"/>
      <sheetName val="횡배수관기초"/>
      <sheetName val="포장자재집계표"/>
      <sheetName val="INPUTDATA"/>
      <sheetName val="2000,9월 일위"/>
      <sheetName val="품의서(0217)"/>
      <sheetName val="일위(PN)"/>
      <sheetName val="설명서"/>
      <sheetName val="표지1"/>
      <sheetName val="99년신청"/>
      <sheetName val="#3_일위대가목록"/>
      <sheetName val="1공구내역서(1)"/>
      <sheetName val="Cost bd-&quot;A&quot;"/>
      <sheetName val="날개벽(좌,우=45도,75도)"/>
      <sheetName val="대비표(토공1안)"/>
      <sheetName val="36+45-113-18+19+20I"/>
      <sheetName val="부속동"/>
      <sheetName val="시화점실행"/>
      <sheetName val="X17-TOTAL"/>
      <sheetName val="샘플표지"/>
      <sheetName val="General Data"/>
      <sheetName val="cal"/>
      <sheetName val="LF자재단가"/>
      <sheetName val="SUMMARY(S)"/>
      <sheetName val="내역서-전체낙찰율"/>
      <sheetName val="산출2-기기동력"/>
      <sheetName val="직접공사비집계표_7"/>
      <sheetName val="공통가설_8"/>
      <sheetName val="기타시설"/>
      <sheetName val="아파트_9"/>
      <sheetName val="주민복지관"/>
      <sheetName val="지하주차장"/>
      <sheetName val="XL4Poppy"/>
      <sheetName val="변경일위"/>
      <sheetName val="Book1"/>
      <sheetName val="용산1(해보)"/>
      <sheetName val="설비2차"/>
      <sheetName val="물량표"/>
      <sheetName val="별표 "/>
      <sheetName val="환율표"/>
      <sheetName val="노 무 비"/>
      <sheetName val="무시"/>
      <sheetName val="월별입차량"/>
      <sheetName val="EQUIP LIST"/>
      <sheetName val="1안내역"/>
      <sheetName val="공사대장"/>
      <sheetName val="토적계산"/>
      <sheetName val="기타경비"/>
      <sheetName val="잔토처리"/>
      <sheetName val="터파기,되메우기,램머,코아"/>
      <sheetName val="절단,포장깨기"/>
      <sheetName val="관내역"/>
      <sheetName val="고개가설"/>
      <sheetName val="절감계산(보일러)"/>
      <sheetName val="6.가격조사서 "/>
      <sheetName val="건축공사수량"/>
      <sheetName val="DATA_Garak"/>
      <sheetName val="DATA_Total"/>
      <sheetName val="DATA_Kwangju"/>
      <sheetName val="DATA_Daejeon"/>
      <sheetName val="DATA_Sadang"/>
      <sheetName val="DATA_Yangjae"/>
      <sheetName val="DATA_Yoido"/>
      <sheetName val="DATA_Ulsan"/>
      <sheetName val="DATA_Incheon"/>
      <sheetName val="DATA_Jeonju"/>
      <sheetName val="토목-물가"/>
      <sheetName val="F4-F7"/>
      <sheetName val="남양시작동자105노65기1.3화1.2"/>
      <sheetName val="남양시작동010313100%"/>
      <sheetName val="조명율"/>
      <sheetName val="항목등록"/>
      <sheetName val="내역서(기성청구)"/>
      <sheetName val="Macro(차단기)"/>
      <sheetName val="장비가동"/>
      <sheetName val="보차도경계석"/>
      <sheetName val="기타공사"/>
      <sheetName val="단청(제외)"/>
      <sheetName val="목공집계"/>
      <sheetName val="미장(2)"/>
      <sheetName val="지붕(기와)"/>
      <sheetName val="산출내역(K2)"/>
      <sheetName val="6공구(당초)"/>
      <sheetName val="공사비집계"/>
      <sheetName val="설직재-1"/>
      <sheetName val="제직재"/>
      <sheetName val="내역(토목)"/>
      <sheetName val="3연box"/>
      <sheetName val="단 box"/>
      <sheetName val="H-pile(298x299)"/>
      <sheetName val="H-pile(250x250)"/>
      <sheetName val="노임 단가"/>
      <sheetName val="ETC"/>
      <sheetName val="식재일위대가"/>
      <sheetName val="전선관"/>
      <sheetName val="관계주식"/>
      <sheetName val="부표총괄표"/>
      <sheetName val="ilch"/>
      <sheetName val="예산M12A"/>
      <sheetName val="SCHEDULE"/>
      <sheetName val="내역서1"/>
      <sheetName val="일반문틀 설치"/>
      <sheetName val="샌딩 에폭시 도장"/>
      <sheetName val="스텐문틀설치"/>
      <sheetName val="Sheet7(ㅅ)"/>
      <sheetName val="제2~4호표"/>
      <sheetName val="2-나.물가조사서"/>
      <sheetName val="전익정산집계"/>
      <sheetName val="MAT"/>
      <sheetName val="자금청구"/>
      <sheetName val="기성고조서 "/>
      <sheetName val="봉급(직영)"/>
      <sheetName val="200"/>
      <sheetName val="1.설계기준"/>
      <sheetName val="99.12"/>
      <sheetName val="설계기준 및 하중계산"/>
      <sheetName val="일반전기"/>
      <sheetName val="교대철근집계"/>
      <sheetName val="구의33고"/>
      <sheetName val="기성내역서"/>
      <sheetName val="자동제어"/>
      <sheetName val="설계예산2"/>
      <sheetName val="왕십리방향"/>
      <sheetName val="선급금신청서"/>
      <sheetName val="손익차9월2"/>
      <sheetName val="재ﻇ"/>
      <sheetName val="안산기계장치"/>
      <sheetName val="이름표"/>
      <sheetName val="제품별"/>
      <sheetName val="분전반계산서(석관)"/>
      <sheetName val="★도급내역(2공구԰"/>
      <sheetName val="단가일ﺭ"/>
      <sheetName val="단가일䢭"/>
      <sheetName val="000000"/>
      <sheetName val="일위대렀቟԰_x0000_缀"/>
      <sheetName val="95년기준조정"/>
      <sheetName val="직원투_x0000__x0000__x0005_"/>
      <sheetName val="방화도료"/>
      <sheetName val="판매현황"/>
      <sheetName val="21.경비기본입력"/>
      <sheetName val="상선"/>
      <sheetName val="신청내역"/>
      <sheetName val="관경별내역서"/>
      <sheetName val="EP0618"/>
      <sheetName val="총괄내역서(설ԯ_x0000_"/>
      <sheetName val="원가계箌_x0016_篔"/>
      <sheetName val="총괄내역서(설谀ᙻ"/>
      <sheetName val="건축(산출)"/>
      <sheetName val="토목(산출)"/>
      <sheetName val="[수목일위.XLS]el\설계서\수목일위_XLS]데이타"/>
      <sheetName val="[수목일위.XLS]el\설계서\수목일위_XLS"/>
      <sheetName val="가시설수량"/>
      <sheetName val="CONCRETE"/>
      <sheetName val="RAHMEN"/>
      <sheetName val="상호참ᰖ〚_x0005_"/>
      <sheetName val="에너_x0000__x0000_"/>
      <sheetName val="1,2,3,4,5단위수량"/>
      <sheetName val="수량-가로등"/>
      <sheetName val="단순공사비단가표"/>
      <sheetName val="분석"/>
      <sheetName val="ROOF(ALKALI)"/>
      <sheetName val="수설계"/>
      <sheetName val="원가계ԯ_x0000_缀"/>
      <sheetName val="설계산ᛅ〒_x0005_"/>
      <sheetName val="상부공"/>
      <sheetName val="출력X"/>
      <sheetName val="조내헾"/>
      <sheetName val="설계개요"/>
      <sheetName val="jobhist"/>
      <sheetName val="인ꠀ"/>
      <sheetName val="상호참고_x0005_헾"/>
      <sheetName val="PAC"/>
      <sheetName val="전기공사일위대가"/>
      <sheetName val="구분표"/>
      <sheetName val="제원입력"/>
      <sheetName val="이름"/>
      <sheetName val="사업분석_x0000__x0000_Ԁ_x0000__x0000_㣾"/>
      <sheetName val="공사내역서"/>
      <sheetName val="일위대׈_x0000_缀_x0000__x0000_"/>
      <sheetName val="매원개착터널총괄"/>
      <sheetName val="배수︀"/>
      <sheetName val="KP1590_E"/>
      <sheetName val="거래내역"/>
      <sheetName val="상호참고헾⾣"/>
      <sheetName val="산근缀"/>
      <sheetName val="원가계산서墠_x0016_壬_x0016_"/>
      <sheetName val="개墠"/>
      <sheetName val="개嘠"/>
      <sheetName val="공사별 가중치 산출근거(토존❒"/>
      <sheetName val="개勈"/>
      <sheetName val="개嗐"/>
      <sheetName val="AL공渀፷԰_x0000_"/>
      <sheetName val="철근량산정및헾】_x0005__x0000_"/>
      <sheetName val="3.PT개발계획"/>
      <sheetName val="매채조蠀"/>
      <sheetName val="원가계산서垀_x001b_埌_x001b_"/>
      <sheetName val="원가계산서夸_x0014_丵⾌"/>
      <sheetName val="원가계산서丵』_x0005__x0000_"/>
      <sheetName val="원가계산서劸.丵⾁"/>
      <sheetName val="개呠"/>
      <sheetName val="방배동내역(리라)"/>
      <sheetName val="건축공사집계표"/>
      <sheetName val="방배동내역 (총괄)"/>
      <sheetName val="부대공사총괄"/>
      <sheetName val="건축명"/>
      <sheetName val="기계명"/>
      <sheetName val="전기명"/>
      <sheetName val="토목명"/>
      <sheetName val="조도계산서 (도서)"/>
      <sheetName val="MATERIAL"/>
      <sheetName val="바닥판(1)"/>
      <sheetName val="48일위_x0005__x0000__x0000_"/>
      <sheetName val="하자보증자_x0000_"/>
      <sheetName val="적격심사표"/>
      <sheetName val="2공구_단가렀቟԰_x0000_"/>
      <sheetName val="구조_x0005_헾"/>
      <sheetName val="CAT_5"/>
      <sheetName val="취수탑공사비"/>
      <sheetName val="기초처리공사비"/>
      <sheetName val="복통공사비"/>
      <sheetName val="진입도로공사비"/>
      <sheetName val="시험비"/>
      <sheetName val="가제당공사비"/>
      <sheetName val="토취장복구"/>
      <sheetName val="철근량산정및畠_x0013_䌢〚_x0005_"/>
      <sheetName val="실행,원惇፵∀ᩃ԰_x0000_"/>
      <sheetName val="원가계≎"/>
      <sheetName val="원가계≎"/>
      <sheetName val="원가계⠏ፏ蠀"/>
      <sheetName val="원가계⠙ፏ_x0000_"/>
      <sheetName val="개_x0000_"/>
      <sheetName val="원가계산서_x0000__x0000__x0005__x0000_"/>
      <sheetName val="배_x0000__x0000_Ԁ"/>
      <sheetName val="암거橂⽬"/>
      <sheetName val="산출근거1"/>
      <sheetName val="[수목일위.XLS]el\설계서\수목일︀ᇕ԰_x0000_缀_x0000__x0000__x0000_Ȁ"/>
      <sheetName val="[수목일위.XLS]el\설계서\수목일︀ᇕ԰_x0000_缀_x0000__x0000__x0000_焀"/>
      <sheetName val="[수목일위.XLS]el\설계서\수목일︀ᇕ԰_x0000_缀_x0000__x0000__x0000_Ԁ"/>
      <sheetName val="[수목일위.XLS]el\설계서\수목일위_XLS]데이타1"/>
      <sheetName val="내역서 "/>
      <sheetName val="견적내역서"/>
      <sheetName val="5.자금이체명세서"/>
      <sheetName val="변동인원"/>
      <sheetName val="입찰품의서"/>
      <sheetName val="1-1-2.고순도용접"/>
      <sheetName val="1-5"/>
      <sheetName val="물량산출근거"/>
      <sheetName val="kimre scrubber"/>
      <sheetName val="GRDBS"/>
      <sheetName val="산皸_x001b_"/>
      <sheetName val="산碘&quot;"/>
      <sheetName val="산帖め"/>
      <sheetName val="산瞈_x001a_"/>
      <sheetName val="단가표 "/>
      <sheetName val="산출명세"/>
      <sheetName val="장비"/>
      <sheetName val="산徸⼷_x0005_"/>
      <sheetName val="광공업조"/>
      <sheetName val="전기공사비총괄"/>
      <sheetName val="내역서-토목"/>
      <sheetName val="4차공사"/>
      <sheetName val="1F-공장동"/>
      <sheetName val="기종별 합계"/>
      <sheetName val="2000_11월씀ԯ_x0000_"/>
      <sheetName val="2000_11월ԯ_x0000_缀_x0000_"/>
      <sheetName val="1-최_x0005__x0000_"/>
      <sheetName val="산橂】"/>
      <sheetName val="산丵〒"/>
      <sheetName val="산헾】"/>
      <sheetName val="배수Ȁ腳"/>
      <sheetName val="하자보증자ﻁ"/>
      <sheetName val="토공仰0"/>
      <sheetName val="포항보고서"/>
      <sheetName val="[수목일위.XLS]도급예산내역서총/_x0000_"/>
      <sheetName val="਀"/>
      <sheetName val="ꠀ䶅"/>
      <sheetName val="Ԁ_x0000_"/>
      <sheetName val="堀媁"/>
      <sheetName val="2공구_단가䈀頻ԯ_x0000_"/>
      <sheetName val="좌측헾】_x0005_"/>
      <sheetName val="좌측Ẩ瘒恌"/>
      <sheetName val="횡배수관"/>
      <sheetName val="발주처_xdc00_䕫␀䕬"/>
      <sheetName val="셀명"/>
      <sheetName val="증감대비표"/>
      <sheetName val="2.고용보험㥝〒_x0005__x0000_"/>
      <sheetName val="일대-1"/>
      <sheetName val="2.교량(신설)"/>
      <sheetName val="9.전등噪"/>
      <sheetName val="일위집계(苈)헾"/>
      <sheetName val="전도금정산서(27)"/>
      <sheetName val="6동"/>
      <sheetName val="회사정보"/>
      <sheetName val="sw1"/>
      <sheetName val="ABUT수량-A԰"/>
      <sheetName val="현장਀腹԰"/>
      <sheetName val="2006납품"/>
      <sheetName val="총괄내역㳕᎕萀᎕缀"/>
      <sheetName val="96작생능"/>
      <sheetName val="통계연보"/>
      <sheetName val="지입집계"/>
      <sheetName val="운怀"/>
      <sheetName val="단"/>
      <sheetName val="단가(자헾】"/>
      <sheetName val="개헾"/>
      <sheetName val="본사공가현헾"/>
      <sheetName val="난방방식분류"/>
      <sheetName val="공사정보입력"/>
      <sheetName val="노임,적용율"/>
      <sheetName val="을부담운窘_x0013_"/>
      <sheetName val="공용시설내역"/>
      <sheetName val="단가(ﺿ"/>
      <sheetName val="입︀ᇕ"/>
      <sheetName val="입堀᎟"/>
      <sheetName val="직원헾】_x0005__x0000_"/>
      <sheetName val="건공실"/>
      <sheetName val="중간부"/>
      <sheetName val="시_x0000_"/>
      <sheetName val="역T형교대(말뚝기초)"/>
      <sheetName val="조내尜"/>
      <sheetName val="산출1"/>
      <sheetName val="최종내역"/>
      <sheetName val="용수간선"/>
      <sheetName val="견적揄"/>
      <sheetName val="★도급내역졾ᲂఀᲃ툀"/>
      <sheetName val="★도급내역栊⺝︀ԯ"/>
      <sheetName val="★도급내역︀𥉉ԯ_x0000_缀"/>
      <sheetName val="★도급내역碪᎝밀᎝︀"/>
      <sheetName val="총괄내역서(설계Ԃ"/>
      <sheetName val="★도급내역က_x0000_ꠀ຾Ԃ"/>
      <sheetName val="★도급내역Ԃ⡭䠯#_x0000_"/>
      <sheetName val="총괄내역서(설계頂"/>
      <sheetName val="conclusion"/>
      <sheetName val="결정단가"/>
      <sheetName val="comparables"/>
      <sheetName val="Deduction"/>
      <sheetName val="other"/>
      <sheetName val="1공구_단䈀챪ԯ_x0000_缀_x0000_"/>
      <sheetName val="04.10건강보험(일용직)"/>
      <sheetName val="미원천정비재료집계표"/>
      <sheetName val="권역안내판재료집계표"/>
      <sheetName val="마을쉼터조성재료집계표"/>
      <sheetName val="자재대(물량)"/>
      <sheetName val="부대공사재료집계표"/>
      <sheetName val="[수목일위.XLS][수목일위.XLS]el_______44"/>
      <sheetName val="[수목일위.XLS][수목일위.XLS]el_______45"/>
      <sheetName val="[수목일위.XLS][수목일위.XLS]el_______42"/>
      <sheetName val="[수목일위.XLS][수목일위.XLS]el_______43"/>
      <sheetName val="[수목일위.XLS][수목일위.XLS]el_______50"/>
      <sheetName val="[수목일위.XLS][수목일위.XLS]el_______51"/>
      <sheetName val="[수목일위.XLS][수목일위.XLS]el_______46"/>
      <sheetName val="[수목일위.XLS][수목일위.XLS]el_______47"/>
      <sheetName val="[수목일위.XLS][수목일위.XLS]el_______48"/>
      <sheetName val="[수목일위.XLS][수목일위.XLS]el_______49"/>
      <sheetName val="[수목일위.XLS][수목일위.XLS]el_______56"/>
      <sheetName val="[수목일위.XLS][수목일위.XLS]el_______57"/>
      <sheetName val="[수목일위.XLS][수목일위.XLS]el_______52"/>
      <sheetName val="[수목일위.XLS][수목일위.XLS]el_______53"/>
      <sheetName val="[수목일위.XLS][수목일위.XLS]el_______54"/>
      <sheetName val="[수목일위.XLS][수목일위.XLS]el_______55"/>
      <sheetName val="[수목일위.XLS][수목일위.XLS]el_______58"/>
      <sheetName val="[수목일위.XLS][수목일위.XLS]el_______59"/>
      <sheetName val="[수목일위.XLS][수목일위.XLS]el_______61"/>
      <sheetName val="[수목일위.XLS][수목일위.XLS]el_______62"/>
      <sheetName val="[수목일위.XLS][수목일위.XLS]el_______60"/>
      <sheetName val="[수목일위.XLS][수목일위.XLS]el_______67"/>
      <sheetName val="[수목일위.XLS][수목일위.XLS]el_______68"/>
      <sheetName val="[수목일위.XLS][수목일위.XLS]el_______63"/>
      <sheetName val="[수목일위.XLS][수목일위.XLS]el_______64"/>
      <sheetName val="[수목일위.XLS][수목일위.XLS]el_______65"/>
      <sheetName val="[수목일위.XLS][수목일위.XLS]el_______66"/>
      <sheetName val="[수목일위.XLS][수목일위.XLS]el_______71"/>
      <sheetName val="[수목일위.XLS][수목일위.XLS]el_______72"/>
      <sheetName val="[수목일위.XLS][수목일위.XLS]el_______69"/>
      <sheetName val="[수목일위.XLS][수목일위.XLS]el_______70"/>
      <sheetName val="[수목일위.XLS][수목일위.XLS]el_______73"/>
      <sheetName val="[수목일위.XLS][수목일위.XLS]el_______74"/>
      <sheetName val="[수목일위.XLS][수목일위.XLS]el_______77"/>
      <sheetName val="[수목일위.XLS][수목일위.XLS]el_______78"/>
      <sheetName val="[수목일위.XLS][수목일위.XLS]el_______75"/>
      <sheetName val="[수목일위.XLS][수목일위.XLS]el_______76"/>
      <sheetName val="총원가계산서(요율)"/>
      <sheetName val="총괄서"/>
      <sheetName val="사통"/>
      <sheetName val="산근1,2"/>
      <sheetName val="대전-교대(A1-A2)"/>
      <sheetName val="내역서19多⿣_x0005__x0000__x0000_"/>
      <sheetName val="9_전등공사"/>
      <sheetName val="4_전력간선공사"/>
      <sheetName val="구⸀訋ԯ"/>
      <sheetName val="[수목일위.XLS][수목일위.XLS]el______348"/>
      <sheetName val="[수목일위.XLS][수목일위.XLS]el______349"/>
      <sheetName val="[수목일위.XLS][수목일위.XLS]el______346"/>
      <sheetName val="[수목일위.XLS]el\설계서\수목일ၒ_x0000__x0000__x0000__x0000_"/>
      <sheetName val="[수목일위.XLS][수목일위.XLS]el______347"/>
      <sheetName val="H-PIÍ_x0000_炑쐜紹"/>
      <sheetName val="CSCHEDUL"/>
      <sheetName val="산㗇቎"/>
      <sheetName val="7월1帔⿪"/>
      <sheetName val="가ᰀ፜"/>
      <sheetName val="1차변경내역서"/>
      <sheetName val="신공항A-9(원가수정)"/>
      <sheetName val="준공갑지"/>
      <sheetName val="납부서"/>
      <sheetName val="APT"/>
      <sheetName val="0226"/>
      <sheetName val="단가조사서"/>
      <sheetName val="AL공렀ず氀ぜ"/>
      <sheetName val="AL공렀♗氀♙"/>
      <sheetName val="주공墐;壜"/>
      <sheetName val="2)관渀㡷"/>
      <sheetName val="변경-㔀"/>
      <sheetName val="AL공蠀㥔㔀"/>
      <sheetName val="현금"/>
      <sheetName val="기초수량산출서"/>
      <sheetName val="횡芸Â헾"/>
      <sheetName val="2공구_단가/_x0000_c"/>
      <sheetName val="4.전력橂⾧_x0005__x0000_"/>
      <sheetName val="기본계획수립-2(backdata)"/>
      <sheetName val="2002이전(backdata)"/>
      <sheetName val="2002년이후(backdata)"/>
      <sheetName val="하천일람(bcakdata)"/>
      <sheetName val="산근1衲"/>
      <sheetName val="견적서갑지연속"/>
      <sheetName val="TARGET"/>
      <sheetName val="횡배위치"/>
      <sheetName val="원가계산서(1공구)"/>
      <sheetName val="골프장예산"/>
      <sheetName val="마산방향철근집계"/>
      <sheetName val="공사ﻇᇕ԰"/>
      <sheetName val="1_전력인입"/>
      <sheetName val="10_전열_공사"/>
      <sheetName val="11_전화공사"/>
      <sheetName val="5_CABLE_TRAY"/>
      <sheetName val="3_피뢰공사"/>
      <sheetName val="14_TV공사"/>
      <sheetName val="1_2_동력(철거)"/>
      <sheetName val="1_접지공사"/>
      <sheetName val="실행,원가_최종예상"/>
      <sheetName val="설계변경내역_98"/>
      <sheetName val="주공_갑지"/>
      <sheetName val="제출내역_(2)1"/>
      <sheetName val="참조_(2)1"/>
      <sheetName val="중기조종사_단위단가1"/>
      <sheetName val="기초입력_DATA1"/>
      <sheetName val="원가계산_(2)1"/>
      <sheetName val="일위대가_(식재)1"/>
      <sheetName val="INDEX__LIST1"/>
      <sheetName val="골조-APT_갑지1"/>
      <sheetName val="설명서_1"/>
      <sheetName val="3_바닥판__1"/>
      <sheetName val="자재단가2007_101"/>
      <sheetName val="자재단가2008_41"/>
      <sheetName val="6-1__관개량조서1"/>
      <sheetName val="인건비_1"/>
      <sheetName val="표__지1"/>
      <sheetName val="플랜트_설치1"/>
      <sheetName val="11-2_아파트내역1"/>
      <sheetName val="7_원가계산서(품셈)1"/>
      <sheetName val="단가산출근거_목록표1"/>
      <sheetName val="단_가_산_출_근_거1"/>
      <sheetName val="중기_목록표1"/>
      <sheetName val="시간당_중기사용료1"/>
      <sheetName val="환율및_기초자료1"/>
      <sheetName val="횡_연장1"/>
      <sheetName val="내역서1999_8최종1"/>
      <sheetName val="아파트_내역1"/>
      <sheetName val="주빔의_설계1"/>
      <sheetName val="CABLE_SIZE-11"/>
      <sheetName val="1-4-2_관(약)1"/>
      <sheetName val="7_계측제어1"/>
      <sheetName val="6_동력1"/>
      <sheetName val="13_방송공사1"/>
      <sheetName val="15_소방공사1"/>
      <sheetName val="12_옥외_방송공사1"/>
      <sheetName val="8_옥외_보안등공사1"/>
      <sheetName val="9_전등공사1"/>
      <sheetName val="4_전력간선공사1"/>
      <sheetName val="1_전력인입1"/>
      <sheetName val="10_전열_공사1"/>
      <sheetName val="11_전화공사1"/>
      <sheetName val="5_CABLE_TRAY1"/>
      <sheetName val="3_피뢰공사1"/>
      <sheetName val="14_TV공사1"/>
      <sheetName val="1_2_동력(철거)1"/>
      <sheetName val="1_접지공사1"/>
      <sheetName val="실행,원가_최종예상1"/>
      <sheetName val="설계변경내역_981"/>
      <sheetName val="BSD_(2)1"/>
      <sheetName val="주공_갑지1"/>
      <sheetName val="출력!내역서"/>
      <sheetName val="공사Ԁ_x0000_"/>
      <sheetName val="[수목일위.XLS]기술자자료游/"/>
      <sheetName val="[수목일위.XLS]el\설계서\수목일위_XLS1"/>
      <sheetName val="법면_x0000_"/>
      <sheetName val="48일㗅቎԰_x0000_缀"/>
      <sheetName val="시橂"/>
      <sheetName val="대포2교접속"/>
      <sheetName val="설계서(7)"/>
      <sheetName val="예산서(6)"/>
      <sheetName val="[수목일위.XLS]el\설계서\수_x0000__x0000_Ԁ_x0000_瀀᷹쎤"/>
      <sheetName val="[수목일위.XLS]el\설계서\수_x0000__x0000_Ԁ_x0000_䀀徘쎦"/>
      <sheetName val="[수목일위.XLS]el\설계서\수_x0000__x0000_Ԁ_x0000_ꀀ㛢鴵"/>
      <sheetName val="정산표"/>
      <sheetName val="유림골조"/>
      <sheetName val="1공구_단가_᳉፜搀፜"/>
      <sheetName val="1공구_단가_룉቟԰_x0000_"/>
      <sheetName val="2012공임"/>
      <sheetName val="비탈면보호공수량산출"/>
      <sheetName val="단위집계표"/>
      <sheetName val="[수목일위.XLS]el\설계서\壈ĳ닑⽳_x0005__x0000__x0000_"/>
      <sheetName val="1공구_단咀2ꮸ⽇_x0005__x0000_"/>
      <sheetName val="상호참_x0005__x0000_"/>
      <sheetName val="수량산출서(원본)"/>
      <sheetName val="[수목일위.XLS]정화조방수미/"/>
      <sheetName val="사업분석ﻂ峕ԯ_x0000_缀_x0000_"/>
      <sheetName val="산근/"/>
      <sheetName val="산근_xdc00_"/>
      <sheetName val="계측_x0000_ﴂ㣣"/>
      <sheetName val="계정c_x0000__x0000_耠"/>
      <sheetName val="계정c_x0000__x0000_㧘"/>
      <sheetName val="단가일֭"/>
      <sheetName val="미드수량"/>
      <sheetName val="[수목일위.XLS]el\설계서\수목鄂㊾꡺_x001b__x0000_"/>
      <sheetName val="[수목일위.XLS]el\설계서\수_x0000__x0000__x0000__x0001_Ԁ_x0000_ﰀ"/>
      <sheetName val="각사별공사비분개_"/>
      <sheetName val="안양동교_1안"/>
      <sheetName val="총괄_내역서"/>
      <sheetName val="2_고용보험료산출근거"/>
      <sheetName val="계장_품셈표"/>
      <sheetName val="Sheet4[수목일위_XLS]가드레일산근"/>
      <sheetName val="빌딩_안내"/>
      <sheetName val="개별직종노임단가(2005_1)"/>
      <sheetName val="현장관리비_산출내역"/>
      <sheetName val="G_R300경비"/>
      <sheetName val="실행내역(10_13)"/>
      <sheetName val="02.25"/>
      <sheetName val="친환경주택"/>
      <sheetName val="날개벽(시헾⽂_x0005__x0000_"/>
      <sheetName val="날개벽(시蕘o헾⿡"/>
      <sheetName val="4.전력_x0000__x0000_鼨ᆉ"/>
      <sheetName val="견적을지"/>
      <sheetName val="대림경상68억"/>
      <sheetName val="갑"/>
      <sheetName val="산䈀뵪ԯ"/>
      <sheetName val="복공계산"/>
      <sheetName val="남양주댠가표"/>
      <sheetName val="3.골재원검토의견서 갑지"/>
      <sheetName val="건축전기약전.소방"/>
      <sheetName val="단_x0000__x0000__x0005_"/>
      <sheetName val="수량산출표"/>
      <sheetName val="댐구조도"/>
      <sheetName val="세월교산출기초"/>
      <sheetName val="2.고용보׃⿦_x0000__x0000__x0000_"/>
      <sheetName val="하자보증자Ⴡ"/>
      <sheetName val="노임자재단가"/>
      <sheetName val="원가계颙〒_x0005_"/>
      <sheetName val="주공Գ昀⭝"/>
      <sheetName val="주공頀๔꤂"/>
      <sheetName val="주공Գ_x0000__x0000_"/>
      <sheetName val="주공Գ傡"/>
      <sheetName val="주공恷䇦昂"/>
      <sheetName val="주공Գ_x0001__x0000_"/>
      <sheetName val="주공Գⴀ譆"/>
      <sheetName val="단가목_x0000_"/>
      <sheetName val="설_x0000__x0000_"/>
      <sheetName val="주공_x0000__x0000_쀀"/>
      <sheetName val="단가목撈"/>
      <sheetName val="취합표"/>
      <sheetName val="장비투_x0000__x0000_쀀"/>
      <sheetName val="견䗽睦"/>
      <sheetName val="el\설계서\수목일위_XLS]데이타2"/>
      <sheetName val="1공구_단가_(정원)2"/>
      <sheetName val="1공구_단가_(산광)2"/>
      <sheetName val="1공구_단가_(용호)2"/>
      <sheetName val="간지_(2)2"/>
      <sheetName val="2공구_단가(인성)2"/>
      <sheetName val="단계별내역_(2)"/>
      <sheetName val="공사별_가중치_산출근거(건축)"/>
      <sheetName val="TABLE_DB"/>
      <sheetName val="쌍용_data_base"/>
      <sheetName val="8_설치품셈"/>
      <sheetName val="개비온_단위"/>
      <sheetName val="6__안전관리비"/>
      <sheetName val="토공(우물통,기타)_"/>
      <sheetName val="사업비변경내역(96_9단가)"/>
      <sheetName val="_상부공통집계(총괄)"/>
      <sheetName val="본실행"/>
      <sheetName val="24_보증금"/>
      <sheetName val="1~9_하중계산"/>
      <sheetName val="실행내역서_"/>
      <sheetName val="내역서_제출"/>
      <sheetName val="A_LINE"/>
      <sheetName val="Sheet4[수목일위_XLS]가드레일산근耀[수목일"/>
      <sheetName val="경율산정_XLS"/>
      <sheetName val="4_설계예산내역서"/>
      <sheetName val="6_관급자재조서"/>
      <sheetName val="3_예정공정표"/>
      <sheetName val="7_청제공기계기구조서"/>
      <sheetName val="el_설계서_수목일위_XLS"/>
      <sheetName val="공사비_증감_내역서"/>
      <sheetName val="원가계산서"/>
      <sheetName val="Site_Expenses"/>
      <sheetName val="1-4-㳀ҙ"/>
      <sheetName val="소방_하_내역"/>
      <sheetName val="24_보증금(전신전화가입권)"/>
      <sheetName val="6_송금의뢰내역서"/>
      <sheetName val="단면_(2)"/>
      <sheetName val="토__공"/>
      <sheetName val="6PILE__(돌출)"/>
      <sheetName val="세골재__T2_변경_현황"/>
      <sheetName val="건설剸"/>
      <sheetName val="5__현장관리비(new)_"/>
      <sheetName val="품셈_"/>
      <sheetName val="우측날개"/>
      <sheetName val="1_취수장"/>
      <sheetName val="자재_집"/>
      <sheetName val="3_고용보험료산출근거"/>
      <sheetName val="4_고용보험"/>
      <sheetName val="단가일︾"/>
      <sheetName val="단가헾⿚"/>
      <sheetName val="[수목일위.XLS]el\설계서\수목일위_XLS]데이타2"/>
      <sheetName val="상계견적"/>
      <sheetName val="단가(긴급전화Ⰰ"/>
      <sheetName val="단가(긴급전화Ԁ"/>
      <sheetName val="단가(긴급전화ԯ"/>
      <sheetName val="단가(긴급전화ׇ"/>
      <sheetName val="단가(긴급전화蠀"/>
      <sheetName val="[수목일위.XLS]산근/"/>
      <sheetName val="인수공규격"/>
      <sheetName val="9GN︀ᇕ԰"/>
      <sheetName val="율적용"/>
      <sheetName val="15.소방공䊬"/>
      <sheetName val="15.소방공⢬"/>
      <sheetName val="내역(2000년)"/>
      <sheetName val="배수관집계"/>
      <sheetName val="단가催릓"/>
      <sheetName val="하자보수율"/>
      <sheetName val="토목颙〒"/>
      <sheetName val="건舘ď艜"/>
      <sheetName val="고부제"/>
      <sheetName val="삼기제"/>
      <sheetName val="원평천상류2차"/>
      <sheetName val="일반하천실시설계용역"/>
      <sheetName val="조촌제"/>
      <sheetName val="분양가격표"/>
      <sheetName val="조㢸+"/>
      <sheetName val="조_x0000__x0000_"/>
      <sheetName val="[수목일위.XLS]el\설계서\수목︀ᇕ԰_x0000_缀_x0000__x0000__x0000_䘀_xd802_"/>
      <sheetName val="투찰내역서"/>
      <sheetName val="코스모공장 (어음)"/>
      <sheetName val="외주"/>
      <sheetName val="소방 산출서"/>
      <sheetName val="토목을"/>
      <sheetName val="견적렀"/>
      <sheetName val="암거(내역)"/>
      <sheetName val="조경썿鴅"/>
      <sheetName val="조呸_x0019_"/>
      <sheetName val="조姐_x0016_"/>
      <sheetName val="[수목일위.XLS][수목일위.XLS]el_______88"/>
      <sheetName val="[수목일위.XLS][수목일위.XLS]el_______89"/>
      <sheetName val="[수목일위.XLS][수목일위.XLS]el_______84"/>
      <sheetName val="[수목일위.XLS][수목일위.XLS]el_______85"/>
      <sheetName val="[수목일위.XLS][수목일위.XLS]el_______82"/>
      <sheetName val="[수목일위.XLS][수목일위.XLS]el_______83"/>
      <sheetName val="[수목일위.XLS]el\설계서\ᾏ×⭨_x0000__x0000__x0000__x0000_"/>
      <sheetName val="[수목일위.XLS][수목일위.XLS]el_______80"/>
      <sheetName val="[수목일위.XLS][수목일위.XLS]el_______81"/>
      <sheetName val="[수목일위.XLS][수목일위.XLS]el_______79"/>
      <sheetName val="[수목일위.XLS][수목일위.XLS]el_______86"/>
      <sheetName val="[수목일위.XLS][수목일위.XLS]el_______87"/>
      <sheetName val="[수목일위.XLS][수목일위.XLS]el______204"/>
      <sheetName val="[수목일위.XLS][수목일위.XLS]el______205"/>
      <sheetName val="[수목일위.XLS][수목일위.XLS]el_______90"/>
      <sheetName val="[수목일위.XLS][수목일위.XLS]el_______91"/>
      <sheetName val="[수목일위.XLS][수목일위.XLS]el______208"/>
      <sheetName val="[수목일위.XLS][수목일위.XLS]el______209"/>
      <sheetName val="[수목일위.XLS][수목일위.XLS]el_______96"/>
      <sheetName val="[수목일위.XLS][수목일위.XLS]el_______97"/>
      <sheetName val="[수목일위.XLS][수목일위.XLS]el_______98"/>
      <sheetName val="[수목일위.XLS][수목일위.XLS]el_______99"/>
      <sheetName val="[수목일위.XLS][수목일위.XLS]el_______92"/>
      <sheetName val="[수목일위.XLS][수목일위.XLS]el_______93"/>
      <sheetName val="[수목일위.XLS][수목일위.XLS]el_______94"/>
      <sheetName val="[수목일위.XLS][수목일위.XLS]el_______95"/>
      <sheetName val="[수목일위.XLS][수목일위.XLS]el______100"/>
      <sheetName val="[수목일위.XLS][수목일위.XLS]el______101"/>
      <sheetName val="[수목일위.XLS][수목일위.XLS]el______140"/>
      <sheetName val="[수목일위.XLS][수목일위.XLS]el______141"/>
      <sheetName val="[수목일위.XLS][수목일위.XLS]el______120"/>
      <sheetName val="[수목일위.XLS][수목일위.XLS]el______121"/>
      <sheetName val="[수목일위.XLS][수목일위.XLS]el______106"/>
      <sheetName val="[수목일위.XLS][수목일위.XLS]el______107"/>
      <sheetName val="_x0000_䅅呒"/>
      <sheetName val="Sheet11"/>
      <sheetName val="필터류(발주요구)"/>
      <sheetName val="4차구매요청물품"/>
      <sheetName val="08년+저장품+수급계획"/>
      <sheetName val="갑지(추정眨"/>
      <sheetName val="기자재집계"/>
      <sheetName val="시행후면적"/>
      <sheetName val="I.설계조건"/>
      <sheetName val="배수장공사비명ﺮ폕"/>
      <sheetName val="2공구_단가(인성︀"/>
      <sheetName val="[수목일위.XLS]el\설계서\수목일위_XL_x0001_"/>
      <sheetName val="[수목일위.XLS]el\설계서\수목　⣝_x0000__x0000_Āⳡ"/>
      <sheetName val="[수목일위.XLS]el\설계서\수목_x0000_⧝_x0000__x0000_Ā틡"/>
      <sheetName val="[수목일위.XLS]el\설계서\수목က↏_x0000__x0000_Ā"/>
      <sheetName val="달력"/>
      <sheetName val="발주처"/>
      <sheetName val="직원"/>
      <sheetName val="거래처"/>
      <sheetName val="접속도로"/>
      <sheetName val="기본DATA"/>
      <sheetName val="일위대가표肀䄹ᬃ"/>
      <sheetName val="1.토공집계표"/>
      <sheetName val="주공尜_x0013_層"/>
      <sheetName val="BQ"/>
      <sheetName val="준공조서갑지"/>
      <sheetName val="괴목육교"/>
      <sheetName val="토목헾⾀"/>
      <sheetName val="램橂"/>
      <sheetName val="철근량산정및傠_x0013_䌢〚_x0005_"/>
      <sheetName val="실행,원가 挔_x0012_矺め"/>
      <sheetName val="입력단가"/>
      <sheetName val="철근량산정및사용성검噀"/>
      <sheetName val="자압"/>
      <sheetName val="3.피뢰공丵"/>
      <sheetName val="전신"/>
      <sheetName val="작성중-지반조사집계표2"/>
      <sheetName val="1단԰"/>
      <sheetName val="공사䀀፣"/>
      <sheetName val="공사씀ሖ"/>
      <sheetName val="공사䈀ᅪ"/>
      <sheetName val="공사餀ኘ"/>
      <sheetName val="견䡰_x0015_"/>
      <sheetName val="1근거"/>
      <sheetName val="관련자ԯ_x0000_缀"/>
      <sheetName val="현장관리비刨_x0014_⍠⿛_x0005_"/>
      <sheetName val="현장관리비_x0005__x0000__x0000__x0000_"/>
      <sheetName val="날개벽(TYPE2)"/>
      <sheetName val="공사진︀"/>
      <sheetName val="공사진䈀"/>
      <sheetName val="D-철근_x0005__x0000_"/>
      <sheetName val="[수목일위.XLS]el\설계서\촂頀氆-_x0000__x0000__x0000_"/>
      <sheetName val="수량산출रʅ׃⿩"/>
      <sheetName val="슬래브수량"/>
      <sheetName val="일반자재"/>
      <sheetName val="[수목일위.XLS_x0000_][수목일위.XLS_x0000_][수목일위.XLS"/>
      <sheetName val="단鈀腷԰"/>
      <sheetName val="단᠀䕙찀"/>
      <sheetName val="설֮ꨀ"/>
      <sheetName val="䈀ᅪ"/>
      <sheetName val="도급예산0_x0000_G_x0000__x0000_"/>
      <sheetName val="도급예산︀跕ԯ_x0000_缀_x0000_"/>
      <sheetName val="도급예산0_x0000_堀6_x0000__x0000_"/>
      <sheetName val="도급예산/_x0000_䠀j_x0000__x0000_"/>
      <sheetName val="도급예산내역서총밅㉤"/>
      <sheetName val="전체공내역서"/>
      <sheetName val="산ꃇ䅙"/>
      <sheetName val="산㳇ᡙ"/>
      <sheetName val="16_설계서용지(丵〒"/>
      <sheetName val="인건-측정"/>
      <sheetName val="XXXXXXXX"/>
      <sheetName val="noyim"/>
      <sheetName val="프랜트면_x0000_"/>
      <sheetName val="배駋ꦘԯ"/>
      <sheetName val="배ﺕ꿕ԯ"/>
      <sheetName val="가로᳂"/>
      <sheetName val="공사淠Ƕ"/>
      <sheetName val="골조က╗"/>
      <sheetName val="총물량"/>
      <sheetName val="1공구_단䈀ᅪ԰_x0000_缀_x0000_"/>
      <sheetName val="단가조사-2"/>
      <sheetName val="[수목일위.XLS]el\설계서\수ംⅩ耀㉉_x0014__x0000__x0000_"/>
      <sheetName val="[수목일위.XLS]el\설계서\수砀倂㼁ംⅩ　"/>
      <sheetName val="전신환매도율"/>
      <sheetName val="7월1"/>
      <sheetName val="내역(전_x0000__x0000__x0005__x0000_樀"/>
      <sheetName val="[수목일위.XLS]el\설계서\_x0000__x0000_Ԁ_x0000_　ᴝࠓ_x0002_"/>
      <sheetName val="[수목일위.XLS]el\설계서\_x0000__x0000_Ԁ_x0000_쀀⼓ࠬ_x0002_"/>
      <sheetName val="[수목일위.XLS]el\설계서\_x0000__x0000_Ԁ_x0000_ꀀ⇞ࠬ_x0002_"/>
      <sheetName val="[수목일위.XLS]el\설계서\낀ҏ搃헆堀铗_x001b__x0000_"/>
      <sheetName val="[수목일위.XLS]el\설계서\낀ҏ搃헆ꀀ锄_x001b__x0000_"/>
      <sheetName val="[수목일위.XLS]el\설계서\낀ҏ搃헆뀀⤻&lt;_x0000_"/>
      <sheetName val="[수목일위.XLS]el\설계서\_x0000__x0000_Ԁ_x0000__x0000_ꀴ鞦_x0002_"/>
      <sheetName val="공비현2"/>
      <sheetName val="[수목일위.XLS]el\설계서\수목닑⼢_x0005__x0000__x0000_"/>
      <sheetName val="단_x0000_囮䶵"/>
      <sheetName val="FD"/>
      <sheetName val="UTIMS분석DATA(리셋 등 제외)"/>
      <sheetName val="고장분류"/>
      <sheetName val=" 역별 발생건수"/>
      <sheetName val="상시"/>
      <sheetName val="약품_x0000__x0000_"/>
      <sheetName val="사업분석-분䠀ⱒ䈀祪"/>
      <sheetName val="장비일위대가2003상"/>
      <sheetName val="[수목일위.XLS]el\설계서\수목일위.堃ᦋ鄃ா뀁ᢪ_x001f_"/>
      <sheetName val="조내_x0000_"/>
      <sheetName val="간지 (세)"/>
      <sheetName val="도급예산내역서총က⩗"/>
      <sheetName val="도급예산내역서총　䁖"/>
      <sheetName val="도급예산내역서총㕒"/>
      <sheetName val="도급예산내역서총렀앟"/>
      <sheetName val="도급예산내역서총退㙓"/>
      <sheetName val="조경일ԯ"/>
      <sheetName val="해평견ၷ"/>
      <sheetName val="해평견䁷"/>
      <sheetName val="해평견ⴀ"/>
      <sheetName val="EL90"/>
      <sheetName val="유기공정"/>
      <sheetName val="STEEL BOX 단면설계(SEC.8)"/>
      <sheetName val="2-1. 경관조명 내역총괄표"/>
      <sheetName val="수량산출서 갑지"/>
      <sheetName val="[수목일위.XLS]el\설계서\수_x0000__x0000__x0000__x0001_Ԁ_x0000__x0000_"/>
      <sheetName val="[수목일위.XLS]el\설계서\躨က쿯쨂_xdd00_鿄"/>
      <sheetName val="간지_(2ԯ"/>
      <sheetName val="북제_x0005__x0000_"/>
      <sheetName val="설비내역"/>
      <sheetName val="약품盌_x0015_"/>
      <sheetName val="98비정기소모"/>
      <sheetName val="단중표"/>
      <sheetName val="교통대책내역"/>
      <sheetName val="Macro(전선)"/>
      <sheetName val="견적990322"/>
      <sheetName val="내역(전체_橂⾘_x0005_"/>
      <sheetName val="[수목일위.XLS]el\설계서\수_x0000__x0000__x0005__x0000_흐ꧼƜ"/>
      <sheetName val="포장_x0000_"/>
      <sheetName val="자_x0000__x0000__x0005_"/>
      <sheetName val="[수목일위.XLS][수목일위.XLS]el______102"/>
      <sheetName val="[수목일위.XLS][수목일위.XLS]el______103"/>
      <sheetName val="[수목일위.XLS][수목일위.XLS]el______104"/>
      <sheetName val="[수목일위.XLS][수목일위.XLS]el______105"/>
      <sheetName val="[수목일위.XLS][수목일위.XLS]el______108"/>
      <sheetName val="[수목일위.XLS][수목일위.XLS]el______109"/>
      <sheetName val="[수목일위.XLS][수목일위.XLS]el______114"/>
      <sheetName val="[수목일위.XLS][수목일위.XLS]el______115"/>
      <sheetName val="[수목일위.XLS][수목일위.XLS]el______112"/>
      <sheetName val="[수목일위.XLS][수목일위.XLS]el______113"/>
      <sheetName val="[수목일위.XLS][수목일위.XLS]el______110"/>
      <sheetName val="[수목일위.XLS][수목일위.XLS]el______111"/>
      <sheetName val="[수목일위.XLS][수목일위.XLS]el______116"/>
      <sheetName val="[수목일위.XLS][수목일위.XLS]el______117"/>
      <sheetName val="[수목일위.XLS][수목일위.XLS]el______118"/>
      <sheetName val="[수목일위.XLS][수목일위.XLS]el______119"/>
      <sheetName val="[수목일위.XLS][수목일위.XLS]el______138"/>
      <sheetName val="[수목일위.XLS][수목일위.XLS]el______139"/>
      <sheetName val="[수목일위.XLS][수목일위.XLS]el______122"/>
      <sheetName val="[수목일위.XLS][수목일위.XLS]el______123"/>
      <sheetName val="[수목일위.XLS][수목일위.XLS]el______134"/>
      <sheetName val="[수목일위.XLS][수목일위.XLS]el______135"/>
      <sheetName val="[수목일위.XLS][수목일위.XLS]el______136"/>
      <sheetName val="[수목일위.XLS][수목일위.XLS]el______137"/>
      <sheetName val="[수목일위.XLS][수목일위.XLS]el______124"/>
      <sheetName val="[수목일위.XLS][수목일위.XLS]el______125"/>
      <sheetName val="[수목일위.XLS][수목일위.XLS]el______126"/>
      <sheetName val="[수목일위.XLS][수목일위.XLS]el______127"/>
      <sheetName val="[수목일위.XLS][수목일위.XLS]el______128"/>
      <sheetName val="[수목일위.XLS][수목일위.XLS]el______129"/>
      <sheetName val="[수목일위.XLS][수목일위.XLS]el______132"/>
      <sheetName val="[수목일위.XLS][수목일위.XLS]el______133"/>
      <sheetName val="[수목일위.XLS][수목일위.XLS]el______130"/>
      <sheetName val="[수목일위.XLS][수목일위.XLS]el______131"/>
      <sheetName val="[수목일위.XLS][수목일위.XLS]el______202"/>
      <sheetName val="[수목일위.XLS][수목일위.XLS]el______203"/>
      <sheetName val="[수목일위.XLS][수목일위.XLS]el______142"/>
      <sheetName val="[수목일위.XLS][수목일위.XLS]el______143"/>
      <sheetName val="[수목일위.XLS][수목일위.XLS]el______152"/>
      <sheetName val="[수목일위.XLS][수목일위.XLS]el______153"/>
      <sheetName val="[수목일위.XLS][수목일위.XLS]el______162"/>
      <sheetName val="[수목일위.XLS][수목일위.XLS]el______163"/>
      <sheetName val="[수목일위.XLS][수목일위.XLS]el______144"/>
      <sheetName val="[수목일위.XLS][수목일위.XLS]el______145"/>
      <sheetName val="[수목일위.XLS][수목일위.XLS]el______146"/>
      <sheetName val="[수목일위.XLS][수목일위.XLS]el______147"/>
      <sheetName val="[수목일위.XLS][수목일위.XLS]el______148"/>
      <sheetName val="[수목일위.XLS][수목일위.XLS]el______149"/>
      <sheetName val="[수목일위.XLS][수목일위.XLS]el______150"/>
      <sheetName val="[수목일위.XLS][수목일위.XLS]el______151"/>
      <sheetName val="pier(ე_x0000_頀"/>
      <sheetName val="pier(ე_x0000_퀀"/>
      <sheetName val="내역(전체)"/>
      <sheetName val="14.TV헾⽦"/>
      <sheetName val="[수목일위.XLS]el\설계서\_x0002__x0000_蠀僿㤁ᒄ᐀ȳ"/>
      <sheetName val="공량산출근거서"/>
      <sheetName val="[수목일위.XLS][수목일위.XLS]el______156"/>
      <sheetName val="[수목일위.XLS][수목일위.XLS]el______157"/>
      <sheetName val="[수목일위.XLS][수목일위.XLS]el______154"/>
      <sheetName val="[수목일위.XLS][수목일위.XLS]el______155"/>
      <sheetName val="[수목일위.XLS][수목일위.XLS]el______158"/>
      <sheetName val="[수목일위.XLS][수목일위.XLS]el______159"/>
      <sheetName val="[수목일위.XLS][수목일위.XLS]el______166"/>
      <sheetName val="[수목일위.XLS][수목일위.XLS]el______167"/>
      <sheetName val="[수목일위.XLS][수목일위.XLS]el______160"/>
      <sheetName val="[수목일위.XLS][수목일위.XLS]el______161"/>
      <sheetName val="[수목일위.XLS][수목일위.XLS]el______186"/>
      <sheetName val="[수목일위.XLS][수목일위.XLS]el______187"/>
      <sheetName val="[수목일위.XLS][수목일위.XLS]el______164"/>
      <sheetName val="[수목일위.XLS][수목일위.XLS]el______165"/>
      <sheetName val="[수목일위.XLS][수목일위.XLS]el______176"/>
      <sheetName val="[수목일위.XLS][수목일위.XLS]el______177"/>
      <sheetName val="[수목일위.XLS][수목일위.XLS]el______178"/>
      <sheetName val="[수목일위.XLS][수목일위.XLS]el______179"/>
      <sheetName val="[수목일위.XLS][수목일위.XLS]el______172"/>
      <sheetName val="[수목일위.XLS][수목일위.XLS]el______173"/>
      <sheetName val="[수목일위.XLS][수목일위.XLS]el______168"/>
      <sheetName val="[수목일위.XLS][수목일위.XLS]el______169"/>
      <sheetName val="[수목일위.XLS][수목일위.XLS]el______170"/>
      <sheetName val="[수목일위.XLS][수목일위.XLS]el______171"/>
      <sheetName val="[수목일위.XLS][수목일위.XLS]el______174"/>
      <sheetName val="[수목일위.XLS][수목일위.XLS]el______175"/>
      <sheetName val="[수목일위.XLS][수목일위.XLS]el______180"/>
      <sheetName val="[수목일위.XLS][수목일위.XLS]el______181"/>
      <sheetName val="[수목일위.XLS][수목일위.XLS]el______184"/>
      <sheetName val="[수목일위.XLS][수목일위.XLS]el______185"/>
      <sheetName val="[수목일위.XLS][수목일위.XLS]el______182"/>
      <sheetName val="[수목일위.XLS][수목일위.XLS]el______183"/>
      <sheetName val="[수목일위.XLS][수목일위.XLS]el______188"/>
      <sheetName val="[수목일위.XLS][수목일위.XLS]el______189"/>
      <sheetName val="[수목일위.XLS][수목일위.XLS]el______190"/>
      <sheetName val="[수목일위.XLS][수목일위.XLS]el______191"/>
      <sheetName val="[수목일위.XLS][수목일위.XLS]el______192"/>
      <sheetName val="[수목일위.XLS][수목일위.XLS]el______193"/>
      <sheetName val="[수목일위.XLS][수목일위.XLS]el______194"/>
      <sheetName val="[수목일위.XLS][수목일위.XLS]el______195"/>
      <sheetName val="[수목일위.XLS][수목일위.XLS]el______196"/>
      <sheetName val="[수목일위.XLS][수목일위.XLS]el______197"/>
      <sheetName val="[수목일위.XLS][수목일위.XLS]el______198"/>
      <sheetName val="[수목일위.XLS][수목일위.XLS]el______199"/>
      <sheetName val="[수목일위.XLS][수목일위.XLS]el______200"/>
      <sheetName val="[수목일위.XLS][수목일위.XLS]el______201"/>
      <sheetName val="[수목일위.XLS][수목일위.XLS]el______210"/>
      <sheetName val="[수목일위.XLS][수목일위.XLS]el______211"/>
      <sheetName val="[수목일위.XLS][수목일위.XLS]el______206"/>
      <sheetName val="[수목일위.XLS][수목일위.XLS]el______207"/>
      <sheetName val="[수목일위.XLS][수목일위.XLS]el______214"/>
      <sheetName val="[수목일위.XLS][수목일위.XLS]el______215"/>
      <sheetName val="[수목일위.XLS][수목일위.XLS]el______212"/>
      <sheetName val="[수목일위.XLS][수목일위.XLS]el______213"/>
      <sheetName val="[수목일위.XLS][수목일위.XLS]el______226"/>
      <sheetName val="[수목일위.XLS][수목일위.XLS]el______227"/>
      <sheetName val="[수목일위.XLS][수목일위.XLS]el______218"/>
      <sheetName val="[수목일위.XLS][수목일위.XLS]el______219"/>
      <sheetName val="[수목일위.XLS][수목일위.XLS]el______216"/>
      <sheetName val="[수목일위.XLS][수목일위.XLS]el______217"/>
      <sheetName val="[수목일위.XLS][수목일위.XLS]el______220"/>
      <sheetName val="[수목일위.XLS][수목일위.XLS]el______221"/>
      <sheetName val="[수목일위.XLS][수목일위.XLS]el______222"/>
      <sheetName val="[수목일위.XLS][수목일위.XLS]el______223"/>
      <sheetName val="[수목일위.XLS][수목일위.XLS]el______224"/>
      <sheetName val="[수목일위.XLS][수목일위.XLS]el______225"/>
      <sheetName val="[수목일위.XLS][수목일위.XLS]el______242"/>
      <sheetName val="[수목일위.XLS][수목일위.XLS]el______243"/>
      <sheetName val="[수목일위.XLS][수목일위.XLS]el______248"/>
      <sheetName val="[수목일위.XLS][수목일위.XLS]el______249"/>
      <sheetName val="[수목일위.XLS][수목일위.XLS]el______236"/>
      <sheetName val="[수목일위.XLS][수목일위.XLS]el______237"/>
      <sheetName val="[수목일위.XLS][수목일위.XLS]el______234"/>
      <sheetName val="[수목일위.XLS][수목일위.XLS]el______235"/>
      <sheetName val="[수목일위.XLS][수목일위.XLS]el______230"/>
      <sheetName val="[수목일위.XLS][수목일위.XLS]el______231"/>
      <sheetName val="[수목일위.XLS][수목일위.XLS]el______228"/>
      <sheetName val="[수목일위.XLS][수목일위.XLS]el______229"/>
      <sheetName val="[수목일위.XLS][수목일위.XLS]el______232"/>
      <sheetName val="[수목일위.XLS][수목일위.XLS]el______233"/>
      <sheetName val="[수목일위.XLS][수목일위.XLS]el______240"/>
      <sheetName val="[수목일위.XLS][수목일위.XLS]el______241"/>
      <sheetName val="[수목일위.XLS][수목일위.XLS]el______238"/>
      <sheetName val="[수목일위.XLS][수목일위.XLS]el______239"/>
      <sheetName val="[수목일위.XLS][수목일위.XLS]el______244"/>
      <sheetName val="[수목일위.XLS][수목일위.XLS]el______245"/>
      <sheetName val="[수목일위.XLS][수목일위.XLS]el______246"/>
      <sheetName val="[수목일위.XLS][수목일위.XLS]el______247"/>
      <sheetName val="[수목일위.XLS][수목일위.XLS]el______252"/>
      <sheetName val="[수목일위.XLS][수목일위.XLS]el______253"/>
      <sheetName val="[수목일위.XLS][수목일위.XLS]el______250"/>
      <sheetName val="[수목일위.XLS][수목일위.XLS]el______251"/>
      <sheetName val="[수목일위.XLS][수목일위.XLS]el______258"/>
      <sheetName val="[수목일위.XLS][수목일위.XLS]el______259"/>
      <sheetName val="[수목일위.XLS][수목일위.XLS]el______254"/>
      <sheetName val="[수목일위.XLS][수목일위.XLS]el______255"/>
      <sheetName val="[수목일위.XLS][수목일위.XLS]el______256"/>
      <sheetName val="[수목일위.XLS][수목일위.XLS]el______257"/>
      <sheetName val="[수목일위.XLS][수목일위.XLS]el______262"/>
      <sheetName val="[수목일위.XLS][수목일위.XLS]el______263"/>
      <sheetName val="[수목일위.XLS][수목일위.XLS]el______260"/>
      <sheetName val="[수목일위.XLS][수목일위.XLS]el______261"/>
      <sheetName val="[수목일위.XLS][수목일위.XLS]el______264"/>
      <sheetName val="[수목일위.XLS][수목일위.XLS]el______265"/>
      <sheetName val="[수목일위.XLS][수목일위.XLS]el______268"/>
      <sheetName val="[수목일위.XLS][수목일위.XLS]el______269"/>
      <sheetName val="[수목일위.XLS][수목일위.XLS]el______266"/>
      <sheetName val="[수목일위.XLS][수목일위.XLS]el______267"/>
      <sheetName val="[수목일위.XLS][수목일위.XLS]el______270"/>
      <sheetName val="[수목일위.XLS][수목일위.XLS]el______271"/>
      <sheetName val="[수목일위.XLS][수목일위.XLS]el______272"/>
      <sheetName val="[수목일위.XLS][수목일위.XLS]el______273"/>
      <sheetName val="[수목일위.XLS][수목일위.XLS]el______274"/>
      <sheetName val="[수목일위.XLS][수목일위.XLS]el______275"/>
      <sheetName val="[수목일위.XLS][수목일위.XLS]el______276"/>
      <sheetName val="[수목일위.XLS][수목일위.XLS]el______277"/>
      <sheetName val="[수목일위.XLS][수목일위.XLS]el______286"/>
      <sheetName val="[수목일위.XLS][수목일위.XLS]el______287"/>
      <sheetName val="[수목일위.XLS][수목일위.XLS]el______284"/>
      <sheetName val="[수목일위.XLS][수목일위.XLS]el______285"/>
      <sheetName val="[수목일위.XLS][수목일위.XLS]el______278"/>
      <sheetName val="[수목일위.XLS][수목일위.XLS]el______279"/>
      <sheetName val="[수목일위.XLS][수목일위.XLS]el______280"/>
      <sheetName val="[수목일위.XLS][수목일위.XLS]el______281"/>
      <sheetName val="[수목일위.XLS][수목일위.XLS]el______282"/>
      <sheetName val="[수목일위.XLS][수목일위.XLS]el______283"/>
      <sheetName val="[수목일위.XLS][수목일위.XLS]el______290"/>
      <sheetName val="[수목일위.XLS][수목일위.XLS]el______291"/>
      <sheetName val="[수목일위.XLS][수목일위.XLS]el______288"/>
      <sheetName val="[수목일위.XLS][수목일위.XLS]el______289"/>
      <sheetName val="[수목일위.XLS][수목일위.XLS]el______292"/>
      <sheetName val="[수목일위.XLS][수목일위.XLS]el______293"/>
      <sheetName val="[수목일위.XLS][수목일위.XLS]el______298"/>
      <sheetName val="[수목일위.XLS][수목일위.XLS]el______299"/>
      <sheetName val="[수목일위.XLS][수목일위.XLS]el______294"/>
      <sheetName val="[수목일위.XLS][수목일위.XLS]el______295"/>
      <sheetName val="[수목일위.XLS][수목일위.XLS]el______296"/>
      <sheetName val="[수목일위.XLS][수목일위.XLS]el______297"/>
      <sheetName val="[수목일위.XLS][수목일위.XLS]el______300"/>
      <sheetName val="[수목일위.XLS][수목일위.XLS]el______301"/>
      <sheetName val="[수목일위.XLS][수목일위.XLS]el______306"/>
      <sheetName val="[수목일위.XLS][수목일위.XLS]el______307"/>
      <sheetName val="[수목일위.XLS][수목일위.XLS]el______302"/>
      <sheetName val="[수목일위.XLS][수목일위.XLS]el______303"/>
      <sheetName val="[수목일위.XLS][수목일위.XLS]el______304"/>
      <sheetName val="[수목일위.XLS][수목일위.XLS]el______305"/>
      <sheetName val="esc"/>
      <sheetName val="[수목일위.XLS_x0000_]el\설계서\수목일위_x0000__x0000__x0005__x0000_茠ꈃɵ_x0000_"/>
      <sheetName val="H-PI_x0000__x0000__x0005__x0000_㬀φ"/>
      <sheetName val="H-PI_x0000__x0000__x0005__x0000_ᜀ΀"/>
      <sheetName val="사업분석-분Ἐί踇⼿"/>
      <sheetName val="사업분석-분咸+橂⽓"/>
      <sheetName val="내역서1999._x0005__x0000_"/>
      <sheetName val="산_x0000__x0000_"/>
      <sheetName val="99량액"/>
      <sheetName val="9.²_x0000_Ԁ_x0000_"/>
      <sheetName val="[수목일위.XLS][수목일위.XLS]el______310"/>
      <sheetName val="[수목일위.XLS][수목일위.XLS]el______311"/>
      <sheetName val="[수목일위.XLS][수목일위.XLS]el______308"/>
      <sheetName val="[수목일위.XLS][수목일위.XLS]el______309"/>
      <sheetName val="[수목일위.XLS][수목일위.XLS]el______326"/>
      <sheetName val="[수목일위.XLS][수목일위.XLS]el______327"/>
      <sheetName val="[수목일위.XLS][수목일위.XLS]el______334"/>
      <sheetName val="[수목일위.XLS][수목일위.XLS]el______335"/>
      <sheetName val="[수목일위.XLS][수목일위.XLS]el______314"/>
      <sheetName val="[수목일위.XLS][수목일위.XLS]el______315"/>
      <sheetName val="[수목일위.XLS][수목일위.XLS]el______312"/>
      <sheetName val="[수목일위.XLS][수목일위.XLS]el______313"/>
      <sheetName val="[수목일위.XLS][수목일위.XLS]el______316"/>
      <sheetName val="[수목일위.XLS][수목일위.XLS]el______317"/>
      <sheetName val="[수목일위.XLS][수목일위.XLS]el______318"/>
      <sheetName val="[수목일위.XLS][수목일위.XLS]el______319"/>
      <sheetName val="[수목일위.XLS][수목일위.XLS]el______320"/>
      <sheetName val="[수목일위.XLS][수목일위.XLS]el______321"/>
      <sheetName val="[수목일위.XLS][수목일위.XLS]el______322"/>
      <sheetName val="[수목일위.XLS][수목일위.XLS]el______323"/>
      <sheetName val="[수목일위.XLS][수목일위.XLS]el______324"/>
      <sheetName val="[수목일위.XLS][수목일위.XLS]el______325"/>
      <sheetName val="[수목일위.XLS][수목일위.XLS]el______328"/>
      <sheetName val="[수목일위.XLS][수목일위.XLS]el______329"/>
      <sheetName val="[수목일위.XLS][수목일위.XLS]el______330"/>
      <sheetName val="[수목일위.XLS][수목일위.XLS]el______331"/>
      <sheetName val="[수목일위.XLS][수목일위.XLS]el______336"/>
      <sheetName val="[수목일위.XLS][수목일위.XLS]el______337"/>
      <sheetName val="[수목일위.XLS][수목일위.XLS]el______332"/>
      <sheetName val="[수목일위.XLS][수목일위.XLS]el______333"/>
      <sheetName val="[수목일위.XLS][수목일위.XLS]el______342"/>
      <sheetName val="[수목일위.XLS][수목일위.XLS]el______343"/>
      <sheetName val="[수목일위.XLS][수목일위.XLS]el______338"/>
      <sheetName val="[수목일위.XLS][수목일위.XLS]el______339"/>
      <sheetName val="[수목일위.XLS][수목일위.XLS]el______340"/>
      <sheetName val="[수목일위.XLS][수목일위.XLS]el______341"/>
      <sheetName val="[수목일위.XLS][수목일위.XLS]el______344"/>
      <sheetName val="[수목일위.XLS][수목일위.XLS]el______345"/>
      <sheetName val="[수목일위.XLS][수목일위.XLS]el______352"/>
      <sheetName val="[수목일위.XLS][수목일위.XLS]el______350"/>
      <sheetName val="설계명세"/>
      <sheetName val="[수목일위.XLS][수목일위.XLS]el______351"/>
      <sheetName val="[수목일위.XLS][수목일위.XLS]el______357"/>
      <sheetName val="[수목일위.XLS][수목일위.XLS]el______358"/>
      <sheetName val="[수목일위.XLS][수목일위.XLS]el______353"/>
      <sheetName val="[수목일위.XLS][수목일위.XLS]el______354"/>
      <sheetName val="[수목일위.XLS][수목일위.XLS]el______355"/>
      <sheetName val="[수목일위.XLS][수목일위.XLS]el______356"/>
      <sheetName val="[수목일위.XLS][수목일위.XLS]el______361"/>
      <sheetName val="[수목일위.XLS][수목일위.XLS]el______362"/>
      <sheetName val="[수목일위.XLS][수목일위.XLS]el______363"/>
      <sheetName val="[수목일위.XLS][수목일위.XLS]el______364"/>
      <sheetName val="[수목일위.XLS][수목일위.XLS]el______359"/>
      <sheetName val="[수목일위.XLS][수목일위.XLS]el______360"/>
      <sheetName val="[수목일위.XLS][수목일위.XLS]el______367"/>
      <sheetName val="[수목일위.XLS][수목일위.XLS]el______368"/>
      <sheetName val="[수목일위.XLS][수목일위.XLS]el______365"/>
      <sheetName val="[수목일위.XLS][수목일위.XLS]el______366"/>
      <sheetName val="[수목일위.XLS]el\설계서\수목일_x0000_Ƌ_x0000__x0000_"/>
      <sheetName val="[수목일위.XLS]el\설계서\수목일_x0000_☽ɉ_x0000__x0000_"/>
      <sheetName val="[수목일위.XLS][수목일위.XLS]el______373"/>
      <sheetName val="[수목일위.XLS][수목일위.XLS]el______374"/>
      <sheetName val="[수목일위.XLS][수목일위.XLS]el______369"/>
      <sheetName val="[수목일위.XLS][수목일위.XLS]el______370"/>
      <sheetName val="[수목일위.XLS][수목일위.XLS]el______371"/>
      <sheetName val="[수목일위.XLS][수목일위.XLS]el______372"/>
      <sheetName val="5.설계명세서"/>
      <sheetName val="[수목일위.XLS][수목일위.XLS]el______379"/>
      <sheetName val="[수목일위.XLS][수목일위.XLS]el______380"/>
      <sheetName val="[수목일위.XLS][수목일위.XLS]el______375"/>
      <sheetName val="[수목일위.XLS][수목일위.XLS]el______376"/>
      <sheetName val="[수목일위.XLS][수목일위.XLS]el______377"/>
      <sheetName val="[수목일위.XLS][수목일위.XLS]el______378"/>
      <sheetName val="제수변수량"/>
      <sheetName val="[수목일위.XLS][수목일위.XLS]el______383"/>
      <sheetName val="[수목일위.XLS][수목일위.XLS]el______384"/>
      <sheetName val="[수목일위.XLS][수목일위.XLS]el______381"/>
      <sheetName val="[수목일위.XLS][수목일위.XLS]el______382"/>
      <sheetName val="[수목일위.XLS][수목일위.XLS]el______385"/>
      <sheetName val="[수목일위.XLS][수목일위.XLS]el______386"/>
      <sheetName val="[수목일위.XLS][수목일위.XLS]el______389"/>
      <sheetName val="[수목일위.XLS][수목일위.XLS]el______390"/>
      <sheetName val="[수목일위.XLS][수목일위.XLS]el______387"/>
      <sheetName val="[수목일위.XLS][수목일위.XLS]el______388"/>
      <sheetName val="[수목일위.XLS][수목일위.XLS]el______393"/>
      <sheetName val="[수목일위.XLS][수목일위.XLS]el______394"/>
      <sheetName val="[수목일위.XLS][수목일위.XLS]el______397"/>
      <sheetName val="[수목일위.XLS][수목일위.XLS]el______398"/>
      <sheetName val="H-PILE수량Ç_x0000_"/>
      <sheetName val="총 괄 표"/>
      <sheetName val="1-쀀俚˯"/>
      <sheetName val="[수목일위.XLS][수목일위.XLS]el______391"/>
      <sheetName val="[수목일위.XLS][수목일위.XLS]el______392"/>
      <sheetName val="[수목일위.XLS][수목일위.XLS]el______395"/>
      <sheetName val="[수목일위.XLS][수목일위.XLS]el______396"/>
      <sheetName val="[수목일위.XLS][수목일위.XLS]el__계_____2"/>
      <sheetName val="[수목일위.XLS][수목일위.XLS]el__계_____3"/>
      <sheetName val="[수목일위.XLS][수목일위.XLS]el______401"/>
      <sheetName val="[수목일위.XLS][수목일위.XLS]el______402"/>
      <sheetName val="[수목일위.XLS][수목일위.XLS]el______399"/>
      <sheetName val="[수목일위.XLS][수목일위.XLS]el______400"/>
      <sheetName val="[수목일위.XLS][수목일위.XLS]el______405"/>
      <sheetName val="[수목일위.XLS][수목일위.XLS]el______406"/>
      <sheetName val="[수목일위.XLS][수목일위.XLS]el______403"/>
      <sheetName val="[수목일위.XLS][수목일위.XLS]el______404"/>
      <sheetName val="철집"/>
      <sheetName val="배헾⿠"/>
      <sheetName val="도로"/>
      <sheetName val="2.토목공사"/>
      <sheetName val="3.고과순"/>
      <sheetName val="개비온집Ԁ"/>
      <sheetName val="개비온집저"/>
      <sheetName val="단가(헾】_x0005_"/>
      <sheetName val="단가(竈_x0013_笌"/>
      <sheetName val="단가(헾⾑_x0005_"/>
      <sheetName val="개비온집︀"/>
      <sheetName val="단가(鬘_x001d_헾"/>
      <sheetName val="상호참고저ᚙ"/>
      <sheetName val="상호참고ꠀ᪘"/>
      <sheetName val="단가(헾⾝_x0005_"/>
      <sheetName val="단가(肘%헾"/>
      <sheetName val="단가(芈+苌"/>
      <sheetName val="상호참고︀嗕"/>
      <sheetName val="상호참고ࠀ᎚"/>
      <sheetName val="12.보오링"/>
      <sheetName val="18.공내수압탄성자연"/>
      <sheetName val="발주처자료입_x0005_"/>
      <sheetName val="[수목일위.XLS]el\설계서›_x0000__x0000__x0000__x0000_幜;_x0006_"/>
      <sheetName val="단가 (2)"/>
      <sheetName val="횡 翨_x001b_"/>
      <sheetName val="횡 _x0005__x0000_"/>
      <sheetName val="차액헾】"/>
      <sheetName val="단가_x0000__x0000_蝰⨊"/>
      <sheetName val="[수목일위.XLS]el\설계서\수목일위_x0000__x0000__x0005__x0000_"/>
      <sheetName val="신당동집계표"/>
      <sheetName val="내역(臨N"/>
      <sheetName val="[수목일위.XLS_x0000_]el\설계서\수목曘̔㼠ò᰸⇈"/>
      <sheetName val="[수목일위.XLS_x0000_]el\설계서\수목曘̔㼠ò熘ⅴ"/>
      <sheetName val="[수목일위.XLS_x0000_]el\설계서\수목㼠r⨠㥇_x0000__x0000_"/>
      <sheetName val="[수목일위.XLS_x0000_]el\설계서\수목㼠r첈෎_x0000__x0000_"/>
      <sheetName val="[수목일위.XLS_x0000_]el\설계서\수목㼠r쮸⡑_x0000__x0000_"/>
      <sheetName val="[수목일위.XLS][수목일위.XLS]el______407"/>
      <sheetName val="[수목일위.XLS][수목일위.XLS]el______408"/>
      <sheetName val="pier(각_x0000__x0000_"/>
      <sheetName val="별첨-기계경비 산출목록"/>
      <sheetName val="3.피뢰공儨"/>
      <sheetName val="[수목일위.XLS]el\설계서\_x0000__x0000__x0005__x0000_㸀Ь_x0000__x0000_"/>
      <sheetName val="[수목일위.XLS][수목일위.XLS]el___서_수목_2"/>
      <sheetName val="[수목일위.XLS][수목일위.XLS]el___서_수목_3"/>
      <sheetName val="[수목일위.XLS][수목일위.XLS]el______433"/>
      <sheetName val="[수목일위.XLS][수목일위.XLS]el______434"/>
      <sheetName val="[수목일위.XLS][수목일위.XLS]el______429"/>
      <sheetName val="[수목일위.XLS][수목일위.XLS]el______430"/>
      <sheetName val="산#3-1"/>
      <sheetName val="산#3-2"/>
      <sheetName val="산#3-2-2"/>
      <sheetName val="[수목일위.XLS_x0000_][수목일위.XLS]el\설계서\수목일"/>
      <sheetName val="하남내역"/>
      <sheetName val="공䀀㽙谀"/>
      <sheetName val="참조자료"/>
      <sheetName val="약품裂Ǚ"/>
      <sheetName val="단가(노墭᎟"/>
      <sheetName val="[수목일위.XLS]2공구_단가/_x0000_c"/>
      <sheetName val="측량노임단가"/>
      <sheetName val="99노임崆Ē"/>
      <sheetName val="수량산출서-2"/>
      <sheetName val="[수목일위.XLS]el\설계서\렃ᨗ哝_x000b__x0000__x0000__x0000_"/>
      <sheetName val="시점匰,"/>
      <sheetName val="C1.공사개요"/>
      <sheetName val="배수ᰀ"/>
      <sheetName val="단가일尜"/>
      <sheetName val="건설기ᰀ"/>
      <sheetName val="D-철尜_x0013_層"/>
      <sheetName val="?䅅呒"/>
      <sheetName val="DB"/>
      <sheetName val="★도급내역Ԕ_x0000_缀_x0000__x0000_"/>
      <sheetName val="[수목일위.XLS]el\설계서\坰ȵ椰だ_x0000__x0000_䔈_x0000_"/>
      <sheetName val="엔지니어링요율"/>
      <sheetName val="실԰"/>
      <sheetName val="공사비︀⏕"/>
      <sheetName val="기기리스_x0000_"/>
      <sheetName val="[수목일위.XLS]el\설계서\수목일識ɾ뺑p䎸"/>
      <sheetName val="고가수조"/>
      <sheetName val="0319"/>
      <sheetName val="기기리스玘"/>
      <sheetName val="48일위(叠+听"/>
      <sheetName val="48일위(헾⽧_x0005_"/>
      <sheetName val="가爂案"/>
      <sheetName val="가爃案"/>
      <sheetName val="수량산출(APT)"/>
      <sheetName val="[수목일위.XLS]el\설계서\_x0000__x0000_Ā_x0000__x0005__x0000_翿_x0000_"/>
      <sheetName val="[수목일위.XLS][수목일위.XLS]el_설계서_수__2"/>
      <sheetName val="[수목일위.XLS][수목일위.XLS]el_설계서_수__3"/>
      <sheetName val="[수목일위.XLS][수목일위.XLS]el_설계서_수__4"/>
      <sheetName val="[수목일위.XLS][수목일위.XLS]el_설계서_수__5"/>
      <sheetName val="[수목일위.XLS][수목일위.XLS]el___서_수목_6"/>
      <sheetName val="[수목일위.XLS][수목일위.XLS]el___서_수목_7"/>
      <sheetName val="[수목일위.XLS][수목일위.XLS]el___서_수목_4"/>
      <sheetName val="[수목일위.XLS][수목일위.XLS]el___서_수목_5"/>
      <sheetName val="[수목일위.XLS][수목일위.XLS]el_설계서____2"/>
      <sheetName val="[수목일위.XLS][수목일위.XLS]el_설계서____3"/>
      <sheetName val="공무2과"/>
      <sheetName val="가. 노임단가"/>
      <sheetName val="배수공 내역서 적용수량"/>
      <sheetName val="도급예산내역서총頀悂"/>
      <sheetName val="도급예산내역서총︀"/>
      <sheetName val="공구"/>
      <sheetName val="협력업ׇ"/>
      <sheetName val="단가(자재헾"/>
      <sheetName val="일위대ﻈᇕ԰_x0000_缀"/>
      <sheetName val="pier_x0005__x0000__x0000__x0000_"/>
      <sheetName val="pier畠_x0013_闰〒"/>
      <sheetName val="pier尜_x0013_層_x0013_"/>
      <sheetName val="일위대怀፵ን԰"/>
      <sheetName val="pier徸。_x0005__x0000_"/>
      <sheetName val="[수목일위.XLS]el\설계서\纨¯绬¯헾⼺_x0005__x0000_"/>
      <sheetName val="[수목일위.XLS][수목일위.XLS]el______427"/>
      <sheetName val="[수목일위.XLS][수목일위.XLS]el______428"/>
      <sheetName val="[수목일위.XLS][수목일위.XLS]el______423"/>
      <sheetName val="[수목일위.XLS][수목일위.XLS]el______424"/>
      <sheetName val="[수목일위.XLS][수목일위.XLS]el______421"/>
      <sheetName val="[수목일위.XLS][수목일위.XLS]el______422"/>
      <sheetName val="[수목일위.XLS][수목일위.XLS]el______411"/>
      <sheetName val="[수목일위.XLS][수목일위.XLS]el______412"/>
      <sheetName val="[수목일위.XLS][수목일위.XLS]el______409"/>
      <sheetName val="[수목일위.XLS][수목일위.XLS]el______410"/>
      <sheetName val="[수목일위.XLS][수목일위.XLS]el______417"/>
      <sheetName val="[수목일위.XLS][수목일위.XLS]el______418"/>
      <sheetName val="[수목일위.XLS][수목일위.XLS]el______415"/>
      <sheetName val="[수목일위.XLS][수목일위.XLS]el______416"/>
      <sheetName val="[수목일위.XLS][수목일위.XLS]el______413"/>
      <sheetName val="[수목일위.XLS][수목일위.XLS]el______414"/>
      <sheetName val="[수목일위.XLS][수목일위.XLS]el______419"/>
      <sheetName val="[수목일위.XLS][수목일위.XLS]el______420"/>
      <sheetName val="[수목일위.XLS][수목일위.XLS]el______425"/>
      <sheetName val="[수목일위.XLS][수목일위.XLS]el______426"/>
      <sheetName val="[수목일위.XLS][수목일위.XLS]el______431"/>
      <sheetName val="[수목일위.XLS][수목일위.XLS]el______432"/>
      <sheetName val="양배수장"/>
      <sheetName val="[수목일위.XLS][수목일위.XLS]el______439"/>
      <sheetName val="[수목일위.XLS][수목일위.XLS]el______440"/>
      <sheetName val="[수목일위.XLS]el\설계서\수목일위_x0000__x0000__x0000__x0001_"/>
      <sheetName val="︀ᇕ"/>
      <sheetName val="설֮䈀"/>
      <sheetName val="֮_x0000_"/>
      <sheetName val="내역(전_x0000__x0000_Ā_x0000__x0005_"/>
      <sheetName val="[수목일위.XLS]el\설계서_x0000__x0000__x0005__x0000_≀䣝Ȑ_x0000__x0000_"/>
      <sheetName val="설비원가"/>
      <sheetName val="DATA 입력란"/>
      <sheetName val="[수목일위.XLS][수목일위.XLS]el______441"/>
      <sheetName val="[수목일위.XLS][수목일위.XLS]el______442"/>
      <sheetName val="[수목일위.XLS][수목일위.XLS]el______435"/>
      <sheetName val="[수목일위.XLS][수목일위.XLS]el______436"/>
      <sheetName val="[수목일위.XLS][수목일위.XLS]el______437"/>
      <sheetName val="[수목일위.XLS][수목일위.XLS]el______438"/>
      <sheetName val="[수목일위.XLS][수목일위.XLS]el______455"/>
      <sheetName val="[수목일위.XLS][수목일위.XLS]el______456"/>
      <sheetName val="[수목일위.XLS][수목일위.XLS]el______457"/>
      <sheetName val="[수목일위.XLS][수목일위.XLS]el______458"/>
      <sheetName val="[수목일위.XLS][수목일위.XLS]el______443"/>
      <sheetName val="[수목일위.XLS][수목일위.XLS]el______444"/>
      <sheetName val="[수목일위.XLS][수목일위.XLS]el______445"/>
      <sheetName val="[수목일위.XLS][수목일위.XLS]el______446"/>
      <sheetName val="[수목일위.XLS][수목일위.XLS]el______447"/>
      <sheetName val="[수목일위.XLS][수목일위.XLS]el______448"/>
      <sheetName val="[수목일위.XLS][수목일위.XLS]el______449"/>
      <sheetName val="[수목일위.XLS][수목일위.XLS]el______450"/>
      <sheetName val="[수목일위.XLS][수목일위.XLS]el______451"/>
      <sheetName val="[수목일위.XLS][수목일위.XLS]el______452"/>
      <sheetName val="[수목일위.XLS][수목일위.XLS]el______453"/>
      <sheetName val="[수목일위.XLS][수목일위.XLS]el______454"/>
      <sheetName val="[수목일위.XLS][수목일위.XLS_x0000_]el_______8"/>
      <sheetName val="[수목일위.XLS][수목일위.XLS_x0000_]el_______9"/>
      <sheetName val="[수목일위.XLS_x0000_][수목일위.XLS]el_______2"/>
      <sheetName val="[수목일위.XLS_x0000_][수목일위.XLS]el_______3"/>
      <sheetName val="[수목일위.XLS][수목일위.XLS_x0000_]el_______4"/>
      <sheetName val="[수목일위.XLS][수목일위.XLS_x0000_]el_______5"/>
      <sheetName val="[수목일위.XLS][수목일위.XLS_x0000_]el_______6"/>
      <sheetName val="[수목일위.XLS][수목일위.XLS_x0000_]el_______7"/>
      <sheetName val="[수목일위.XLS][수목일위.XLS_x0000_]el______12"/>
      <sheetName val="[수목일위.XLS][수목일위.XLS_x0000_]el______13"/>
      <sheetName val="[수목일위.XLS_x0000_][수목일위.XLS_x0000_]el______2"/>
      <sheetName val="[수목일위.XLS_x0000_][수목일위.XLS_x0000_]el______3"/>
      <sheetName val="[수목일위.XLS][수목일위.XLS_x0000_]el______10"/>
      <sheetName val="[수목일위.XLS][수목일위.XLS_x0000_]el______11"/>
      <sheetName val="[수목일위.XLS][수목일위.XLS]el______465"/>
      <sheetName val="[수목일위.XLS][수목일위.XLS]el______466"/>
      <sheetName val="[수목일위.XLS][수목일위.XLS]el______463"/>
      <sheetName val="[수목일위.XLS][수목일위.XLS]el______464"/>
      <sheetName val="설계서(동안동)"/>
      <sheetName val="하자보증자嘰"/>
      <sheetName val="약품圈Ð"/>
      <sheetName val="을부담운반揄"/>
      <sheetName val="재산세 토지"/>
      <sheetName val="12.옥倶ⶠ_x0000__x0000_ഀ펚"/>
      <sheetName val="날개벽(䟣⾯_x0005_"/>
      <sheetName val="날개벽(_x0005_"/>
      <sheetName val="현장_x0005_"/>
      <sheetName val="날개벽(䟣⾄_x0005_"/>
      <sheetName val="el\설계서\수목일︀ᇕ԰"/>
      <sheetName val="계정c԰"/>
      <sheetName val="하조서"/>
      <sheetName val="D-철근총喸"/>
      <sheetName val="95TOTREV"/>
      <sheetName val="월별수"/>
      <sheetName val="함수"/>
      <sheetName val="9.瀀玿́_x0000_"/>
      <sheetName val="9.԰_x0000_缀_x0000_"/>
      <sheetName val="9._x0000__x0000_Ԁ_x0000_"/>
      <sheetName val="[수목일위.XLS]el\설계서\_x0000_랸˨損Ï퀀▶"/>
      <sheetName val="기준자료1"/>
      <sheetName val="본제당공사비"/>
      <sheetName val="자재대"/>
      <sheetName val="중기운반비"/>
      <sheetName val="간지_(櫀 "/>
      <sheetName val="총사업비현황"/>
      <sheetName val="11공사비요율"/>
      <sheetName val="상부공철근︀ᇕ԰_x0000_缀_x0000__x0000_"/>
      <sheetName val="내역서1999.헾】_x0005_"/>
      <sheetName val="PROJECT BRIEF(EX.NEW)"/>
      <sheetName val="0.갑지"/>
      <sheetName val="8.현장관리비"/>
      <sheetName val="7.안전관리비"/>
      <sheetName val="96보완계획7.12"/>
      <sheetName val="분양가상한산출"/>
      <sheetName val="도급FORM"/>
      <sheetName val="POOM_MOTO"/>
      <sheetName val="POOM_MOTO2"/>
      <sheetName val="단가목氚"/>
      <sheetName val="[수목일위.XLS]el\설계서瀀ᯢ_x0000__x0000_฀痼Ŀ_x0000__x0000_"/>
      <sheetName val="현장청취복명서"/>
      <sheetName val="1__설계예산肈"/>
      <sheetName val="[수목일위.XLS][수목일위.XLS]도급예산내역서총/_x0000_"/>
      <sheetName val="[수목일위.XLS][수목일위.XLS]정화조방수미/"/>
      <sheetName val="업무분장"/>
      <sheetName val="항목(1)"/>
      <sheetName val="석공사"/>
      <sheetName val="명단"/>
      <sheetName val="crude.SLAB RE-bar"/>
      <sheetName val="중사"/>
      <sheetName val="수량집"/>
      <sheetName val="관급자재대"/>
      <sheetName val="06 일위대가목록"/>
      <sheetName val="경율산정.舓⼱_x0005_"/>
      <sheetName val="경율산정._x0005__x0000_"/>
      <sheetName val="환율"/>
      <sheetName val="단가산출서 (2)"/>
      <sheetName val="TOTAL_BOQ"/>
      <sheetName val="산북아MS"/>
      <sheetName val="접지1종"/>
      <sheetName val="8설_x0005__x0000_"/>
      <sheetName val="피해현황_(수량합계)"/>
      <sheetName val="접합_및_부설_"/>
      <sheetName val="배수장공사비명菈"/>
      <sheetName val="배수장공사비명쁈_"/>
      <sheetName val="도급예산䈀ԯ缀"/>
      <sheetName val="아耀"/>
      <sheetName val="상하차비용(기계상차)"/>
      <sheetName val="운반비"/>
      <sheetName val="하자보증자0"/>
      <sheetName val="[수목일위.XLS][수목일위.XLS]el______459"/>
      <sheetName val="[수목일위.XLS][수목일위.XLS]el______460"/>
      <sheetName val="[수목일위.XLS][수목일위.XLS]el______461"/>
      <sheetName val="[수목일위.XLS][수목일위.XLS]el______462"/>
      <sheetName val="입ԯ_x0000_"/>
      <sheetName val="BCS 반응조 단위수량"/>
      <sheetName val="참조-(2)"/>
      <sheetName val="[수목일위.XLS]el\설계_x0000__x0000__x0000__x0001_Ԁ_x0000__x0000__x0000_澦"/>
      <sheetName val="입梾r"/>
      <sheetName val="Ma되ኤ_x0000__x0000_"/>
      <sheetName val="[수목일위.XLS]el\설계서\遘ʖퟍ‮_x0000__x0000_"/>
      <sheetName val="도급예산내역서총ԯ_x0000_"/>
      <sheetName val="[수목일위.XLS]el\설계서\遈̦ퟍĔ䑘䓯_x0000__x0000_"/>
      <sheetName val="회사기본자㔀"/>
      <sheetName val="일위집계(㔀቎԰"/>
      <sheetName val="도장면적"/>
      <sheetName val="단중표 (2)"/>
      <sheetName val="산扈="/>
      <sheetName val="[수목일위.XLS]el\설계서\수목瀀ᯝ_x0000__x0000_Ā﷡"/>
      <sheetName val="[수목일위.XLS]el\설계서\수목쿓_x0000_Ā㓡"/>
      <sheetName val="[수목일위.XLS]el\설계서\수목_x0000_쾋_x0000_Ā㓡"/>
      <sheetName val="[수목일위.XLS]el\설계서\수목က࿖뱂_x0000_Ā﫡"/>
      <sheetName val="해평견_x0000_"/>
      <sheetName val="내역서(4공구)"/>
      <sheetName val="물량산출서"/>
      <sheetName val="B1F 사진"/>
      <sheetName val="1F 사진"/>
      <sheetName val="2F 사진"/>
      <sheetName val="4-1.공통가설공사"/>
      <sheetName val="3-1.현장관리비"/>
      <sheetName val="2.인원투입"/>
      <sheetName val="5_시방서닮ň䥸"/>
      <sheetName val="[수목일위.XLS_x0000_][수목일위.XLS_x0000_]el\설계서\_x0000__x0000_"/>
      <sheetName val="[수목일위.XLS]el\설계_x0000__x0000__x0000__x0000_耀ﴮ㇅_x0002__x0000_"/>
      <sheetName val="약품׃⾛"/>
      <sheetName val="약품_x0010__x0000_"/>
      <sheetName val="설계哈)丵"/>
      <sheetName val="경율산_x0005_"/>
      <sheetName val="옹벽철근"/>
      <sheetName val="수정계획3"/>
      <sheetName val="내역서1999.聈8헾"/>
      <sheetName val="토︀ᇕ԰"/>
      <sheetName val="토᐀ባ切"/>
      <sheetName val="토⠀䊆氀"/>
      <sheetName val="토㠀ᎍ簀"/>
      <sheetName val="단㔀቎԰"/>
      <sheetName val="맨홀조서"/>
      <sheetName val="기구저㑾"/>
      <sheetName val="기구㠀ẁ"/>
      <sheetName val="기구蠀㮄"/>
      <sheetName val="기구ࠀ⢄"/>
      <sheetName val="기구︀퇕"/>
      <sheetName val="기구ử"/>
      <sheetName val="기구꜀릵"/>
      <sheetName val="[수목일위.XLS]el\설계_x0000__x0000_褀_x0002_က똫西_x0002__x0000__x0001_"/>
      <sheetName val="토지비준표"/>
      <sheetName val="기타요인"/>
      <sheetName val="토지산출근거-평가"/>
      <sheetName val="비교표준지"/>
      <sheetName val="시점수정"/>
      <sheetName val="토지가격산출(발송)"/>
      <sheetName val="종배수관"/>
      <sheetName val="[수목일위.XLS]el\설계서\痕꛸Ș捘õ_x0000__x0000_"/>
      <sheetName val="[수목일위.XLS]el\설계서\수목_x0000__x0000_Ā_x0000__x0005__x0000_"/>
      <sheetName val="산洕っ"/>
      <sheetName val="[수목일위.XLS]el\설계서\　◔쀀잗 瑩"/>
      <sheetName val="[수목일위.XLS]el\설계서\수목일위踂퀾砀쏁1_x0000__x0000__x0000_"/>
      <sheetName val="[수목일위.XLS]el\설계서\수목일위_x0000_Ḁ퀀踂퀾렀藷"/>
      <sheetName val="[수목일위.XLS]el\설계서뀀䀂娊脂ⲙ堀1"/>
      <sheetName val="BLOCK(1)"/>
      <sheetName val="단가일蜨"/>
      <sheetName val="내역서1999.啐0喜"/>
      <sheetName val="내역서1999.♱⿤_x0005_"/>
      <sheetName val="내역서1999.㐬ȟⱈ"/>
      <sheetName val="예가_x0000_"/>
      <sheetName val="97노임_xdf88_˜"/>
      <sheetName val="강북라우터"/>
      <sheetName val="계 (4)"/>
      <sheetName val="Sheet4_x0000__x0000__x0000__x0000__x0000__x0000__x0000_ [수목일위.X"/>
      <sheetName val="Sheet4_x0000_ [수목일위.XLS]가드레일산근_x0000_耀 [수목일"/>
      <sheetName val="본실행 _x0000_"/>
      <sheetName val="구조 _x0000_"/>
      <sheetName val="배수내 "/>
      <sheetName val="회사기 _x0000_"/>
      <sheetName val="원가계산서 _x0000__x0000_"/>
      <sheetName val="[수목일위.XLS]el\설계서\수목일위_x0000__x0000_ _x0000_"/>
      <sheetName val="우측날개 "/>
      <sheetName val="직원투_x0000__x0000_ "/>
      <sheetName val="주공  _x0000_"/>
      <sheetName val="정화조방_x0000__x0000_ "/>
      <sheetName val="자재 집  "/>
      <sheetName val="_x0000_ _x0000_ "/>
      <sheetName val="1공구_단咀2ꮸ⽇ _x0000_"/>
      <sheetName val="날개벽(䟣⾯ _x0000_"/>
      <sheetName val="날개벽( _x0000__x0000__x0000_"/>
      <sheetName val="상호참고 _x0000_"/>
      <sheetName val="현장 _x0000_"/>
      <sheetName val="날개벽(䟣⾄ _x0000_"/>
      <sheetName val="수 "/>
      <sheetName val="현장관리 "/>
      <sheetName val="수량계산서 집계표(가설 신설 및 철거-을지로3가 2호선)"/>
      <sheetName val="공종"/>
      <sheetName val="수량계산서 집계표(신설-을지로3가 2호선)"/>
      <sheetName val="수량계산서 집계표(철거-을지로3가 2호선)"/>
      <sheetName val="PROJECT BRIEF"/>
      <sheetName val="산출금액내역"/>
      <sheetName val="배수장공사비명冈_x001f_"/>
      <sheetName val="강원소나무"/>
      <sheetName val="낙엽송"/>
      <sheetName val="상수리"/>
      <sheetName val="신갈"/>
      <sheetName val="잣나무"/>
      <sheetName val="AL공_x0005__x0000__x0000_疼"/>
      <sheetName val="좌측ꙭī_x0000_"/>
      <sheetName val="수肹"/>
      <sheetName val="구皸"/>
      <sheetName val="노임단가조사厨"/>
      <sheetName val="[수목일위.XLS][수목일위.XLS]el_설계서_수목_2"/>
      <sheetName val="[수목일위.XLS][수목일위.XLS]el_설계서_수목_3"/>
      <sheetName val="[수목일위.XLS]el\설계서\_x0000__x0000__x0000__x0000_　䨰_x0000__x0000_"/>
      <sheetName val="개별직종노임단가(2005.1丵"/>
      <sheetName val="Sheet4_x0000__x0000__x0000__x0000__x0000__x0000__x0000__x0010_[수목일위.XLS]______2"/>
      <sheetName val="업무량"/>
      <sheetName val="개별직종노임단가(2003.9)"/>
      <sheetName val="[수목일위.XLS]el\설계서\수목일위 ␨/_x0000_"/>
      <sheetName val="Dsndata"/>
      <sheetName val="StrucData"/>
      <sheetName val="᐀ባ"/>
      <sheetName val="[수목일위.XLS][수목일위.XLS]el_설_서__목_2"/>
      <sheetName val="[수목일위.XLS][수목일위.XLS]el_설_서__목_3"/>
      <sheetName val="[수목일위.XLS][수목일위.XLS]el_설계__수_14"/>
      <sheetName val="[수목일위.XLS][수목일위.XLS]el_설계__수_15"/>
      <sheetName val="[수목일위.XLS][수목일위.XLS]el_설계__수목_2"/>
      <sheetName val="[수목일위.XLS][수목일위.XLS]el_설계__수목_3"/>
      <sheetName val="[수목일위.XLS][수목일위.XLS]el_설계__수목_4"/>
      <sheetName val="[수목일위.XLS][수목일위.XLS]el_설계__수목_5"/>
      <sheetName val="[수목일위.XLS][수목일위.XLS]el_설계__수목_6"/>
      <sheetName val="[수목일위.XLS][수목일위.XLS]el_설계__수목_7"/>
      <sheetName val="[수목일위.XLS][수목일위.XLS]el_설계__수목_8"/>
      <sheetName val="[수목일위.XLS][수목일위.XLS]el_설계__수목_9"/>
      <sheetName val="[수목일위.XLS][수목일위.XLS]el_설계__수_10"/>
      <sheetName val="[수목일위.XLS][수목일위.XLS]el_설계__수_11"/>
      <sheetName val="[수목일위.XLS][수목일위.XLS]el_설계__수_12"/>
      <sheetName val="[수목일위.XLS][수목일위.XLS]el_설계__수_13"/>
      <sheetName val="[수목일위.XLS][수목일위.XLS]el_설계__수_16"/>
      <sheetName val="[수목일위.XLS][수목일위.XLS]el_설계__수_17"/>
      <sheetName val="[수목일위.XLS][수목일위.XLS]el_설계__수_20"/>
      <sheetName val="[수목일위.XLS][수목일위.XLS]el_설계__수_21"/>
      <sheetName val="[수목일위.XLS][수목일위.XLS]el_설계__수_18"/>
      <sheetName val="[수목일위.XLS][수목일위.XLS]el_설계__수_19"/>
      <sheetName val="[수목일위.XLS][수목일위.XLS]el_설계__수_26"/>
      <sheetName val="[수목일위.XLS][수목일위.XLS]el_설계__수_27"/>
      <sheetName val="[수목일위.XLS][수목일위.XLS]el_설계__수_22"/>
      <sheetName val="[수목일위.XLS][수목일위.XLS]el_설계__수_23"/>
      <sheetName val="[수목일위.XLS][수목일위.XLS]el_설계__수_24"/>
      <sheetName val="[수목일위.XLS][수목일위.XLS]el_설계__수_25"/>
      <sheetName val="[수목일위.XLS][수목일위.XLS]el_설계__수_28"/>
      <sheetName val="[수목일위.XLS][수목일위.XLS]el_설계__수_29"/>
      <sheetName val="실행⑹Ⰰ⑺"/>
      <sheetName val="상부공철근집계(AB蠀㛿"/>
      <sheetName val="횡배수관집현황(2공구)"/>
      <sheetName val="el\설계서\수목일위"/>
      <sheetName val="[수목일위.XLS][수목일위.XLS]el_설계__수_34"/>
      <sheetName val="[수목일위.XLS][수목일위.XLS]el_설계__수_35"/>
      <sheetName val="[수목일위.XLS][수목일위.XLS]el_설계__수_30"/>
      <sheetName val="[수목일위.XLS][수목일위.XLS]el_설계__수_31"/>
      <sheetName val="[수목일위.XLS][수목일위.XLS]el_설계__수_32"/>
      <sheetName val="[수목일위.XLS][수목일위.XLS]el_설계__수_33"/>
      <sheetName val="BP"/>
      <sheetName val="뜃맟뭁돽띿맟?-BLDG"/>
      <sheetName val="[수목일위.XLS]el\설계서\수목일턠˞㥎Ð谀"/>
      <sheetName val="[수목일위.XLS]el\설계서\수목일턠˞㥎Ð꛰"/>
      <sheetName val="[수목일위.XLS]el\설계서\수목일턠˞㥎Ð笈"/>
      <sheetName val="[수목일위.XLS]el\설계서\수목일턠˞㥎Ð礈"/>
      <sheetName val="조경掱⿈"/>
      <sheetName val="조경㐨#"/>
      <sheetName val="조경_x0005__x0000_"/>
      <sheetName val="내역총괄"/>
      <sheetName val="골조_x0000__x0000_"/>
      <sheetName val="발주설계서(당초)"/>
      <sheetName val="[수목일위.XLS]el\설계서_x0000__x0000__x0005__x0000_Ʒ_x0000__x0000_"/>
      <sheetName val="화해(함평)"/>
      <sheetName val="화해(장성)"/>
      <sheetName val="간공설계서"/>
      <sheetName val="[수목일위.XLS]el\설계서\수목쒠䤏)_x0000_鋢"/>
      <sheetName val="RangeObject"/>
      <sheetName val="매출"/>
      <sheetName val="★도급내︀"/>
      <sheetName val="직원투"/>
      <sheetName val="날개벽(시점԰"/>
      <sheetName val="사업분석ﻂ峕ԯ"/>
      <sheetName val="회사기_x0005_"/>
      <sheetName val="정화조방"/>
      <sheetName val="★도급내역︀𥉉ԯ"/>
      <sheetName val="★도급내역က"/>
      <sheetName val="원가계ԯ"/>
      <sheetName val="산근?"/>
      <sheetName val="2000_11월ԯ"/>
      <sheetName val="에԰"/>
      <sheetName val="1-4-"/>
      <sheetName val="일위대렀቟԰"/>
      <sheetName val="철?"/>
      <sheetName val="기԰"/>
      <sheetName val="[수목일위.XLS]el\설계서\수목일︀ᇕ԰"/>
      <sheetName val="발주처?䕫␀䕬"/>
      <sheetName val="철근량산정및헾】_x0005_"/>
      <sheetName val="철근량산정및_x0005_"/>
      <sheetName val="사업분석"/>
      <sheetName val="2.고용보험㥝〒_x0005_"/>
      <sheetName val="48일위_x0005_"/>
      <sheetName val="el\설계서\수목︀ᇕ԰"/>
      <sheetName val="도급예산䈀ԯ"/>
      <sheetName val="도급예산䈀ԯ"/>
      <sheetName val="도급예산䈀?ԯ"/>
      <sheetName val="내역(전0"/>
      <sheetName val="도급예산헾】_x0005_"/>
      <sheetName val="2공구하_x0005_"/>
      <sheetName val="일위대׈"/>
      <sheetName val="[수목일위.XLS]el\설계서\수목︀ᇕ԰"/>
      <sheetName val="[수목일위.XLS]el\설계서瀀ᯢ"/>
      <sheetName val="주공"/>
      <sheetName val="장비투"/>
      <sheetName val="2.고용보׃⿦"/>
      <sheetName val="[수목일위.XLS"/>
      <sheetName val="[수목일위.XLS]el\설계서\수목　⣝"/>
      <sheetName val="배"/>
      <sheetName val="[수목일위.XLS]el\설계서\수목"/>
      <sheetName val="[수목일위.XLS]el\설계서\수목က↏"/>
      <sheetName val="내역서19多⿣_x0005_"/>
      <sheetName val="2.고용보험԰"/>
      <sheetName val="경비내역徸〒_x0005_"/>
      <sheetName val="노무비산출"/>
      <sheetName val="[수목일위.XLS][수목일위.XLS]기술자자료游/"/>
      <sheetName val="[수목일위.XLS]배수장공사비명鍀/"/>
      <sheetName val="[수목일위.XLS]내역(전체_금차/"/>
      <sheetName val="[수목일위.XLS]도급예산/_x0000_퀀ô_x0000__x0000_"/>
      <sheetName val="[수목일위.XLS]도급예산/_x0000_退ý_x0000__x0000_"/>
      <sheetName val="[수목일위.XLS]도급예산/_x0000_䀀_x0015__x0000__x0000_"/>
      <sheetName val="[수목일위.XLS]내역(전/_x0000_쀀¿_x0000_"/>
      <sheetName val="[수목일위.XLS]내역(전/_x0000_ꠀ_x0010__x0000_"/>
      <sheetName val="일위대가헾"/>
      <sheetName val="낙엽송지주목"/>
      <sheetName val="Sheet8"/>
      <sheetName val="Sheet9"/>
      <sheetName val="Sheet10"/>
      <sheetName val="Sheet12"/>
      <sheetName val="Sheet16"/>
      <sheetName val="Module1"/>
      <sheetName val="Module2"/>
      <sheetName val="수리결과"/>
      <sheetName val="시중노임"/>
      <sheetName val="MASTER00.7月"/>
      <sheetName val="99총공사내역서"/>
      <sheetName val="일위대가표(DEEP)"/>
      <sheetName val="투찰가"/>
      <sheetName val="PI"/>
      <sheetName val="2002하반기노임기준"/>
      <sheetName val="영업소실적"/>
      <sheetName val="설비단가표"/>
      <sheetName val="제-노임"/>
      <sheetName val="기본사항"/>
      <sheetName val="환산"/>
      <sheetName val="공종별자재"/>
      <sheetName val="관람석제출"/>
      <sheetName val="카메라"/>
      <sheetName val="덕전리"/>
      <sheetName val="목표세부명세"/>
      <sheetName val="MAT_N048"/>
      <sheetName val="공주-교대(A1)"/>
      <sheetName val="48일위"/>
      <sheetName val="22수량"/>
      <sheetName val="견적대비"/>
      <sheetName val="환율 및 노임"/>
      <sheetName val="속 일위대가"/>
      <sheetName val="자재단가대비표"/>
      <sheetName val="전체제잡비"/>
      <sheetName val="BOOK4"/>
      <sheetName val="재료집계표"/>
      <sheetName val="사급자재비"/>
      <sheetName val="노임 (2차)"/>
      <sheetName val="단중표-ST"/>
      <sheetName val="대,유,램"/>
      <sheetName val="적용단위길이"/>
      <sheetName val="피벗테이블데이터분석"/>
      <sheetName val="특수기호강도거푸집"/>
      <sheetName val="종배수관면벽신"/>
      <sheetName val="종배수관(신)"/>
      <sheetName val="기슭막이(야면석찰쌓기)"/>
      <sheetName val="배관내역서"/>
      <sheetName val="배관품셈총괄표"/>
      <sheetName val="중갑지"/>
      <sheetName val="일목"/>
      <sheetName val="단가입력창"/>
      <sheetName val="공종단가표 "/>
      <sheetName val="주소록"/>
      <sheetName val="09공임"/>
      <sheetName val="※참고자료※"/>
      <sheetName val="지입재료비"/>
      <sheetName val="산출기준(파견전산실)"/>
      <sheetName val="10월"/>
      <sheetName val="건축(APT,부대동)"/>
      <sheetName val="Macro7"/>
      <sheetName val="단위세대물량"/>
      <sheetName val="(A)내역서"/>
      <sheetName val="경비산출"/>
      <sheetName val="제경비"/>
      <sheetName val="UPDATA"/>
      <sheetName val="예가비교표"/>
      <sheetName val="앉음벽 (2)"/>
      <sheetName val="전문품의"/>
      <sheetName val="1회기성을"/>
      <sheetName val="과단위"/>
      <sheetName val="원본(갑지)"/>
      <sheetName val="한일양산"/>
      <sheetName val="대구실행"/>
      <sheetName val="정내"/>
      <sheetName val="단가비교표_공통1"/>
      <sheetName val="PC"/>
      <sheetName val="배수관토공"/>
      <sheetName val="2.도실원내역(원본)"/>
      <sheetName val="견적(100%)"/>
      <sheetName val="DNT OSBL"/>
      <sheetName val="부재력정리"/>
      <sheetName val="일위1"/>
      <sheetName val="PL단가산정"/>
      <sheetName val="그림2"/>
      <sheetName val="배수관공"/>
      <sheetName val="고창방향"/>
      <sheetName val="운반공"/>
      <sheetName val="기별(종합)"/>
      <sheetName val="공사현황"/>
      <sheetName val="자재단가_사급"/>
      <sheetName val="중기기준"/>
      <sheetName val="중기적산목록"/>
      <sheetName val="건축공사집계"/>
      <sheetName val="경영계획1월"/>
      <sheetName val="목동세대 산출근거"/>
      <sheetName val="아파트 "/>
      <sheetName val="성곽내역헾"/>
      <sheetName val="mcc일위대가"/>
      <sheetName val="제수문"/>
      <sheetName val="1호토공"/>
      <sheetName val="좌홍배수장"/>
      <sheetName val="좌홍배수장토공"/>
      <sheetName val="IBM UX"/>
      <sheetName val="당초"/>
      <sheetName val="평균높이산출근거"/>
      <sheetName val="횡배수관위치조서"/>
      <sheetName val="SPC노임(5월)"/>
      <sheetName val="선급비용"/>
      <sheetName val="99년하반기"/>
      <sheetName val="총괄집퀀ᦔ"/>
      <sheetName val="연돌일退←_xdc00_"/>
      <sheetName val="연돌일위退←"/>
      <sheetName val="연돌일_x0000__x0000_Ԁ"/>
      <sheetName val="수량3"/>
      <sheetName val="토공A"/>
      <sheetName val="당정동공통이수"/>
      <sheetName val="당정동경상이수"/>
      <sheetName val="type-F"/>
      <sheetName val="동일대내"/>
      <sheetName val="표층포설및다짐"/>
      <sheetName val="도급내역서(3)"/>
      <sheetName val="보건노"/>
      <sheetName val="산출동탄"/>
      <sheetName val="본선 토공 분배표"/>
      <sheetName val="loading"/>
      <sheetName val="기별"/>
      <sheetName val="오餀ԯ"/>
      <sheetName val="하도"/>
      <sheetName val="copy"/>
      <sheetName val="서식"/>
      <sheetName val="익월작업계힉"/>
      <sheetName val="J형측구단위수량"/>
      <sheetName val="마포토정"/>
      <sheetName val="L_RPTA05_목록"/>
      <sheetName val="1. 설계조건 2.단면가정 3. 하중계산"/>
      <sheetName val="기성세부내역서"/>
      <sheetName val="기성원가계산서"/>
      <sheetName val="기성부분내역서"/>
      <sheetName val="도장재료산출"/>
      <sheetName val="설비"/>
      <sheetName val="공사설명서외"/>
      <sheetName val="영업_일1"/>
      <sheetName val="케이블류 OLD"/>
      <sheetName val="변경총괄지(1)"/>
      <sheetName val="관로토공"/>
      <sheetName val="중기손료"/>
      <sheetName val="퇴직공제부금산출근거"/>
      <sheetName val="연결관산출조서"/>
      <sheetName val="가설(사)"/>
      <sheetName val="목집(사)"/>
      <sheetName val="운반(사)"/>
      <sheetName val="지붕(사)"/>
      <sheetName val="손익분석"/>
      <sheetName val="Summary Sheet"/>
      <sheetName val="기성(1차) "/>
      <sheetName val="평형별㓈_x0019_؟"/>
      <sheetName val="DESIGN CRETERIA"/>
      <sheetName val="관급"/>
      <sheetName val="갑__지2"/>
      <sheetName val="Customer_Databas2"/>
      <sheetName val="AS포장복구_2"/>
      <sheetName val="2000_11월설계내역2"/>
      <sheetName val="기타_정보통신공사2"/>
      <sheetName val="표지_(2)2"/>
      <sheetName val="unit_42"/>
      <sheetName val="화재_탐지_설비2"/>
      <sheetName val="준검_내역서2"/>
      <sheetName val="단가_및_재료비2"/>
      <sheetName val="Sheet1_(2)2"/>
      <sheetName val="1_설계조건2"/>
      <sheetName val="토공산출_(아파트)2"/>
      <sheetName val="5_일위목록2"/>
      <sheetName val="7_단가조사2"/>
      <sheetName val="6_일위대가2"/>
      <sheetName val="E_P_T수량산출서2"/>
      <sheetName val="일위총괄표"/>
      <sheetName val="마북 손익분석(CATIA)"/>
      <sheetName val="A가설공사"/>
      <sheetName val="G균열보수공사"/>
      <sheetName val="Z기타공사"/>
      <sheetName val="P도배공사"/>
      <sheetName val="M도장공사"/>
      <sheetName val="R목공사_old"/>
      <sheetName val="K미장공사"/>
      <sheetName val="Q설비공사"/>
      <sheetName val="H방수공사"/>
      <sheetName val="S보수,보강공사"/>
      <sheetName val="L석공사"/>
      <sheetName val="I수장공사"/>
      <sheetName val="F조적공사"/>
      <sheetName val="B지반보강공사"/>
      <sheetName val="N지붕공사"/>
      <sheetName val="O창호공사"/>
      <sheetName val="D철거및잔재처리"/>
      <sheetName val="U철골공사"/>
      <sheetName val="E철근콘크리트공사"/>
      <sheetName val="J타일공사"/>
      <sheetName val="C토공사"/>
      <sheetName val="공문"/>
      <sheetName val="Requirement(Work Crew)"/>
      <sheetName val="수로교총재료집계"/>
      <sheetName val="N賃԰_x0000__x0000_"/>
      <sheetName val="표 지"/>
      <sheetName val="PriceSummary"/>
      <sheetName val="0_갑지"/>
      <sheetName val="8_현장관리비"/>
      <sheetName val="7_안전관리비"/>
      <sheetName val="재무가정"/>
      <sheetName val="1Month+Sheet2!"/>
      <sheetName val="견적 (2)"/>
      <sheetName val="실행원가내역"/>
      <sheetName val="일반자료"/>
      <sheetName val="총누계"/>
      <sheetName val="표준계약서"/>
      <sheetName val="3.부제O호표"/>
      <sheetName val="4.장비손료"/>
      <sheetName val="5.소모재료비"/>
      <sheetName val="9.공삭공지층별작업시간"/>
      <sheetName val="7.주입분사시간제원표"/>
      <sheetName val="6.작업시간표"/>
      <sheetName val="8.시멘트제원표"/>
      <sheetName val="2.품제O호표"/>
      <sheetName val="1.총괄표1500mm"/>
      <sheetName val="단면(직벽형)-H=1m"/>
      <sheetName val="공사비집계표(서해안고속도로)"/>
      <sheetName val="1SGATE97"/>
      <sheetName val="영창2餀"/>
      <sheetName val="영창2"/>
      <sheetName val="자재운반단가일람표"/>
      <sheetName val="태안9)3-2)원내역"/>
      <sheetName val=" 냉각수펌프"/>
      <sheetName val="AL공사(嫰ʍ"/>
      <sheetName val="[수목일위.XLS][수목일위.XLS]el_설___수__2"/>
      <sheetName val="[수목일위.XLS][수목일위.XLS]el_설___수__3"/>
      <sheetName val="[수목일위.XLS]el\설계서\_x0000_ꩺ_x0000__x0000_Ā㶖_x0005__x0000_"/>
      <sheetName val="_수목일위.XLS__수목일위.XLS_el_설계서_수목일위"/>
      <sheetName val="01노임적용기준"/>
      <sheetName val="원가계산서(APT+상가)"/>
      <sheetName val="산_x0000__x0000__x0005_"/>
      <sheetName val="DAꞅ︀"/>
      <sheetName val="[수목일위.XLS]el\설계서\수목일위_x0000__x0000_ᧈ̬"/>
      <sheetName val="[수목일위.XLS]el\설계서\수목일위_x0000__x0000_졈ᚆ"/>
      <sheetName val="경  비 "/>
      <sheetName val="실행철_x0000__x0000__x0005_"/>
      <sheetName val="[수목일위.XLS]el\설계서\_x0000__x0000_Ԁ_x0000_쀀欺_x0017__x0000_"/>
      <sheetName val="콘센트신설"/>
      <sheetName val="단지정보"/>
      <sheetName val="[수목일위.XLS]el\설계서\수목일_x0000__x0000_Ā_x0000__x0005_"/>
      <sheetName val="동별집계(비디오폰흑백-&gt;칼라)"/>
      <sheetName val="동별집계"/>
      <sheetName val="[수목일위.XLS]el\설계서\수/_x0000_頀_x0004__x0000__x0000_⤀"/>
      <sheetName val="일위대가목록표(_x0005__x0000_"/>
      <sheetName val="일위대가목록표(繨'"/>
      <sheetName val="일위대가목록표(苈("/>
      <sheetName val="일위대가목록표(菨0"/>
      <sheetName val="[수목일위.XLS][수목일위.XLS]el_설계서_수목_6"/>
      <sheetName val="[수목일위.XLS][수목일위.XLS]el_설계서_수목_7"/>
      <sheetName val="[수목일위.XLS][수목일위.XLS]el_설계서_수목_4"/>
      <sheetName val="[수목일위.XLS][수목일위.XLS]el_설계서_수목_5"/>
      <sheetName val="배수장공사비명세ԯ"/>
      <sheetName val="[수목일위.XLS]el\설계서䶀ա_x0000__x0000__x0000__x0000_er㺔"/>
      <sheetName val="좌측齘_x0013_龜"/>
      <sheetName val="맨홀_x0000__x0000_塚_x0000_"/>
      <sheetName val="좌측_x0000__x0000__x0005_"/>
      <sheetName val="산쌺攅"/>
      <sheetName val="산:_x0000_"/>
      <sheetName val="G.R300경崀"/>
      <sheetName val="G.R300경䈀"/>
      <sheetName val="G.R300경"/>
      <sheetName val="G.R300경瀀"/>
      <sheetName val="G.R300경嶠"/>
      <sheetName val="9.　Ი_x0000__x0000_"/>
      <sheetName val="2공구하도급_x0000__x0000__x0005_"/>
      <sheetName val="[수목일위.XLS]el\설계서_x0000__x0000_쩨℞㛜Ǿ_x0000__x0000_煔"/>
      <sheetName val="단가목欓"/>
      <sheetName val="[수목일위.XLS]el\설계서\수栁_x001b__x0000__x0000__x0000_搀"/>
      <sheetName val="[수목일위.XLS]el\설계서\⭛ş하ឆ_x0000__x0000__x0000__x0000_"/>
      <sheetName val="[수목일위.XLS]el\설계서\수목缀̎԰_x0000_缀_x0000_"/>
      <sheetName val="산근_x0005__x0000_"/>
      <sheetName val="보고서"/>
      <sheetName val="공사원가산출서"/>
      <sheetName val="일위-2"/>
      <sheetName val="일위-3"/>
      <sheetName val="일위-4"/>
      <sheetName val="일위-5"/>
      <sheetName val="공사일위대가"/>
      <sheetName val="본체"/>
      <sheetName val="경비내역(을)脸2"/>
      <sheetName val="경비내역(을)_x0000__x0000_"/>
      <sheetName val="경비내역(을)님ಔ"/>
      <sheetName val="경비내역(을)䪀ങ"/>
      <sheetName val="경비내역(을)_x0010__x0000_"/>
      <sheetName val="경비내역(을)拘Ϝ"/>
      <sheetName val="경비내역(을)ƫ_x0000_"/>
      <sheetName val="경비내역(을)趐ᆄ"/>
      <sheetName val="경비내역(을)嵘ᣆ"/>
      <sheetName val="약품薨T"/>
      <sheetName val="약품蔈"/>
      <sheetName val="[수목일위.XLS]el\설계_x0000__x0000__x0000__x0001_Ԁ_x0000_︀羚"/>
      <sheetName val="집계(기계-뷵리)"/>
      <sheetName val="에너齘_x0013_"/>
      <sheetName val="산업"/>
      <sheetName val="단가(洅⼓ᖰ"/>
      <sheetName val="[수목일위.XLS]el\설계서\수목일위_x0000__x0000_Ā_x0000_"/>
      <sheetName val="출력일지(01월)"/>
      <sheetName val="정화조방_x0000__x0000_결"/>
      <sheetName val="설계산출_x0000__x0000_"/>
      <sheetName val="설계산출㜘C"/>
      <sheetName val="[수목일위.XLS]el\설계서\؀_x0001__x0000__x0000__x0000_뤁Փ_x0000_"/>
      <sheetName val="구간별"/>
      <sheetName val="직원투입계¬"/>
      <sheetName val="상호참고자ꀀ"/>
      <sheetName val="메뉴"/>
      <sheetName val="[수목일위.XLS]el\설계서\수목일_x0000__x0000_אּɐ삱"/>
      <sheetName val="1.0"/>
      <sheetName val="★도급내쌂"/>
      <sheetName val="★도급내뤀"/>
      <sheetName val="궤도부설(424-441,1-27)"/>
      <sheetName val="레일단(70-125)"/>
      <sheetName val="장대단(55-71,126-129)"/>
      <sheetName val="궤도철거(442-448,36-54,130-134)"/>
      <sheetName val="분기(135-174,257-302)"/>
      <sheetName val="교상침목(177-183,151-184,254-262)"/>
      <sheetName val="침목단WT(182-246)"/>
      <sheetName val="궤도이설(20-27)"/>
      <sheetName val="기타1(558-577,263-293)"/>
      <sheetName val="자갈"/>
      <sheetName val="기타2(336-382)"/>
      <sheetName val="장,교(549-571,5-6,11-12,16-17,22"/>
      <sheetName val="체결구(348-375)"/>
      <sheetName val="기계상차(388)"/>
      <sheetName val="용접(389-423)"/>
      <sheetName val="장대(449-475)"/>
      <sheetName val="레일w(476-494)"/>
      <sheetName val="레일P(495-501)"/>
      <sheetName val="침목WT(502-518)"/>
      <sheetName val="침목PP(533-548)"/>
      <sheetName val="궤간정정"/>
      <sheetName val="면(37)"/>
      <sheetName val="면맞춤"/>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
      <sheetName val="가설소"/>
      <sheetName val="신품"/>
      <sheetName val="노원열병합  건축공사기성내역서"/>
      <sheetName val="[수목일위.XLS][수목일위.XLS]______XLS_2"/>
      <sheetName val="T﹀ᇕ԰"/>
      <sheetName val="T︀ᇕ԰"/>
      <sheetName val="입餀ኘ"/>
      <sheetName val="매채睮め"/>
      <sheetName val="좌측舘1헾"/>
      <sheetName val="내역5"/>
      <sheetName val="입력_xdf88_"/>
      <sheetName val="약품橠ʬ"/>
      <sheetName val="[수목일위.XLS]el\설계서\_x0000__x0000_官_x0000__x0000__x0000_뿭"/>
      <sheetName val="시도69호선 도로확포장 전기공사-선화.xlsx"/>
      <sheetName val="48일위(橂】_x0005_"/>
      <sheetName val="el\설계서\수목일위_XLS]데이타3"/>
      <sheetName val="1공구_단가_(정원)3"/>
      <sheetName val="1공구_단가_(산광)3"/>
      <sheetName val="1공구_단가_(용호)3"/>
      <sheetName val="간지_(2)3"/>
      <sheetName val="2공구_단가(인성)3"/>
      <sheetName val="2공구_단가(대동)3"/>
      <sheetName val="2공구_단가(산광)2"/>
      <sheetName val="1_토공2"/>
      <sheetName val="2_배수공2"/>
      <sheetName val="3_구조물공2"/>
      <sheetName val="4_포장공2"/>
      <sheetName val="지주목_및_비료산출기준2"/>
      <sheetName val="PACKING_LIST2"/>
      <sheetName val="el\설계서\수목일위_XLS2"/>
      <sheetName val="일위대가_2"/>
      <sheetName val="1__설계예산서2"/>
      <sheetName val="2__목차2"/>
      <sheetName val="3_설계설명서2"/>
      <sheetName val="4_시방서갑지2"/>
      <sheetName val="5_시방서(일반시방서)2"/>
      <sheetName val="6_시방서갑지(특기)2"/>
      <sheetName val="7_예정공정표2"/>
      <sheetName val="8__설계예산서2"/>
      <sheetName val="16_설계서용지(갑)2"/>
      <sheetName val="17__내역서갑지2"/>
      <sheetName val="내_역_서2"/>
      <sheetName val="일_위_대_가_표2"/>
      <sheetName val="수_량_산_출_서2"/>
      <sheetName val="전차선로_물량표2"/>
      <sheetName val="중기조종사_단위단가2"/>
      <sheetName val="제출내역_(2)2"/>
      <sheetName val="참조_(2)2"/>
      <sheetName val="기초입력_DATA2"/>
      <sheetName val="원가계산_(2)2"/>
      <sheetName val="일위대가_(식재)2"/>
      <sheetName val="골조-APT_갑지2"/>
      <sheetName val="3_바닥판__2"/>
      <sheetName val="설명서_2"/>
      <sheetName val="플랜트_설치2"/>
      <sheetName val="아파트_내역2"/>
      <sheetName val="6-1__관개량조서2"/>
      <sheetName val="7_원가계산서(품셈)2"/>
      <sheetName val="단가산출근거_목록표2"/>
      <sheetName val="단_가_산_출_근_거2"/>
      <sheetName val="중기_목록표2"/>
      <sheetName val="시간당_중기사용료2"/>
      <sheetName val="환율및_기초자료2"/>
      <sheetName val="인건비_2"/>
      <sheetName val="11-2_아파트내역2"/>
      <sheetName val="자재단가2007_102"/>
      <sheetName val="자재단가2008_42"/>
      <sheetName val="INDEX__LIST2"/>
      <sheetName val="표__지2"/>
      <sheetName val="G_R300경비1"/>
      <sheetName val="1-4-2_관(약)2"/>
      <sheetName val="주빔의_설계2"/>
      <sheetName val="횡_연장2"/>
      <sheetName val="BSD_(2)2"/>
      <sheetName val="자재_집계표2"/>
      <sheetName val="2_고용보험료산출근거1"/>
      <sheetName val="내역서1999_8최종2"/>
      <sheetName val="각사별공사비분개_1"/>
      <sheetName val="안양동교_1안1"/>
      <sheetName val="총괄_내역서1"/>
      <sheetName val="CABLE_SIZE-12"/>
      <sheetName val="단계별내역_(2)1"/>
      <sheetName val="개별직종노임단가(2005_1)1"/>
      <sheetName val="현장관리비_산출내역1"/>
      <sheetName val="6PILE__(돌출)1"/>
      <sheetName val="공사별_가중치_산출근거(토목)1"/>
      <sheetName val="TABLE_DB1"/>
      <sheetName val="쌍용_data_base1"/>
      <sheetName val="공사별_가중치_산출근거(건축)1"/>
      <sheetName val="회사기헾】"/>
      <sheetName val="_상부공통집계(총괄)1"/>
      <sheetName val="토공(우물통,기타)_1"/>
      <sheetName val="1_취수장1"/>
      <sheetName val="개비온_단위1"/>
      <sheetName val="계장_품셈표1"/>
      <sheetName val="단면_(2)1"/>
      <sheetName val="내역서_제출1"/>
      <sheetName val="8_설치품셈1"/>
      <sheetName val="8_옥외᐀ባ혀腺԰"/>
      <sheetName val="24_보증금1"/>
      <sheetName val="단계별내역_(丵〒1"/>
      <sheetName val="6__안전관리비1"/>
      <sheetName val="사업비변경내역(96_9단가)1"/>
      <sheetName val="1공구_단咀2ꮸ⽇"/>
      <sheetName val="4_설계예산내역서1"/>
      <sheetName val="6_관급자재조서1"/>
      <sheetName val="3_예정공정표1"/>
      <sheetName val="7_청제공기계기구조서1"/>
      <sheetName val="실행내역(10_13)1"/>
      <sheetName val="계정c헾】"/>
      <sheetName val="경율산정_XLS1"/>
      <sheetName val="4_전기1"/>
      <sheetName val="총집"/>
      <sheetName val="공사비_증감_내역서1"/>
      <sheetName val="A_LINE1"/>
      <sheetName val="토__공1"/>
      <sheetName val="3_고용보험료산출근거1"/>
      <sheetName val="4_고용보험1"/>
      <sheetName val="세골재__T2_변경_현황1"/>
      <sheetName val="1~9_하중계산1"/>
      <sheetName val="실행내역서_1"/>
      <sheetName val="el_설계서_수목일위_XLS_데이타1"/>
      <sheetName val="el_설계서_수목일위_XLS1"/>
      <sheetName val="5__현장관리비(new)_1"/>
      <sheetName val="24_보증금(전신전화가입권)1"/>
      <sheetName val="6_송금의뢰내역서1"/>
      <sheetName val="소방_하_내역1"/>
      <sheetName val="피해현황_(수량합계)1"/>
      <sheetName val="양재동_고향생각1"/>
      <sheetName val="설계내역서_1"/>
      <sheetName val="1__조명내역서(조명설치)1"/>
      <sheetName val="2__조명내역서(조명자재)1"/>
      <sheetName val="주공_"/>
      <sheetName val="품셈_1"/>
      <sheetName val="가실행_내역서1"/>
      <sheetName val="31_경비기본입력1"/>
      <sheetName val="5_2_6~7공사요율1"/>
      <sheetName val="날개벽(䟣⾯"/>
      <sheetName val="날개벽("/>
      <sheetName val="접합_및_부설_1"/>
      <sheetName val="배수내"/>
      <sheetName val="회사기"/>
      <sheetName val="48일위"/>
      <sheetName val="수"/>
      <sheetName val="8_석축단위(H=1_5M)1"/>
      <sheetName val="주공_׃⿓1"/>
      <sheetName val="블럭_손익1"/>
      <sheetName val="철근량산정및锼閄๿"/>
      <sheetName val="철근량산정및사용성锼"/>
      <sheetName val="내역서1999_8최저1"/>
      <sheetName val="공挔"/>
      <sheetName val="철근량산정및齘龜헾"/>
      <sheetName val="공傠"/>
      <sheetName val="공窨"/>
      <sheetName val="입출재고현황_(2)1"/>
      <sheetName val="빌딩_안내1"/>
      <sheetName val="3_하중산정4_지지력1"/>
      <sheetName val="환경기계공정표_(3)1"/>
      <sheetName val="1-최"/>
      <sheetName val="[수목일위_XLS][수목일위_XLS]el\설계서\수목일1"/>
      <sheetName val="상호참ᰖ〚"/>
      <sheetName val="2공구_단가(대동)2"/>
      <sheetName val="단계별내역_(丵〒"/>
      <sheetName val="4_전기"/>
      <sheetName val="양재동_고향생각"/>
      <sheetName val="설계내역서_"/>
      <sheetName val="1__조명내역서(조명설치)"/>
      <sheetName val="2__조명내역서(조명자재)"/>
      <sheetName val="가실행_내역서"/>
      <sheetName val="31_경비기본입력"/>
      <sheetName val="5_2_6~7공사요율"/>
      <sheetName val="8_석축단위(H=1_5M)"/>
      <sheetName val="주공_׃⿓"/>
      <sheetName val="블럭_손익"/>
      <sheetName val="내역서1999_8최저"/>
      <sheetName val="입출재고현황_(2)"/>
      <sheetName val="3_하중산정4_지지력"/>
      <sheetName val="환경기계공정표_(3)"/>
      <sheetName val="[수목일위_XLS][수목일위_XLS]el\설계서\수목일위"/>
      <sheetName val="el\설계서\수목일위_XLS]데이타4"/>
      <sheetName val="1공구_단가_(정원)4"/>
      <sheetName val="1공구_단가_(산광)4"/>
      <sheetName val="1공구_단가_(용호)4"/>
      <sheetName val="간지_(2)4"/>
      <sheetName val="2공구_단가(인성)4"/>
      <sheetName val="2공구_단가(대동)4"/>
      <sheetName val="2공구_단가(산광)3"/>
      <sheetName val="1_토공3"/>
      <sheetName val="2_배수공3"/>
      <sheetName val="3_구조물공3"/>
      <sheetName val="4_포장공3"/>
      <sheetName val="지주목_및_비료산출기준3"/>
      <sheetName val="PACKING_LIST3"/>
      <sheetName val="준검_내역서3"/>
      <sheetName val="el\설계서\수목일위_XLS3"/>
      <sheetName val="일위대가_3"/>
      <sheetName val="1__설계예산서3"/>
      <sheetName val="2__목차3"/>
      <sheetName val="3_설계설명서3"/>
      <sheetName val="4_시방서갑지3"/>
      <sheetName val="5_시방서(일반시방서)3"/>
      <sheetName val="6_시방서갑지(특기)3"/>
      <sheetName val="7_예정공정표3"/>
      <sheetName val="8__설계예산서3"/>
      <sheetName val="16_설계서용지(갑)3"/>
      <sheetName val="17__내역서갑지3"/>
      <sheetName val="내_역_서3"/>
      <sheetName val="일_위_대_가_표3"/>
      <sheetName val="수_량_산_출_서3"/>
      <sheetName val="AS포장복구_3"/>
      <sheetName val="전차선로_물량표3"/>
      <sheetName val="중기조종사_단위단가3"/>
      <sheetName val="제출내역_(2)3"/>
      <sheetName val="2000_11월설계내역3"/>
      <sheetName val="참조_(2)3"/>
      <sheetName val="기초입력_DATA3"/>
      <sheetName val="원가계산_(2)3"/>
      <sheetName val="Sheet1_(2)3"/>
      <sheetName val="일위대가_(식재)3"/>
      <sheetName val="기타_정보통신공사3"/>
      <sheetName val="단가_및_재료비3"/>
      <sheetName val="표지_(2)3"/>
      <sheetName val="골조-APT_갑지3"/>
      <sheetName val="3_바닥판__3"/>
      <sheetName val="설명서_3"/>
      <sheetName val="플랜트_설치3"/>
      <sheetName val="아파트_내역3"/>
      <sheetName val="6-1__관개량조서3"/>
      <sheetName val="7_원가계산서(품셈)3"/>
      <sheetName val="단가산출근거_목록표3"/>
      <sheetName val="단_가_산_출_근_거3"/>
      <sheetName val="중기_목록표3"/>
      <sheetName val="시간당_중기사용료3"/>
      <sheetName val="환율및_기초자료3"/>
      <sheetName val="인건비_3"/>
      <sheetName val="11-2_아파트내역3"/>
      <sheetName val="자재단가2007_103"/>
      <sheetName val="자재단가2008_43"/>
      <sheetName val="INDEX__LIST3"/>
      <sheetName val="표__지3"/>
      <sheetName val="실행,원가_최종예상2"/>
      <sheetName val="G_R300경비2"/>
      <sheetName val="1-4-2_관(약)3"/>
      <sheetName val="주빔의_설계3"/>
      <sheetName val="횡_연장3"/>
      <sheetName val="BSD_(2)3"/>
      <sheetName val="자재_집계표3"/>
      <sheetName val="2_고용보험료산출근거2"/>
      <sheetName val="내역서1999_8최종3"/>
      <sheetName val="7_계측제어2"/>
      <sheetName val="6_동력2"/>
      <sheetName val="13_방송공사2"/>
      <sheetName val="15_소방공사2"/>
      <sheetName val="12_옥외_방송공사2"/>
      <sheetName val="8_옥외_보안등공사2"/>
      <sheetName val="9_전등공사2"/>
      <sheetName val="4_전력간선공사2"/>
      <sheetName val="1_전력인입2"/>
      <sheetName val="10_전열_공사2"/>
      <sheetName val="11_전화공사2"/>
      <sheetName val="5_CABLE_TRAY2"/>
      <sheetName val="3_피뢰공사2"/>
      <sheetName val="14_TV공사2"/>
      <sheetName val="1_2_동력(철거)2"/>
      <sheetName val="1_접지공사2"/>
      <sheetName val="각사별공사비분개_2"/>
      <sheetName val="안양동교_1안2"/>
      <sheetName val="주공_갑지2"/>
      <sheetName val="총괄_내역서2"/>
      <sheetName val="CABLE_SIZE-13"/>
      <sheetName val="단계별내역_(2)2"/>
      <sheetName val="개별직종노임단가(2005_1)2"/>
      <sheetName val="현장관리비_산출내역2"/>
      <sheetName val="6PILE__(돌출)2"/>
      <sheetName val="공사별_가중치_산출근거(토목)2"/>
      <sheetName val="TABLE_DB2"/>
      <sheetName val="쌍용_data_base2"/>
      <sheetName val="설계변경내역_982"/>
      <sheetName val="공사별_가중치_산출근거(건축)2"/>
      <sheetName val="_상부공통집계(총괄)2"/>
      <sheetName val="토공(우물통,기타)_2"/>
      <sheetName val="1_취수장2"/>
      <sheetName val="귀래_설계_공내역서2"/>
      <sheetName val="개비온_단위2"/>
      <sheetName val="계장_품셈표2"/>
      <sheetName val="단면_(2)2"/>
      <sheetName val="내역서_제출2"/>
      <sheetName val="8_설치품셈2"/>
      <sheetName val="24_보증금2"/>
      <sheetName val="단계별내역_(丵〒2"/>
      <sheetName val="6__안전관리비2"/>
      <sheetName val="사업비변경내역(96_9단가)2"/>
      <sheetName val="4_설계예산내역서2"/>
      <sheetName val="6_관급자재조서2"/>
      <sheetName val="3_예정공정표2"/>
      <sheetName val="7_청제공기계기구조서2"/>
      <sheetName val="실행내역(10_13)2"/>
      <sheetName val="경율산정_XLS2"/>
      <sheetName val="4_전기2"/>
      <sheetName val="공사비_증감_내역서2"/>
      <sheetName val="A_LINE2"/>
      <sheetName val="토__공2"/>
      <sheetName val="3_고용보험료산출근거2"/>
      <sheetName val="4_고용보험2"/>
      <sheetName val="세골재__T2_변경_현황2"/>
      <sheetName val="1~9_하중계산2"/>
      <sheetName val="실행내역서_2"/>
      <sheetName val="el_설계서_수목일위_XLS_데이타2"/>
      <sheetName val="el_설계서_수목일위_XLS2"/>
      <sheetName val="5__현장관리비(new)_2"/>
      <sheetName val="24_보증금(전신전화가입권)2"/>
      <sheetName val="6_송금의뢰내역서2"/>
      <sheetName val="소방_하_내역2"/>
      <sheetName val="피해현황_(수량합계)2"/>
      <sheetName val="양재동_고향생각2"/>
      <sheetName val="설계내역서_2"/>
      <sheetName val="1__조명내역서(조명설치)2"/>
      <sheetName val="2__조명내역서(조명자재)2"/>
      <sheetName val="품셈_2"/>
      <sheetName val="가실행_내역서2"/>
      <sheetName val="31_경비기본입력2"/>
      <sheetName val="5_2_6~7공사요율2"/>
      <sheetName val="접합_및_부설_2"/>
      <sheetName val="8_석축단위(H=1_5M)2"/>
      <sheetName val="주공_׃⿓2"/>
      <sheetName val="블럭_손익2"/>
      <sheetName val="내역서1999_8최저2"/>
      <sheetName val="입출재고현황_(2)2"/>
      <sheetName val="빌딩_안내2"/>
      <sheetName val="3_하중산정4_지지력2"/>
      <sheetName val="환경기계공정표_(3)2"/>
      <sheetName val="[수목일위_XLS][수목일위_XLS]el\설계서\수목일2"/>
      <sheetName val="차액뇣ă"/>
      <sheetName val="소׍"/>
      <sheetName val="소ﻍ"/>
      <sheetName val="[수목일위.XLS]el\설계서\수목일竐Bﾈɻ萹"/>
      <sheetName val="[수목일위.XLS]el\설계서\수목일ɏ삑CṸ"/>
      <sheetName val="시점교蠀"/>
      <sheetName val="일위대가(X)"/>
      <sheetName val="배수장공사비԰_x0000_缀"/>
      <sheetName val="배수장공사비駇ኘ԰"/>
      <sheetName val="배수장공사비餀ኘ԰"/>
      <sheetName val="99노徸〒"/>
      <sheetName val="C &amp; G RHS"/>
      <sheetName val="월별수缀"/>
      <sheetName val="[수목일위.XLS]el\설계서_x0000__x0000_Ā_x0000__x0005__x0000__x0000__x0000_⅐"/>
      <sheetName val="공사䈀ሬ"/>
      <sheetName val="상반기손䡲る_x0000__x0000_"/>
      <sheetName val="표준내역"/>
      <sheetName val="[수목일위.XLS][수목일위.XLS]el_설계서____4"/>
      <sheetName val="[수목일위.XLS][수목일위.XLS]el_설계서____5"/>
      <sheetName val="[수목일위.XLS]el\설계서\_x0000__x0000_Ā_x0000__x0005__x0000_翽_x0000_"/>
      <sheetName val="[수목일위.XLS]el\설계서\_x0000__x0000_Ā_x0000__x0005__x0000_翹_x0000_"/>
      <sheetName val="[수목일위.XLS]el\설계서\_x0000__x0000_ȯ_x0000_⫐⡢ȯ_x0000_"/>
      <sheetName val="단가_및_䠅ኀ谀"/>
      <sheetName val="맨홀_x0000__x0000_ㅐ_x0000_"/>
      <sheetName val="[수목일위.XLS]el\설계서\수목일위.릘ͲŜ띀ស_x0000_"/>
      <sheetName val="[수목일위.XLS]el\설계서\수목일위._x0000__x0000__x0005__x0000_며꠬ʘ"/>
      <sheetName val="[수목일위.XLS]el\설계서\_x0000__x0000_Ā_x0000__x0005__x0000_\_x0000_"/>
      <sheetName val="[수목일위.XLS]el\설계서\_x0000__x0000_Ā_x0000__x0005__x0000_翸_x0000_"/>
      <sheetName val="상세내역서"/>
      <sheetName val="중공업예산통제계정"/>
      <sheetName val="토공개요C"/>
      <sheetName val="[수목일위.XLS][수목일위.XLS]el\설계_x0000__x0000__x0000__x0001_Ԁ_x0000_"/>
      <sheetName val="SM1-09"/>
      <sheetName val="SM2-09"/>
      <sheetName val="BD-09"/>
      <sheetName val="MT-09"/>
      <sheetName val="별첨2(임금)"/>
      <sheetName val="직원Ā考遘͙"/>
      <sheetName val="직원_x0000__x0000_Ā_x0000_"/>
      <sheetName val="[수목일위.XLS][수목일위.XLS]el_설_서_수목_6"/>
      <sheetName val="[수목일위.XLS][수목일위.XLS]el_설_서_수목_7"/>
      <sheetName val="[수목일위.XLS][수목일위.XLS]el_설_서_수목_4"/>
      <sheetName val="[수목일위.XLS][수목일위.XLS]el_설_서_수목_5"/>
      <sheetName val="[수목일위.XLS][수목일위.XLS]el_설_서_수목_2"/>
      <sheetName val="[수목일위.XLS][수목일위.XLS]el_설_서_수목_3"/>
      <sheetName val="원가계堀ᩘఀ"/>
      <sheetName val="데이터"/>
      <sheetName val="8__⽗가⽙渀"/>
      <sheetName val="원가계 ⱓ氀"/>
      <sheetName val="원가계㔀㹎ԯ"/>
      <sheetName val="[수목일위.XLS][수목일위.XLS]el_설______2"/>
      <sheetName val="[수목일위.XLS][수목일위.XLS]el_설______3"/>
      <sheetName val="사업분석㛬Y괨␭걨␭"/>
      <sheetName val="사업분석㛬Y괨␭纨␭"/>
      <sheetName val="CABLE SIZE-3"/>
      <sheetName val="[수목일위.XLS]el\설계서\수목일위.脃퀀"/>
      <sheetName val="[수목일위.XLS]el\설계서\수저⯹ᘁࠁ㹠#"/>
      <sheetName val="9609Aß"/>
      <sheetName val="[수목일위.XLS][수목일위.XLS]el__계__수__2"/>
      <sheetName val="[수목일위.XLS][수목일위.XLS]el__계__수__3"/>
      <sheetName val="[수목일위.XLS]el\설계서\수_x0000__x0000_Ū_x0000_⳰_xdc9e_Ū"/>
      <sheetName val="내역(전체_臨%般"/>
      <sheetName val="[수목일위.XLS]el\설계서턀몲ԯ_x0000_缀_x0000__x0000__x0000__xdd00_"/>
      <sheetName val="[수목일위.XLS]el\설계서턀者ԯ_x0000_缀_x0000__x0000__x0000_最"/>
      <sheetName val="[수목일위.XLS]el\설계서\수목일위._x0000__x0000__x0000__x0001_Ԁ_x0000_销"/>
      <sheetName val="[수목일위.XLS]el\설계서\수목일위._x0000__x0000__x0000__x0001_Ԁ_x0000_䀀"/>
      <sheetName val="[수목일위.XLS]el\설계서\수목일위._x0000__x0000__x0000__x0001_Ԁ_x0000__xde00_"/>
      <sheetName val="[수목일위.XLS]el\설계서\수목일위._x0000__x0000__x0000__x0001_Ԁ_x0000_需"/>
      <sheetName val="[수목일위.XLS][수목일위.XLS_x0000_]el______14"/>
      <sheetName val="[수목일위.XLS][수목일위.XLS_x0000_]el______15"/>
      <sheetName val="[수목일위.XLS][수목일위.XLS_x0000_]el______16"/>
      <sheetName val="[수목일위.XLS][수목일위.XLS_x0000_]el______17"/>
      <sheetName val="산수배수"/>
      <sheetName val="견적갑지"/>
      <sheetName val="[수목일위.XLS]el\설계서\수_x0000__x0000__x0000__x0001_Ԁ_x0000_礀"/>
      <sheetName val="[수목일위.XLS]el\설계서\수_x0000__x0000__x0000__x0001_Ԁ_x0000_㬀"/>
      <sheetName val="[수목일위.XLS][수목일위.XLS_x0000_]el______24"/>
      <sheetName val="[수목일위.XLS][수목일위.XLS_x0000_]el______25"/>
      <sheetName val="[수목일위.XLS][수목일위.XLS_x0000_]el______18"/>
      <sheetName val="[수목일위.XLS][수목일위.XLS_x0000_]el______19"/>
      <sheetName val="[수목일위.XLS][수목일위.XLS_x0000_]el______20"/>
      <sheetName val="[수목일위.XLS][수목일위.XLS_x0000_]el______21"/>
      <sheetName val="[수목일위.XLS][수목일위.XLS_x0000_]el______22"/>
      <sheetName val="[수목일위.XLS][수목일위.XLS_x0000_]el______23"/>
      <sheetName val="[수목일위.XLS]el\설계서\ﴘᑆאּ˳삱ç⃔"/>
      <sheetName val="[수목일위.XLS]el\설계서\԰↔_x0000__x0000__x0000__x0000_䮬"/>
      <sheetName val="[수목일위.XLS][수목일위.XLS]el_설계서____6"/>
      <sheetName val="[수목일위.XLS][수목일위.XLS]el_설계서____7"/>
      <sheetName val="[수목일위.XLS][수목일위.XLS]el_설계서____8"/>
      <sheetName val="[수목일위.XLS][수목일위.XLS]el_설계서____9"/>
      <sheetName val="[수목일위.XLS][수목일위.XLS]el_설계서___10"/>
      <sheetName val="[수목일위.XLS][수목일위.XLS]el_설계서___11"/>
      <sheetName val="[수목일위.XLS][수목일위.XLS]el_설계서___12"/>
      <sheetName val="[수목일위.XLS][수목일위.XLS]el_설계서___13"/>
      <sheetName val="[수목일위.XLS][수목일위.XLS]el_설계서___14"/>
      <sheetName val="[수목일위.XLS][수목일위.XLS]el_설계서___15"/>
      <sheetName val="[수목일위.XLS][수목일위.XLS]el_설계서___18"/>
      <sheetName val="[수목일위.XLS][수목일위.XLS]el_설계서___19"/>
      <sheetName val="[수목일위.XLS][수목일위.XLS]el_설계서___20"/>
      <sheetName val="[수목일위.XLS][수목일위.XLS]el_설계서___21"/>
      <sheetName val="[수목일위.XLS][수목일위.XLS]el_설계서___16"/>
      <sheetName val="[수목일위.XLS][수목일위.XLS]el_설계서___17"/>
      <sheetName val="[수목일위.XLS][수목일위.XLS]el_설계서___22"/>
      <sheetName val="[수목일위.XLS][수목일위.XLS]el_설계서___23"/>
      <sheetName val="[수목일위.XLS][수목일위.XLS]el_설계서___24"/>
      <sheetName val="[수목일위.XLS][수목일위.XLS]el_설계서___25"/>
      <sheetName val="[수목일위.XLS][수목일위.XLS]el_설계서___26"/>
      <sheetName val="[수목일위.XLS][수목일위.XLS]el_설계서___27"/>
      <sheetName val="[수목일위.XLS][수목일위.XLS]el_설계서___28"/>
      <sheetName val="[수목일위.XLS][수목일위.XLS]el_설계서___29"/>
      <sheetName val="[수목일위.XLS][수목일위.XLS]el_설계서___34"/>
      <sheetName val="[수목일위.XLS][수목일위.XLS]el_설계서___35"/>
      <sheetName val="[수목일위.XLS][수목일위.XLS]el_설계서___30"/>
      <sheetName val="[수목일위.XLS][수목일위.XLS]el_설계서___31"/>
      <sheetName val="[수목일위.XLS][수목일위.XLS]el_설계서___32"/>
      <sheetName val="[수목일위.XLS][수목일위.XLS]el_설계서___33"/>
      <sheetName val="[수목일위.XLS][수목일위.XLS]el_설계서___36"/>
      <sheetName val="[수목일위.XLS][수목일위.XLS]el_설계서___37"/>
      <sheetName val="[수목일위.XLS][수목일위.XLS]el_설계서___38"/>
      <sheetName val="[수목일위.XLS][수목일위.XLS]el_설계서___39"/>
      <sheetName val="[수목일위.XLS][수목일위.XLS]el_설계서___40"/>
      <sheetName val="[수목일위.XLS][수목일위.XLS]el_설계서___41"/>
      <sheetName val="[수목일위.XLS][수목일위.XLS]el_설계서___42"/>
      <sheetName val="[수목일위.XLS][수목일위.XLS]el_설계서___43"/>
      <sheetName val="[수목일위.XLS][수목일위.XLS]el_설계서___44"/>
      <sheetName val="[수목일위.XLS][수목일위.XLS]el_설계서___45"/>
      <sheetName val="[수목일위.XLS][수목일위.XLS]el_설계서___50"/>
      <sheetName val="[수목일위.XLS][수목일위.XLS]el_설계서___51"/>
      <sheetName val="[수목일위.XLS][수목일위.XLS]el_설계서___46"/>
      <sheetName val="[수목일위.XLS][수목일위.XLS]el_설계서___47"/>
      <sheetName val="[수목일위.XLS][수목일위.XLS]el_설계서___48"/>
      <sheetName val="[수목일위.XLS][수목일위.XLS]el_설계서___49"/>
      <sheetName val="[수목일위.XLS][수목일위.XLS]el_설계서___52"/>
      <sheetName val="[수목일위.XLS][수목일위.XLS]el_설계서___53"/>
      <sheetName val="[수목일위.XLS][수목일위.XLS]el_설계서___56"/>
      <sheetName val="[수목일위.XLS][수목일위.XLS]el_설계서___57"/>
      <sheetName val="[수목일위.XLS][수목일위.XLS]el_설계서___62"/>
      <sheetName val="[수목일위.XLS][수목일위.XLS]el_설계서___63"/>
      <sheetName val="[수목일위.XLS][수목일위.XLS]el_설계서___54"/>
      <sheetName val="[수목일위.XLS][수목일위.XLS]el_설계서___55"/>
      <sheetName val="[수목일위.XLS][수목일위.XLS]el_설계서___58"/>
      <sheetName val="[수목일위.XLS][수목일위.XLS]el_설계서___59"/>
      <sheetName val="[수목일위.XLS][수목일위.XLS]el_설계서___60"/>
      <sheetName val="[수목일위.XLS][수목일위.XLS]el_설계서___61"/>
      <sheetName val="[수목일위.XLS][수목일위.XLS]el_설계서___64"/>
      <sheetName val="[수목일위.XLS][수목일위.XLS]el_설계서___65"/>
      <sheetName val="[수목일위.XLS][수목일위.XLS]el_설계서___68"/>
      <sheetName val="[수목일위.XLS][수목일위.XLS]el_설계서___69"/>
      <sheetName val="[수목일위.XLS][수목일위.XLS]el_설계서___70"/>
      <sheetName val="[수목일위.XLS][수목일위.XLS]el_설계서___71"/>
      <sheetName val="[수목일위.XLS][수목일위.XLS]el_설계서___66"/>
      <sheetName val="[수목일위.XLS][수목일위.XLS]el_설계서___67"/>
      <sheetName val="[수목일위.XLS][수목일위.XLS]el_설계서___84"/>
      <sheetName val="[수목일위.XLS][수목일위.XLS]el_설계서___85"/>
      <sheetName val="[수목일위.XLS][수목일위.XLS]el_설계서___76"/>
      <sheetName val="[수목일위.XLS][수목일위.XLS]el_설계서___77"/>
      <sheetName val="[수목일위.XLS][수목일위.XLS]el_설계서___78"/>
      <sheetName val="[수목일위.XLS][수목일위.XLS]el_설계서___79"/>
      <sheetName val="[수목일위.XLS][수목일위.XLS]el_설계서___74"/>
      <sheetName val="[수목일위.XLS][수목일위.XLS]el_설계서___75"/>
      <sheetName val="[수목일위.XLS][수목일위.XLS]el_설계서___72"/>
      <sheetName val="[수목일위.XLS][수목일위.XLS]el_설계서___73"/>
      <sheetName val="[수목일위.XLS][수목일위.XLS]el_설계서___80"/>
      <sheetName val="[수목일위.XLS][수목일위.XLS]el_설계서___81"/>
      <sheetName val="[수목일위.XLS][수목일위.XLS]el_설계서___82"/>
      <sheetName val="[수목일위.XLS][수목일위.XLS]el_설계서___83"/>
      <sheetName val="[수목일위.XLS]el\설계서_x0000__x0000_Ā_x0000__x0005__x0000_翽_x0000_㼀"/>
      <sheetName val="[수목일위.XLS]el\설계서_x0000__x0000__x0005__x0000_冐趉ƣ_x0000__x0000_"/>
      <sheetName val="[수목일위.XLS]el\설계서_x0000__x0000__x0005__x0000_힀厎ǰ_x0000__x0000_"/>
      <sheetName val="[수목일위.XLS]el\설계서_x0000__x0000__x0005__x0000_塰펶Ɂ_x0000__x0000_"/>
      <sheetName val="[수목일위.XLS]el\설계서_x0000__x0000_Ā_x0000__x0005__x0000_翿_x0000_澠"/>
      <sheetName val="[수목일위.XLS]el\설계서_x0000__x0000_Ā_x0000__x0005__x0000_翹_x0000_"/>
      <sheetName val="램_x0005_"/>
      <sheetName val="내역(전_x0000__x0000__x0005__x0000_멠"/>
      <sheetName val="내역(전_x0000__x0000__x0005__x0000_˰"/>
      <sheetName val="내역(전_x0000__x0000__x0005__x0000_晰"/>
      <sheetName val="내역(전_x0000__x0000__x0005__x0000_ঠ"/>
      <sheetName val="내역(전_x0000__x0000__x0005__x0000_㞰"/>
      <sheetName val="내역(전_x0000__x0000__x0005__x0000_"/>
      <sheetName val="내역(전_x0000__x0000__x0005__x0000_⸠"/>
      <sheetName val="내역(전_x0000__x0000__x0005__x0000_ኰ"/>
      <sheetName val="내역(전_x0000__x0000__x0005__x0000_㘠"/>
      <sheetName val="내역(전_x0000__x0000__x0005__x0000_앀"/>
      <sheetName val="내역(전_x0000__x0000__x0005__x0000_쎐"/>
      <sheetName val="내역(전_x0000__x0000__x0005__x0000_≐"/>
      <sheetName val="내역(전_x0000__x0000__x0005__x0000_캰"/>
      <sheetName val="내역(전_x0000__x0000__x0005__x0000_驠"/>
      <sheetName val="내역(전_x0000__x0000__x0005__x0000_攠"/>
      <sheetName val="내역(전_x0000__x0000__x0005__x0000_狠"/>
      <sheetName val="내역(전_x0000__x0000__x0005__x0000_"/>
      <sheetName val="연부97-1"/>
      <sheetName val="기본가정"/>
      <sheetName val="HEAT_입력자료"/>
      <sheetName val="열수지"/>
      <sheetName val="가공비"/>
      <sheetName val="입ࣉ쥠"/>
      <sheetName val="[수목일위.XLS_x0000_]el\설계서\수목일위.湌õ溔"/>
      <sheetName val="내역(전_x0000__x0000__x0005__x0000_裠"/>
      <sheetName val="내역(전_x0000__x0000__x0005__x0000_谠"/>
      <sheetName val="내역(전_x0000__x0000__x0005__x0000_Ҁ"/>
      <sheetName val="내역(전_x0000__x0000_猐_x0000__x0000_"/>
      <sheetName val="내역(전_x0000__x0000_ꕀ_x0000__x0000_"/>
      <sheetName val="내역(전׃⿾_x0000__x0000_燸"/>
      <sheetName val="내역(전_x0000__x0000__x0005__x0000_딐"/>
      <sheetName val="내역(전_x0000__x0000__x0005__x0000_팠"/>
      <sheetName val="주요량(96)"/>
      <sheetName val="BoQ"/>
      <sheetName val="[수목일위.XLS]el\설계서\수목일위._x0000__x0000__x0000__x0001_Ԁ_x0000_ሀ"/>
      <sheetName val="[수목일위.XLS]el\설계서\수목일위._x0000__x0000__x0000__x0001_Ԁ_x0000_踀"/>
      <sheetName val="[수목일위.XLS]el\설계서\수목일위._x0000__x0000__x0000__x0001_Ԁ_x0000_最"/>
      <sheetName val="[수목일위.XLS]el\설계서\수목일위._x0000__x0000__x0000__x0001_Ԁ_x0000_ꘀ"/>
      <sheetName val="[수목일위.XLS]el\설계서\수목일위._x0000__x0000__x0000__x0001_Ԁ_x0000_⨀"/>
      <sheetName val="2012노임단가"/>
      <sheetName val="48일㗅቎԰"/>
      <sheetName val="실행,원㔀቎԰"/>
      <sheetName val="철근량산정및丵〒_x0005_"/>
      <sheetName val="도급예산䈀_xdf6a_ԯ"/>
      <sheetName val="[수목일위.XLS]el\설계서\수목닑⼢_x0005_"/>
      <sheetName val="[수목일위.XLS]el\설계서\수목일위."/>
      <sheetName val="4.전력"/>
      <sheetName val="계측"/>
      <sheetName val="설계က"/>
      <sheetName val="관련자ԯ"/>
      <sheetName val="현장관리비_x0005_"/>
      <sheetName val="도급예산䈀湪ԯ"/>
      <sheetName val="00_x0005_"/>
      <sheetName val="도급예산䈀頻ԯ"/>
      <sheetName val="도급예산䈀䥪ԯ"/>
      <sheetName val="도급예산ԯ"/>
      <sheetName val="도급예산䈀꽪ԯ"/>
      <sheetName val="도급예산䈀쥪ԯ"/>
      <sheetName val="도급예산/"/>
      <sheetName val="내역(전/"/>
      <sheetName val="도급예산0"/>
      <sheetName val="도급예산︀跕ԯ"/>
      <sheetName val="차액/_x0000_"/>
      <sheetName val="직접蔀꡹ԯ_x0000_"/>
      <sheetName val="1공구_단䈀ᅪ԰"/>
      <sheetName val="내역서1999._x0005_"/>
      <sheetName val="내역(전"/>
      <sheetName val="1공구_단䈀챪ԯ"/>
      <sheetName val="북제_x0005_"/>
      <sheetName val="H-PI"/>
      <sheetName val="도급예산䈀ԯ"/>
      <sheetName val="일위대ﻈᇕ԰"/>
      <sheetName val="[수목일위.XLS]도급예산/"/>
      <sheetName val="[수목일위.XLS]내역(전/"/>
      <sheetName val="[수목일위.XLS]el\설계"/>
      <sheetName val="12.옥倶ⶠ"/>
      <sheetName val="연돌일"/>
      <sheetName val="상부공철근︀ᇕ԰"/>
      <sheetName val="H-PIÍ"/>
      <sheetName val="[수목일위.XLS]el\설계서\"/>
      <sheetName val="[수목일위.XLS]el\설계서\수/"/>
      <sheetName val="[수목일위.XLS]el\설계서\_x0002_"/>
      <sheetName val="상반기손䡲る"/>
      <sheetName val="[수목일위.XLS]el\설계서턀몲ԯ"/>
      <sheetName val="[수목일위.XLS]el\설계서턀者ԯ"/>
      <sheetName val="수령할 서류 확인장"/>
      <sheetName val="[수목일위.XLS]el\설계서\수목일위._x0000__x0000__x0000__x0001_Ԁ_x0000_挀"/>
      <sheetName val="[수목일위.XLS]el\설계서\수목일위._x0000__x0000_Ԁ_x0000_ꀀ롳菓"/>
      <sheetName val="[수목일위.XLS]el\설계서\수목일위._x0000__x0000_Ԁ_x0000_耀镦菬"/>
      <sheetName val="물가시세표"/>
      <sheetName val="EQ"/>
      <sheetName val="경유"/>
      <sheetName val="휘발유"/>
      <sheetName val="[수목일위.XLS]el\설계서\수_x0000__x0000_Ā_x0000__x0005__x0000_翻"/>
      <sheetName val="3.피뢰공喘"/>
      <sheetName val="4_시방서遌ⵔ"/>
      <sheetName val="[수목일위.XLS]el\설계서\수목일ﾈƸ萹|㒔"/>
      <sheetName val="음료실행"/>
      <sheetName val="[수목일위.XLS]el\설계서\_x0000__x0000__x0005__x0000_ថ鏯ɧ_x0000_"/>
      <sheetName val="[수목일위.XLS]el\설계서\_x0000__x0000__x0005__x0000_ꍰ㾫Ś_x0000_"/>
      <sheetName val="자재집계표"/>
      <sheetName val="포장損"/>
      <sheetName val="2공구하도급ꬨΧ੶"/>
      <sheetName val="2공구하도급_x0000__x0000_醈"/>
      <sheetName val="2공구하도급掀җ੶"/>
      <sheetName val="2공구하도급_x0000__x0000_큰"/>
      <sheetName val="2공구하도급α੶"/>
      <sheetName val="2공구하도급_x0000__x0000_꼘"/>
      <sheetName val="2공구하도급_x0000__x0000_拘"/>
      <sheetName val="2공구하도급㸀௓੶"/>
      <sheetName val="2공구하도급_x0000__x0000_杰"/>
      <sheetName val="약품설闰"/>
      <sheetName val="[수목일위.XLS][수목일위.XLS]el\설계서\수_x0000__x0000__x0005_"/>
      <sheetName val="[수목일위.XLS]el\설계서\수목일위绀5ﾈȸ"/>
      <sheetName val="退鹗"/>
      <sheetName val="JOKUN"/>
      <sheetName val="적용률"/>
      <sheetName val="ACDIM6D"/>
      <sheetName val="기계시공"/>
      <sheetName val="1.우편집중내역서"/>
      <sheetName val="AP1"/>
      <sheetName val="갑지_추정_"/>
      <sheetName val="EKOG10건축"/>
      <sheetName val="설산1.나"/>
      <sheetName val="본사S"/>
      <sheetName val="SUM-CTI"/>
      <sheetName val="°©Áö(ÃßÁ¤)"/>
      <sheetName val="ºÎÇÏ°è»ê¼­"/>
      <sheetName val="ÇöÀåÁöÁö¹°¹°·®"/>
      <sheetName val="±â°è½Ã°ø"/>
      <sheetName val="Àû¿ë·ü"/>
      <sheetName val="»ê±Ù"/>
      <sheetName val="°øÅë°¡¼³"/>
      <sheetName val="EKOG10°ÇÃà"/>
      <sheetName val="À»Áö"/>
      <sheetName val="Åä°ø(¿ì¹°Åë,±âÅ¸) "/>
      <sheetName val="¼³»ê1.³ª"/>
      <sheetName val="º»»çS"/>
      <sheetName val="조경"/>
      <sheetName val="대우단가(풍산)"/>
      <sheetName val="CATV"/>
      <sheetName val="아파트 기성내역서"/>
      <sheetName val="1-1"/>
      <sheetName val="Breakdown"/>
      <sheetName val="UnitRate"/>
      <sheetName val="공통비(전체)"/>
      <sheetName val="BLR 1"/>
      <sheetName val="GEN"/>
      <sheetName val="DEAE"/>
      <sheetName val="BLR2"/>
      <sheetName val="BLR3"/>
      <sheetName val="BLR4"/>
      <sheetName val="BLR5"/>
      <sheetName val="DEM"/>
      <sheetName val="SAM"/>
      <sheetName val="CHEM"/>
      <sheetName val="COP"/>
      <sheetName val="간접비내역-1"/>
      <sheetName val="hvac(제어동)"/>
      <sheetName val="ITB COST"/>
      <sheetName val="소방사항"/>
      <sheetName val="1월"/>
      <sheetName val="Indirect Cost"/>
      <sheetName val="건축공사실행"/>
      <sheetName val="본공사"/>
      <sheetName val="정화조동내역"/>
      <sheetName val="4.2유효폭의 계산"/>
      <sheetName val="대가목록"/>
      <sheetName val="1차설계변경내역"/>
      <sheetName val="견적내역"/>
      <sheetName val="°©Áö_ÃßÁ¤_"/>
      <sheetName val="³»¿ª1"/>
      <sheetName val="ÀÏÀ§´ë°¡"/>
      <sheetName val="1¿ù"/>
      <sheetName val="¸ñ·Ï"/>
      <sheetName val="½ÇÇà(Ç¥Áö,°©,À»)"/>
      <sheetName val="¼³°è¸í¼¼"/>
      <sheetName val="°ÇÃà°ø»ç½ÇÇà"/>
      <sheetName val="³ëÀÓ"/>
      <sheetName val="ÀÚÀç(¿ø¿ø+¿ø´ë)"/>
      <sheetName val="Ãâ·ÂÀÏÁö(01¿ù)"/>
      <sheetName val="°ÇÃàÁý°è"/>
      <sheetName val="¼³°è"/>
      <sheetName val="ÄÚµå"/>
      <sheetName val="Á¤ºÎ³ëÀÓ´Ü°¡"/>
      <sheetName val="ÃÑ¹°·®"/>
      <sheetName val="½ÇÇà(ALT1)"/>
      <sheetName val="ÀÔÂû"/>
      <sheetName val="Çö°æ"/>
      <sheetName val="¼³ºñ¿ø°¡"/>
      <sheetName val="Ç¥Áö"/>
      <sheetName val="±âÃÊÀÏÀ§"/>
      <sheetName val="6È£±â"/>
      <sheetName val="Åä¸ñ"/>
      <sheetName val="º»°ø»ç"/>
      <sheetName val="°ø³»¿ª"/>
      <sheetName val="1Â÷¼³°èº¯°æ³»¿ª"/>
      <sheetName val="¿ø°¡°è»ê¼­"/>
      <sheetName val="저"/>
      <sheetName val="공사내역"/>
      <sheetName val="업체견적(거푸집)"/>
      <sheetName val="은행"/>
      <sheetName val="BSD _2_"/>
      <sheetName val="콘크리트타설집계표"/>
      <sheetName val="KMT물량"/>
      <sheetName val="입고현황(전체)"/>
      <sheetName val="간접경상비"/>
      <sheetName val="s"/>
      <sheetName val="당진1,2호기전선관설치및접지4차공사내역서-을지"/>
      <sheetName val="입찰보고"/>
      <sheetName val="기계"/>
      <sheetName val="계측제어_x0000__x0000_"/>
      <sheetName val="[수목일위.XLS]el\설계서\수목일위_x0000_$Ĩɭ"/>
      <sheetName val="[수목일위.XLS]el\설계서\수목일위㼠A뺀⦟"/>
      <sheetName val="[수목일위.XLS][수목일위.XLS]el_설계서_수_10"/>
      <sheetName val="[수목일위.XLS][수목일위.XLS]el_설계서_수_11"/>
      <sheetName val="[수목일위.XLS][수목일위.XLS]el_설계서_수목_8"/>
      <sheetName val="[수목일위.XLS][수목일위.XLS]el_설계서_수목_9"/>
      <sheetName val="제품매출원가율(누계)"/>
      <sheetName val="골조혂䡧"/>
      <sheetName val="[수목일위.XLS]el\설계　ᓡ_x0000__x0000_Ā巡Ŀ_x0000__x0000__x0000_"/>
      <sheetName val="[수목일위.XLS]el\설계서_x0000__x0000_Ǌ_x0000_ⵀ댬Ǌ_x0000_Ā"/>
      <sheetName val="[수목일위.XLS]el\설계서_x0000__x0000_ȇ_x0000_ⰰ⥒ȇ_x0000_Ā"/>
      <sheetName val="[수목일위.XLS]el\설계서_x0000__x0000_Ā_x0000__x0005__x0000__x0000__x0000_ꉐ"/>
      <sheetName val="[수목일위.XLS]el\설계서_x0000__x0000_Ǧ_x0000_ⴠꤼǦ_x0000_Ā"/>
      <sheetName val="노무비계"/>
      <sheetName val="8/_x0000_"/>
      <sheetName val="슬래브(유곡)"/>
      <sheetName val="도급예산退ភ?ភ䈀⵪"/>
      <sheetName val="pier(뗔數/"/>
      <sheetName val="[수목일위.XLS]el\설계서\수_x0000__x0000__x0000__x0001_Ԁ_x0000_"/>
      <sheetName val="기본ﾈȸ"/>
      <sheetName val="기본⡄¼"/>
      <sheetName val="특별땅고르기"/>
      <sheetName val="DATA 입력부"/>
      <sheetName val="노견단위수량"/>
      <sheetName val="[수목일위.XLS]el\설계서\수刀_x0010__x0000__x0000__x0000__x0000__x0000_"/>
      <sheetName val="[수목일위.XLS]el\설계서\수목일위ၒ_x0000__x0000__x0000__x0000__x0000_Ā_x0000_"/>
    </sheetNames>
    <sheetDataSet>
      <sheetData sheetId="0">
        <row r="2">
          <cell r="E2">
            <v>23200</v>
          </cell>
        </row>
      </sheetData>
      <sheetData sheetId="1" refreshError="1"/>
      <sheetData sheetId="2"/>
      <sheetData sheetId="3"/>
      <sheetData sheetId="4"/>
      <sheetData sheetId="5" refreshError="1"/>
      <sheetData sheetId="6">
        <row r="2">
          <cell r="E2">
            <v>23200</v>
          </cell>
        </row>
      </sheetData>
      <sheetData sheetId="7">
        <row r="2">
          <cell r="E2">
            <v>23200</v>
          </cell>
        </row>
      </sheetData>
      <sheetData sheetId="8">
        <row r="2">
          <cell r="E2">
            <v>23200</v>
          </cell>
        </row>
      </sheetData>
      <sheetData sheetId="9" refreshError="1"/>
      <sheetData sheetId="10">
        <row r="2">
          <cell r="E2">
            <v>23200</v>
          </cell>
        </row>
      </sheetData>
      <sheetData sheetId="11">
        <row r="2">
          <cell r="E2">
            <v>23200</v>
          </cell>
        </row>
      </sheetData>
      <sheetData sheetId="12">
        <row r="2">
          <cell r="E2">
            <v>23200</v>
          </cell>
        </row>
      </sheetData>
      <sheetData sheetId="13">
        <row r="2">
          <cell r="E2">
            <v>23200</v>
          </cell>
        </row>
      </sheetData>
      <sheetData sheetId="14">
        <row r="2">
          <cell r="E2">
            <v>23200</v>
          </cell>
        </row>
      </sheetData>
      <sheetData sheetId="15">
        <row r="2">
          <cell r="E2">
            <v>23200</v>
          </cell>
        </row>
      </sheetData>
      <sheetData sheetId="16">
        <row r="2">
          <cell r="E2">
            <v>23200</v>
          </cell>
        </row>
      </sheetData>
      <sheetData sheetId="17">
        <row r="2">
          <cell r="E2">
            <v>23200</v>
          </cell>
        </row>
      </sheetData>
      <sheetData sheetId="18">
        <row r="2">
          <cell r="E2">
            <v>23200</v>
          </cell>
        </row>
      </sheetData>
      <sheetData sheetId="19">
        <row r="2">
          <cell r="E2">
            <v>23200</v>
          </cell>
        </row>
      </sheetData>
      <sheetData sheetId="20">
        <row r="2">
          <cell r="E2">
            <v>23200</v>
          </cell>
        </row>
      </sheetData>
      <sheetData sheetId="21">
        <row r="2">
          <cell r="E2">
            <v>23200</v>
          </cell>
        </row>
      </sheetData>
      <sheetData sheetId="22">
        <row r="2">
          <cell r="E2">
            <v>23200</v>
          </cell>
        </row>
      </sheetData>
      <sheetData sheetId="23">
        <row r="2">
          <cell r="E2">
            <v>23200</v>
          </cell>
        </row>
      </sheetData>
      <sheetData sheetId="24">
        <row r="2">
          <cell r="E2">
            <v>23200</v>
          </cell>
        </row>
      </sheetData>
      <sheetData sheetId="25">
        <row r="2">
          <cell r="E2">
            <v>23200</v>
          </cell>
        </row>
      </sheetData>
      <sheetData sheetId="26">
        <row r="2">
          <cell r="E2">
            <v>23200</v>
          </cell>
        </row>
      </sheetData>
      <sheetData sheetId="27">
        <row r="2">
          <cell r="E2">
            <v>23200</v>
          </cell>
        </row>
      </sheetData>
      <sheetData sheetId="28">
        <row r="2">
          <cell r="E2">
            <v>23200</v>
          </cell>
        </row>
      </sheetData>
      <sheetData sheetId="29">
        <row r="2">
          <cell r="E2">
            <v>23200</v>
          </cell>
        </row>
      </sheetData>
      <sheetData sheetId="30">
        <row r="2">
          <cell r="E2">
            <v>23200</v>
          </cell>
        </row>
      </sheetData>
      <sheetData sheetId="31">
        <row r="2">
          <cell r="E2">
            <v>23200</v>
          </cell>
        </row>
      </sheetData>
      <sheetData sheetId="32">
        <row r="2">
          <cell r="E2">
            <v>23200</v>
          </cell>
        </row>
      </sheetData>
      <sheetData sheetId="33">
        <row r="2">
          <cell r="E2">
            <v>23200</v>
          </cell>
        </row>
      </sheetData>
      <sheetData sheetId="34">
        <row r="2">
          <cell r="E2">
            <v>23200</v>
          </cell>
        </row>
      </sheetData>
      <sheetData sheetId="35">
        <row r="2">
          <cell r="E2">
            <v>23200</v>
          </cell>
        </row>
      </sheetData>
      <sheetData sheetId="36">
        <row r="2">
          <cell r="E2">
            <v>23200</v>
          </cell>
        </row>
      </sheetData>
      <sheetData sheetId="37" refreshError="1"/>
      <sheetData sheetId="38" refreshError="1"/>
      <sheetData sheetId="39" refreshError="1"/>
      <sheetData sheetId="40" refreshError="1"/>
      <sheetData sheetId="41" refreshError="1"/>
      <sheetData sheetId="42" refreshError="1"/>
      <sheetData sheetId="43">
        <row r="2">
          <cell r="E2">
            <v>23200</v>
          </cell>
        </row>
      </sheetData>
      <sheetData sheetId="44">
        <row r="2">
          <cell r="E2">
            <v>23200</v>
          </cell>
        </row>
      </sheetData>
      <sheetData sheetId="45">
        <row r="2">
          <cell r="E2">
            <v>23200</v>
          </cell>
        </row>
      </sheetData>
      <sheetData sheetId="46">
        <row r="2">
          <cell r="E2">
            <v>23200</v>
          </cell>
        </row>
      </sheetData>
      <sheetData sheetId="47">
        <row r="2">
          <cell r="E2">
            <v>23200</v>
          </cell>
        </row>
      </sheetData>
      <sheetData sheetId="48">
        <row r="2">
          <cell r="E2">
            <v>23200</v>
          </cell>
        </row>
      </sheetData>
      <sheetData sheetId="49">
        <row r="2">
          <cell r="E2">
            <v>23200</v>
          </cell>
        </row>
      </sheetData>
      <sheetData sheetId="50">
        <row r="2">
          <cell r="E2">
            <v>23200</v>
          </cell>
        </row>
      </sheetData>
      <sheetData sheetId="51">
        <row r="2">
          <cell r="E2">
            <v>23200</v>
          </cell>
        </row>
      </sheetData>
      <sheetData sheetId="52">
        <row r="2">
          <cell r="E2">
            <v>23200</v>
          </cell>
        </row>
      </sheetData>
      <sheetData sheetId="53">
        <row r="2">
          <cell r="E2">
            <v>23200</v>
          </cell>
        </row>
      </sheetData>
      <sheetData sheetId="54">
        <row r="2">
          <cell r="E2">
            <v>23200</v>
          </cell>
        </row>
      </sheetData>
      <sheetData sheetId="55">
        <row r="2">
          <cell r="E2">
            <v>23200</v>
          </cell>
        </row>
      </sheetData>
      <sheetData sheetId="56">
        <row r="2">
          <cell r="E2">
            <v>23200</v>
          </cell>
        </row>
      </sheetData>
      <sheetData sheetId="57">
        <row r="2">
          <cell r="E2">
            <v>23200</v>
          </cell>
        </row>
      </sheetData>
      <sheetData sheetId="58">
        <row r="2">
          <cell r="E2">
            <v>23200</v>
          </cell>
        </row>
      </sheetData>
      <sheetData sheetId="59">
        <row r="2">
          <cell r="E2">
            <v>23200</v>
          </cell>
        </row>
      </sheetData>
      <sheetData sheetId="60">
        <row r="2">
          <cell r="E2">
            <v>23200</v>
          </cell>
        </row>
      </sheetData>
      <sheetData sheetId="61">
        <row r="2">
          <cell r="E2">
            <v>23200</v>
          </cell>
        </row>
      </sheetData>
      <sheetData sheetId="62">
        <row r="2">
          <cell r="E2">
            <v>23200</v>
          </cell>
        </row>
      </sheetData>
      <sheetData sheetId="63">
        <row r="2">
          <cell r="E2">
            <v>23200</v>
          </cell>
        </row>
      </sheetData>
      <sheetData sheetId="64">
        <row r="2">
          <cell r="E2">
            <v>23200</v>
          </cell>
        </row>
      </sheetData>
      <sheetData sheetId="65">
        <row r="2">
          <cell r="E2">
            <v>23200</v>
          </cell>
        </row>
      </sheetData>
      <sheetData sheetId="66">
        <row r="2">
          <cell r="E2">
            <v>23200</v>
          </cell>
        </row>
      </sheetData>
      <sheetData sheetId="67">
        <row r="2">
          <cell r="E2">
            <v>23200</v>
          </cell>
        </row>
      </sheetData>
      <sheetData sheetId="68">
        <row r="2">
          <cell r="E2">
            <v>23200</v>
          </cell>
        </row>
      </sheetData>
      <sheetData sheetId="69">
        <row r="2">
          <cell r="E2">
            <v>23200</v>
          </cell>
        </row>
      </sheetData>
      <sheetData sheetId="70">
        <row r="2">
          <cell r="E2">
            <v>23200</v>
          </cell>
        </row>
      </sheetData>
      <sheetData sheetId="71">
        <row r="2">
          <cell r="E2">
            <v>23200</v>
          </cell>
        </row>
      </sheetData>
      <sheetData sheetId="72">
        <row r="2">
          <cell r="E2">
            <v>23200</v>
          </cell>
        </row>
      </sheetData>
      <sheetData sheetId="73">
        <row r="2">
          <cell r="E2">
            <v>23200</v>
          </cell>
        </row>
      </sheetData>
      <sheetData sheetId="74">
        <row r="2">
          <cell r="E2">
            <v>23200</v>
          </cell>
        </row>
      </sheetData>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ow r="2">
          <cell r="E2">
            <v>23200</v>
          </cell>
        </row>
      </sheetData>
      <sheetData sheetId="640" refreshError="1"/>
      <sheetData sheetId="641" refreshError="1"/>
      <sheetData sheetId="642" refreshError="1"/>
      <sheetData sheetId="643">
        <row r="2">
          <cell r="E2">
            <v>23200</v>
          </cell>
        </row>
      </sheetData>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sheetData sheetId="801" refreshError="1"/>
      <sheetData sheetId="802" refreshError="1"/>
      <sheetData sheetId="803">
        <row r="2">
          <cell r="E2">
            <v>23200</v>
          </cell>
        </row>
      </sheetData>
      <sheetData sheetId="804" refreshError="1"/>
      <sheetData sheetId="805"/>
      <sheetData sheetId="806" refreshError="1"/>
      <sheetData sheetId="807"/>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sheetData sheetId="831"/>
      <sheetData sheetId="832"/>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refreshError="1"/>
      <sheetData sheetId="1237" refreshError="1"/>
      <sheetData sheetId="1238" refreshError="1"/>
      <sheetData sheetId="1239"/>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sheetData sheetId="1250"/>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refreshError="1"/>
      <sheetData sheetId="1372" refreshError="1"/>
      <sheetData sheetId="1373"/>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sheetData sheetId="1485"/>
      <sheetData sheetId="1486"/>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ow r="2">
          <cell r="E2">
            <v>23200</v>
          </cell>
        </row>
      </sheetData>
      <sheetData sheetId="1503" refreshError="1"/>
      <sheetData sheetId="1504">
        <row r="2">
          <cell r="E2">
            <v>23200</v>
          </cell>
        </row>
      </sheetData>
      <sheetData sheetId="1505" refreshError="1"/>
      <sheetData sheetId="1506" refreshError="1"/>
      <sheetData sheetId="1507" refreshError="1"/>
      <sheetData sheetId="1508">
        <row r="2">
          <cell r="E2">
            <v>23200</v>
          </cell>
        </row>
      </sheetData>
      <sheetData sheetId="1509" refreshError="1"/>
      <sheetData sheetId="1510" refreshError="1"/>
      <sheetData sheetId="1511" refreshError="1"/>
      <sheetData sheetId="1512">
        <row r="2">
          <cell r="E2">
            <v>23200</v>
          </cell>
        </row>
      </sheetData>
      <sheetData sheetId="1513" refreshError="1"/>
      <sheetData sheetId="1514">
        <row r="2">
          <cell r="E2">
            <v>23200</v>
          </cell>
        </row>
      </sheetData>
      <sheetData sheetId="1515" refreshError="1"/>
      <sheetData sheetId="1516" refreshError="1"/>
      <sheetData sheetId="1517">
        <row r="2">
          <cell r="E2">
            <v>23200</v>
          </cell>
        </row>
      </sheetData>
      <sheetData sheetId="1518" refreshError="1"/>
      <sheetData sheetId="1519">
        <row r="2">
          <cell r="E2">
            <v>23200</v>
          </cell>
        </row>
      </sheetData>
      <sheetData sheetId="1520" refreshError="1"/>
      <sheetData sheetId="1521">
        <row r="2">
          <cell r="E2">
            <v>23200</v>
          </cell>
        </row>
      </sheetData>
      <sheetData sheetId="1522" refreshError="1"/>
      <sheetData sheetId="1523" refreshError="1"/>
      <sheetData sheetId="1524" refreshError="1"/>
      <sheetData sheetId="1525" refreshError="1"/>
      <sheetData sheetId="1526" refreshError="1"/>
      <sheetData sheetId="1527" refreshError="1"/>
      <sheetData sheetId="1528" refreshError="1"/>
      <sheetData sheetId="1529"/>
      <sheetData sheetId="1530" refreshError="1"/>
      <sheetData sheetId="1531"/>
      <sheetData sheetId="1532" refreshError="1"/>
      <sheetData sheetId="1533">
        <row r="2">
          <cell r="E2">
            <v>23200</v>
          </cell>
        </row>
      </sheetData>
      <sheetData sheetId="1534" refreshError="1"/>
      <sheetData sheetId="1535">
        <row r="2">
          <cell r="E2">
            <v>23200</v>
          </cell>
        </row>
      </sheetData>
      <sheetData sheetId="1536">
        <row r="2">
          <cell r="E2">
            <v>23200</v>
          </cell>
        </row>
      </sheetData>
      <sheetData sheetId="1537" refreshError="1"/>
      <sheetData sheetId="1538">
        <row r="2">
          <cell r="E2">
            <v>23200</v>
          </cell>
        </row>
      </sheetData>
      <sheetData sheetId="1539" refreshError="1"/>
      <sheetData sheetId="1540" refreshError="1"/>
      <sheetData sheetId="1541" refreshError="1"/>
      <sheetData sheetId="1542">
        <row r="2">
          <cell r="E2">
            <v>23200</v>
          </cell>
        </row>
      </sheetData>
      <sheetData sheetId="1543" refreshError="1"/>
      <sheetData sheetId="1544" refreshError="1"/>
      <sheetData sheetId="1545" refreshError="1"/>
      <sheetData sheetId="1546">
        <row r="2">
          <cell r="E2">
            <v>23200</v>
          </cell>
        </row>
      </sheetData>
      <sheetData sheetId="1547" refreshError="1"/>
      <sheetData sheetId="1548">
        <row r="2">
          <cell r="E2">
            <v>23200</v>
          </cell>
        </row>
      </sheetData>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ow r="2">
          <cell r="E2">
            <v>23200</v>
          </cell>
        </row>
      </sheetData>
      <sheetData sheetId="1565" refreshError="1"/>
      <sheetData sheetId="1566">
        <row r="2">
          <cell r="E2">
            <v>23200</v>
          </cell>
        </row>
      </sheetData>
      <sheetData sheetId="1567" refreshError="1"/>
      <sheetData sheetId="1568">
        <row r="2">
          <cell r="E2">
            <v>23200</v>
          </cell>
        </row>
      </sheetData>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sheetData sheetId="1874"/>
      <sheetData sheetId="1875"/>
      <sheetData sheetId="1876"/>
      <sheetData sheetId="1877" refreshError="1"/>
      <sheetData sheetId="1878" refreshError="1"/>
      <sheetData sheetId="1879"/>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sheetData sheetId="2184">
        <row r="2">
          <cell r="E2">
            <v>23200</v>
          </cell>
        </row>
      </sheetData>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ow r="2">
          <cell r="E2">
            <v>23200</v>
          </cell>
        </row>
      </sheetData>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sheetData sheetId="2507" refreshError="1"/>
      <sheetData sheetId="2508"/>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sheetData sheetId="2537"/>
      <sheetData sheetId="2538"/>
      <sheetData sheetId="2539"/>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ow r="2">
          <cell r="E2">
            <v>23200</v>
          </cell>
        </row>
      </sheetData>
      <sheetData sheetId="2575" refreshError="1"/>
      <sheetData sheetId="2576">
        <row r="46">
          <cell r="E46">
            <v>16300</v>
          </cell>
        </row>
      </sheetData>
      <sheetData sheetId="2577" refreshError="1"/>
      <sheetData sheetId="2578"/>
      <sheetData sheetId="2579" refreshError="1"/>
      <sheetData sheetId="2580" refreshError="1"/>
      <sheetData sheetId="2581" refreshError="1"/>
      <sheetData sheetId="2582" refreshError="1"/>
      <sheetData sheetId="2583" refreshError="1"/>
      <sheetData sheetId="2584" refreshError="1"/>
      <sheetData sheetId="2585"/>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ow r="2">
          <cell r="E2">
            <v>23200</v>
          </cell>
        </row>
      </sheetData>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ow r="2">
          <cell r="E2">
            <v>23200</v>
          </cell>
        </row>
      </sheetData>
      <sheetData sheetId="2673" refreshError="1"/>
      <sheetData sheetId="2674" refreshError="1"/>
      <sheetData sheetId="2675" refreshError="1"/>
      <sheetData sheetId="2676" refreshError="1"/>
      <sheetData sheetId="2677" refreshError="1"/>
      <sheetData sheetId="2678" refreshError="1"/>
      <sheetData sheetId="2679" refreshError="1"/>
      <sheetData sheetId="2680">
        <row r="2">
          <cell r="E2">
            <v>23200</v>
          </cell>
        </row>
      </sheetData>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sheetData sheetId="2693" refreshError="1"/>
      <sheetData sheetId="2694" refreshError="1"/>
      <sheetData sheetId="2695" refreshError="1"/>
      <sheetData sheetId="2696" refreshError="1"/>
      <sheetData sheetId="2697" refreshError="1"/>
      <sheetData sheetId="2698">
        <row r="2">
          <cell r="E2">
            <v>23200</v>
          </cell>
        </row>
      </sheetData>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sheetData sheetId="2717" refreshError="1"/>
      <sheetData sheetId="2718" refreshError="1"/>
      <sheetData sheetId="2719">
        <row r="2">
          <cell r="E2">
            <v>23200</v>
          </cell>
        </row>
      </sheetData>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ow r="46">
          <cell r="E46">
            <v>16300</v>
          </cell>
        </row>
      </sheetData>
      <sheetData sheetId="2735" refreshError="1"/>
      <sheetData sheetId="2736" refreshError="1"/>
      <sheetData sheetId="2737" refreshError="1"/>
      <sheetData sheetId="2738" refreshError="1"/>
      <sheetData sheetId="2739" refreshError="1"/>
      <sheetData sheetId="2740" refreshError="1"/>
      <sheetData sheetId="2741">
        <row r="46">
          <cell r="E46">
            <v>16300</v>
          </cell>
        </row>
      </sheetData>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sheetData sheetId="2909" refreshError="1"/>
      <sheetData sheetId="2910" refreshError="1"/>
      <sheetData sheetId="2911" refreshError="1"/>
      <sheetData sheetId="2912" refreshError="1"/>
      <sheetData sheetId="2913" refreshError="1"/>
      <sheetData sheetId="2914"/>
      <sheetData sheetId="2915">
        <row r="46">
          <cell r="E46">
            <v>16300</v>
          </cell>
        </row>
      </sheetData>
      <sheetData sheetId="2916"/>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sheetData sheetId="2955" refreshError="1"/>
      <sheetData sheetId="2956" refreshError="1"/>
      <sheetData sheetId="2957" refreshError="1"/>
      <sheetData sheetId="2958" refreshError="1"/>
      <sheetData sheetId="2959" refreshError="1"/>
      <sheetData sheetId="2960" refreshError="1"/>
      <sheetData sheetId="296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ow r="2">
          <cell r="E2">
            <v>23200</v>
          </cell>
        </row>
      </sheetData>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ow r="2">
          <cell r="E2">
            <v>23200</v>
          </cell>
        </row>
      </sheetData>
      <sheetData sheetId="3061" refreshError="1"/>
      <sheetData sheetId="3062">
        <row r="2">
          <cell r="E2">
            <v>23200</v>
          </cell>
        </row>
      </sheetData>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ow r="2">
          <cell r="E2">
            <v>23200</v>
          </cell>
        </row>
      </sheetData>
      <sheetData sheetId="3073" refreshError="1"/>
      <sheetData sheetId="3074">
        <row r="2">
          <cell r="E2">
            <v>23200</v>
          </cell>
        </row>
      </sheetData>
      <sheetData sheetId="3075" refreshError="1"/>
      <sheetData sheetId="3076" refreshError="1"/>
      <sheetData sheetId="3077" refreshError="1"/>
      <sheetData sheetId="3078" refreshError="1"/>
      <sheetData sheetId="3079" refreshError="1"/>
      <sheetData sheetId="3080">
        <row r="2">
          <cell r="E2">
            <v>23200</v>
          </cell>
        </row>
      </sheetData>
      <sheetData sheetId="3081" refreshError="1"/>
      <sheetData sheetId="3082">
        <row r="2">
          <cell r="E2">
            <v>23200</v>
          </cell>
        </row>
      </sheetData>
      <sheetData sheetId="3083" refreshError="1"/>
      <sheetData sheetId="3084">
        <row r="2">
          <cell r="E2">
            <v>23200</v>
          </cell>
        </row>
      </sheetData>
      <sheetData sheetId="3085" refreshError="1"/>
      <sheetData sheetId="3086">
        <row r="2">
          <cell r="E2">
            <v>23200</v>
          </cell>
        </row>
      </sheetData>
      <sheetData sheetId="3087" refreshError="1"/>
      <sheetData sheetId="3088" refreshError="1"/>
      <sheetData sheetId="3089" refreshError="1"/>
      <sheetData sheetId="3090">
        <row r="2">
          <cell r="E2">
            <v>23200</v>
          </cell>
        </row>
      </sheetData>
      <sheetData sheetId="3091" refreshError="1"/>
      <sheetData sheetId="3092" refreshError="1"/>
      <sheetData sheetId="3093" refreshError="1"/>
      <sheetData sheetId="3094" refreshError="1"/>
      <sheetData sheetId="3095" refreshError="1"/>
      <sheetData sheetId="3096">
        <row r="2">
          <cell r="E2">
            <v>23200</v>
          </cell>
        </row>
      </sheetData>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ow r="2">
          <cell r="E2">
            <v>23200</v>
          </cell>
        </row>
      </sheetData>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sheetData sheetId="3238" refreshError="1"/>
      <sheetData sheetId="3239"/>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ow r="2">
          <cell r="E2">
            <v>23200</v>
          </cell>
        </row>
      </sheetData>
      <sheetData sheetId="3250" refreshError="1"/>
      <sheetData sheetId="3251"/>
      <sheetData sheetId="3252" refreshError="1"/>
      <sheetData sheetId="3253" refreshError="1"/>
      <sheetData sheetId="3254" refreshError="1"/>
      <sheetData sheetId="3255"/>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sheetData sheetId="3284" refreshError="1"/>
      <sheetData sheetId="3285" refreshError="1"/>
      <sheetData sheetId="3286" refreshError="1"/>
      <sheetData sheetId="3287"/>
      <sheetData sheetId="3288" refreshError="1"/>
      <sheetData sheetId="3289"/>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sheetData sheetId="3407"/>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sheetData sheetId="3456"/>
      <sheetData sheetId="3457" refreshError="1"/>
      <sheetData sheetId="3458" refreshError="1"/>
      <sheetData sheetId="3459"/>
      <sheetData sheetId="3460"/>
      <sheetData sheetId="3461"/>
      <sheetData sheetId="3462"/>
      <sheetData sheetId="3463"/>
      <sheetData sheetId="3464"/>
      <sheetData sheetId="3465" refreshError="1"/>
      <sheetData sheetId="3466" refreshError="1"/>
      <sheetData sheetId="3467" refreshError="1"/>
      <sheetData sheetId="3468" refreshError="1"/>
      <sheetData sheetId="3469" refreshError="1"/>
      <sheetData sheetId="3470" refreshError="1"/>
      <sheetData sheetId="3471" refreshError="1"/>
      <sheetData sheetId="3472"/>
      <sheetData sheetId="3473"/>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sheetData sheetId="3483"/>
      <sheetData sheetId="3484" refreshError="1"/>
      <sheetData sheetId="3485" refreshError="1"/>
      <sheetData sheetId="3486"/>
      <sheetData sheetId="3487"/>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sheetData sheetId="3505" refreshError="1"/>
      <sheetData sheetId="3506" refreshError="1"/>
      <sheetData sheetId="3507" refreshError="1"/>
      <sheetData sheetId="3508"/>
      <sheetData sheetId="3509" refreshError="1"/>
      <sheetData sheetId="3510"/>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sheetData sheetId="3582" refreshError="1"/>
      <sheetData sheetId="3583" refreshError="1"/>
      <sheetData sheetId="3584"/>
      <sheetData sheetId="3585"/>
      <sheetData sheetId="3586"/>
      <sheetData sheetId="3587"/>
      <sheetData sheetId="3588"/>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sheetData sheetId="3684" refreshError="1"/>
      <sheetData sheetId="3685" refreshError="1"/>
      <sheetData sheetId="3686" refreshError="1"/>
      <sheetData sheetId="3687" refreshError="1"/>
      <sheetData sheetId="3688"/>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ow r="2">
          <cell r="E2">
            <v>23200</v>
          </cell>
        </row>
      </sheetData>
      <sheetData sheetId="3711" refreshError="1"/>
      <sheetData sheetId="3712" refreshError="1"/>
      <sheetData sheetId="3713" refreshError="1"/>
      <sheetData sheetId="3714"/>
      <sheetData sheetId="3715" refreshError="1"/>
      <sheetData sheetId="3716" refreshError="1"/>
      <sheetData sheetId="3717" refreshError="1"/>
      <sheetData sheetId="3718" refreshError="1"/>
      <sheetData sheetId="3719" refreshError="1"/>
      <sheetData sheetId="3720" refreshError="1"/>
      <sheetData sheetId="372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sheetData sheetId="3755"/>
      <sheetData sheetId="3756" refreshError="1"/>
      <sheetData sheetId="3757" refreshError="1"/>
      <sheetData sheetId="3758" refreshError="1"/>
      <sheetData sheetId="3759"/>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sheetData sheetId="3835"/>
      <sheetData sheetId="3836"/>
      <sheetData sheetId="3837"/>
      <sheetData sheetId="3838"/>
      <sheetData sheetId="3839"/>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sheetData sheetId="3996"/>
      <sheetData sheetId="3997"/>
      <sheetData sheetId="3998"/>
      <sheetData sheetId="3999" refreshError="1"/>
      <sheetData sheetId="4000" refreshError="1"/>
      <sheetData sheetId="4001"/>
      <sheetData sheetId="4002"/>
      <sheetData sheetId="4003"/>
      <sheetData sheetId="4004"/>
      <sheetData sheetId="4005" refreshError="1"/>
      <sheetData sheetId="4006" refreshError="1"/>
      <sheetData sheetId="4007" refreshError="1"/>
      <sheetData sheetId="4008" refreshError="1"/>
      <sheetData sheetId="4009"/>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ow r="2">
          <cell r="E2">
            <v>23200</v>
          </cell>
        </row>
      </sheetData>
      <sheetData sheetId="4092">
        <row r="2">
          <cell r="E2">
            <v>23200</v>
          </cell>
        </row>
      </sheetData>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sheetData sheetId="4128" refreshError="1"/>
      <sheetData sheetId="4129" refreshError="1"/>
      <sheetData sheetId="4130" refreshError="1"/>
      <sheetData sheetId="413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sheetData sheetId="4205">
        <row r="5">
          <cell r="B5" t="str">
            <v>백-호</v>
          </cell>
        </row>
      </sheetData>
      <sheetData sheetId="4206">
        <row r="5">
          <cell r="B5" t="str">
            <v>백-호</v>
          </cell>
        </row>
      </sheetData>
      <sheetData sheetId="4207">
        <row r="5">
          <cell r="B5" t="str">
            <v>백-호</v>
          </cell>
        </row>
      </sheetData>
      <sheetData sheetId="4208">
        <row r="5">
          <cell r="B5" t="str">
            <v>백-호</v>
          </cell>
        </row>
      </sheetData>
      <sheetData sheetId="4209">
        <row r="5">
          <cell r="B5" t="str">
            <v>백-호</v>
          </cell>
        </row>
      </sheetData>
      <sheetData sheetId="4210">
        <row r="5">
          <cell r="B5" t="str">
            <v>백-호</v>
          </cell>
        </row>
      </sheetData>
      <sheetData sheetId="4211">
        <row r="5">
          <cell r="B5" t="str">
            <v>백-호</v>
          </cell>
        </row>
      </sheetData>
      <sheetData sheetId="4212"/>
      <sheetData sheetId="4213">
        <row r="5">
          <cell r="B5" t="str">
            <v>백-호</v>
          </cell>
        </row>
      </sheetData>
      <sheetData sheetId="4214">
        <row r="5">
          <cell r="B5" t="str">
            <v>백-호</v>
          </cell>
        </row>
      </sheetData>
      <sheetData sheetId="4215">
        <row r="5">
          <cell r="B5" t="str">
            <v>백-호</v>
          </cell>
        </row>
      </sheetData>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row r="5">
          <cell r="B5" t="str">
            <v>백-호</v>
          </cell>
        </row>
      </sheetData>
      <sheetData sheetId="4370">
        <row r="5">
          <cell r="B5" t="str">
            <v>백-호</v>
          </cell>
        </row>
      </sheetData>
      <sheetData sheetId="4371">
        <row r="5">
          <cell r="B5" t="str">
            <v>백-호</v>
          </cell>
        </row>
      </sheetData>
      <sheetData sheetId="4372">
        <row r="5">
          <cell r="B5" t="str">
            <v>백-호</v>
          </cell>
        </row>
      </sheetData>
      <sheetData sheetId="4373">
        <row r="5">
          <cell r="B5" t="str">
            <v>백-호</v>
          </cell>
        </row>
      </sheetData>
      <sheetData sheetId="4374">
        <row r="5">
          <cell r="B5" t="str">
            <v>백-호</v>
          </cell>
        </row>
      </sheetData>
      <sheetData sheetId="4375">
        <row r="5">
          <cell r="B5" t="str">
            <v>백-호</v>
          </cell>
        </row>
      </sheetData>
      <sheetData sheetId="4376"/>
      <sheetData sheetId="4377">
        <row r="5">
          <cell r="B5" t="str">
            <v>백-호</v>
          </cell>
        </row>
      </sheetData>
      <sheetData sheetId="4378">
        <row r="5">
          <cell r="B5" t="str">
            <v>백-호</v>
          </cell>
        </row>
      </sheetData>
      <sheetData sheetId="4379">
        <row r="5">
          <cell r="B5" t="str">
            <v>백-호</v>
          </cell>
        </row>
      </sheetData>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sheetData sheetId="4539"/>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ow r="2">
          <cell r="E2">
            <v>23200</v>
          </cell>
        </row>
      </sheetData>
      <sheetData sheetId="4580" refreshError="1"/>
      <sheetData sheetId="4581" refreshError="1"/>
      <sheetData sheetId="4582"/>
      <sheetData sheetId="4583" refreshError="1"/>
      <sheetData sheetId="4584" refreshError="1"/>
      <sheetData sheetId="4585" refreshError="1"/>
      <sheetData sheetId="4586">
        <row r="2">
          <cell r="E2">
            <v>23200</v>
          </cell>
        </row>
      </sheetData>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sheetData sheetId="4759" refreshError="1"/>
      <sheetData sheetId="4760" refreshError="1"/>
      <sheetData sheetId="4761" refreshError="1"/>
      <sheetData sheetId="4762" refreshError="1"/>
      <sheetData sheetId="4763"/>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ow r="2">
          <cell r="E2">
            <v>23200</v>
          </cell>
        </row>
      </sheetData>
      <sheetData sheetId="4909">
        <row r="2">
          <cell r="E2">
            <v>23200</v>
          </cell>
        </row>
      </sheetData>
      <sheetData sheetId="4910" refreshError="1"/>
      <sheetData sheetId="4911">
        <row r="2">
          <cell r="E2">
            <v>23200</v>
          </cell>
        </row>
      </sheetData>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외주발주분"/>
      <sheetName val="#REF"/>
      <sheetName val="경영"/>
      <sheetName val="98년"/>
      <sheetName val="실적"/>
      <sheetName val="일위대가"/>
      <sheetName val="기계경비산출기준"/>
      <sheetName val="Sheet1"/>
      <sheetName val="회선별대책안(한전)"/>
      <sheetName val="내역서1999.8최종"/>
      <sheetName val="기계경비(시간당)"/>
      <sheetName val="램머"/>
      <sheetName val="자판실행"/>
      <sheetName val="전기"/>
      <sheetName val="97년 추정"/>
      <sheetName val="DATE"/>
      <sheetName val="N賃率-職"/>
      <sheetName val="노임단가"/>
      <sheetName val="데이타"/>
      <sheetName val="광혁기성"/>
      <sheetName val="백암비스타내역"/>
      <sheetName val="경율산정"/>
      <sheetName val="기본일위"/>
      <sheetName val="갑지"/>
      <sheetName val="집계표"/>
      <sheetName val="Total"/>
      <sheetName val="프랜트면허"/>
      <sheetName val="한강운반비"/>
      <sheetName val="원가data"/>
      <sheetName val="경산"/>
      <sheetName val="일(4)"/>
      <sheetName val="중기조종사 단위단가"/>
      <sheetName val="수량산출"/>
      <sheetName val="직노"/>
      <sheetName val="내역서"/>
      <sheetName val="초기화면"/>
      <sheetName val="관급자재"/>
      <sheetName val="효성CB 1P기초"/>
      <sheetName val="B.O.M"/>
      <sheetName val="평가데이터"/>
      <sheetName val="원가"/>
      <sheetName val="단가"/>
      <sheetName val="공사비_NDE"/>
      <sheetName val="Factor"/>
      <sheetName val="각형맨홀"/>
      <sheetName val="실행예산"/>
      <sheetName val="총내역서"/>
      <sheetName val="중기사용료산출근거"/>
      <sheetName val="단가 및 재료비"/>
      <sheetName val="단가산출2"/>
      <sheetName val="직접경비"/>
      <sheetName val="직접인건비"/>
      <sheetName val="감가상각"/>
      <sheetName val="단위수량"/>
      <sheetName val="공사현황"/>
      <sheetName val="제직재"/>
      <sheetName val="code"/>
      <sheetName val="공통가설"/>
      <sheetName val="일위대가표"/>
      <sheetName val="I一般比"/>
      <sheetName val="총괄표"/>
      <sheetName val="파일의이용"/>
      <sheetName val="전차선로 물량표"/>
      <sheetName val="심사물량"/>
      <sheetName val="입력변수"/>
      <sheetName val="노무비단가"/>
      <sheetName val="2001년계약내력출력분"/>
      <sheetName val="1차기성분내력"/>
      <sheetName val="정보"/>
      <sheetName val="1-최종안"/>
      <sheetName val="사업분석-분양가결정"/>
      <sheetName val="견적조건"/>
      <sheetName val="DATA"/>
      <sheetName val="직재"/>
      <sheetName val="총투입계"/>
      <sheetName val="자재비"/>
      <sheetName val="년도별노임표"/>
      <sheetName val="건축도급단가"/>
      <sheetName val="기초일위"/>
      <sheetName val="시설일위"/>
      <sheetName val="조명일위"/>
      <sheetName val=" 원가계산서"/>
      <sheetName val="A 견적"/>
      <sheetName val="판매시설"/>
      <sheetName val="예정(3)"/>
      <sheetName val="투찰"/>
      <sheetName val="값"/>
      <sheetName val="설계서(본관)"/>
      <sheetName val="ITEM"/>
      <sheetName val="EJ"/>
      <sheetName val="빙장비사양"/>
      <sheetName val="장비사양"/>
      <sheetName val="노임"/>
      <sheetName val="8.석축단위(H=1.5M)"/>
      <sheetName val="역T형교대(말뚝기초)"/>
      <sheetName val="토적표"/>
      <sheetName val="배수공수집"/>
      <sheetName val="약품공급2"/>
      <sheetName val="조선용암면"/>
      <sheetName val="총괄"/>
      <sheetName val="실행대비"/>
      <sheetName val="내역서을지"/>
      <sheetName val="기초단가"/>
      <sheetName val="내역을"/>
      <sheetName val="VST재료산출"/>
      <sheetName val="내역서1999_8최종"/>
      <sheetName val="변경내역"/>
      <sheetName val="공구"/>
      <sheetName val="구천"/>
      <sheetName val="조명시설"/>
      <sheetName val="단가대비표"/>
      <sheetName val="내역"/>
      <sheetName val="1ST"/>
      <sheetName val="실행(ALT1)"/>
      <sheetName val="개산공사비"/>
      <sheetName val="교각계산"/>
      <sheetName val="기초입력 DATA"/>
      <sheetName val="용역비내역-진짜"/>
      <sheetName val="단 가 산 출 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물량100% 품셈표100%)"/>
      <sheetName val="갑지"/>
      <sheetName val="내역서 "/>
      <sheetName val="iHAS계약율"/>
      <sheetName val="난방계약율"/>
      <sheetName val="has기본일위대가"/>
      <sheetName val="has기본일위대가-LAN"/>
      <sheetName val="난방기본일위대가"/>
      <sheetName val="주방산출근거"/>
      <sheetName val="주방집계표"/>
      <sheetName val="LAN산출근거"/>
      <sheetName val="LAN집계표"/>
      <sheetName val="PAN산출근거"/>
      <sheetName val="PAN집계표"/>
      <sheetName val="iHAS추가분(70%)"/>
      <sheetName val="난방추가분(70%)"/>
      <sheetName val="직재"/>
      <sheetName val="#REF"/>
      <sheetName val="980226 패션MESA빌딩"/>
      <sheetName val="내역서"/>
      <sheetName val="N賃率-職"/>
      <sheetName val="FB25JN"/>
      <sheetName val="요율"/>
      <sheetName val="설계내역서"/>
      <sheetName val="일위대가"/>
      <sheetName val="청천내"/>
      <sheetName val="평가데이터"/>
      <sheetName val="DATE"/>
      <sheetName val="변수값"/>
      <sheetName val="중기상차"/>
      <sheetName val="AS복구"/>
      <sheetName val="중기터파기"/>
      <sheetName val="현장경비"/>
      <sheetName val="데이타"/>
      <sheetName val="일위대가 "/>
      <sheetName val="I一般比"/>
      <sheetName val="집계표"/>
      <sheetName val="내역"/>
      <sheetName val="기계경비산출기준"/>
      <sheetName val="일위대가목록"/>
      <sheetName val=""/>
      <sheetName val="Total"/>
      <sheetName val="일위대가표"/>
      <sheetName val="금액"/>
      <sheetName val="Sheet1"/>
      <sheetName val="준공정산"/>
      <sheetName val="공량산출서"/>
      <sheetName val="손익분석"/>
      <sheetName val="부대경비산출서"/>
      <sheetName val="중기사용료산출근거"/>
      <sheetName val="단가산출1"/>
      <sheetName val="단가 및 재료비"/>
      <sheetName val="__DHDATA_SERVER_CDbackup_SING_2"/>
      <sheetName val="내역서1999.8최종"/>
      <sheetName val="6호기"/>
      <sheetName val="전등설비"/>
      <sheetName val="수량산출"/>
      <sheetName val="단가 (2)"/>
      <sheetName val="아파트기별"/>
      <sheetName val="공리일"/>
      <sheetName val="각형맨홀"/>
      <sheetName val="견적가"/>
      <sheetName val="설계조건"/>
      <sheetName val="안정계산"/>
      <sheetName val="단면검토"/>
      <sheetName val="설계명세서"/>
      <sheetName val="견적서"/>
      <sheetName val="단가표 "/>
      <sheetName val="식재인부"/>
      <sheetName val="중강당 내역"/>
      <sheetName val="총괄표"/>
      <sheetName val="원가계산서"/>
      <sheetName val="대비2"/>
      <sheetName val="총 원가계산"/>
      <sheetName val="계정"/>
      <sheetName val="합천내역"/>
      <sheetName val="부대내역"/>
      <sheetName val="__DHDATA_SERVER_CDbackup_SING_3"/>
      <sheetName val="통신물량"/>
      <sheetName val="설계산출기초"/>
      <sheetName val="도급예산내역서봉투"/>
      <sheetName val="공사원가계산서"/>
      <sheetName val="설계산출표지"/>
      <sheetName val="도급예산내역서총괄표"/>
      <sheetName val="을부담운반비"/>
      <sheetName val="운반비산출"/>
      <sheetName val="작성"/>
      <sheetName val="SaniTOX LINK 89f3a257"/>
    </sheetNames>
    <definedNames>
      <definedName name="han_code"/>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보"/>
      <sheetName val="제원"/>
      <sheetName val="재집"/>
      <sheetName val="재"/>
      <sheetName val="간재"/>
      <sheetName val="노집"/>
      <sheetName val="직노"/>
      <sheetName val="노공"/>
      <sheetName val="임율"/>
      <sheetName val="간노비"/>
      <sheetName val="경산"/>
      <sheetName val="단가"/>
      <sheetName val="XXXXXX"/>
      <sheetName val="VXXX"/>
      <sheetName val="진짜내역"/>
      <sheetName val="총괄"/>
      <sheetName val="집계"/>
      <sheetName val="내역"/>
      <sheetName val="공량집"/>
      <sheetName val="배부율"/>
      <sheetName val="완성1"/>
      <sheetName val="완성2"/>
      <sheetName val="산재비율"/>
      <sheetName val="안전비율"/>
      <sheetName val="일반비율"/>
      <sheetName val="노임"/>
      <sheetName val="공량"/>
      <sheetName val="전시원"/>
      <sheetName val="전시내"/>
      <sheetName val="Sheet1"/>
      <sheetName val="Sheet2"/>
      <sheetName val="Sheet3"/>
      <sheetName val="표"/>
      <sheetName val="목"/>
      <sheetName val="설"/>
      <sheetName val="일"/>
      <sheetName val="일집표"/>
      <sheetName val="일위표"/>
      <sheetName val="수표"/>
      <sheetName val="원가"/>
      <sheetName val="집계표"/>
      <sheetName val="내역서(내부)"/>
      <sheetName val="내역서"/>
      <sheetName val="일위대가"/>
      <sheetName val="단가산출서"/>
      <sheetName val="중기사용료"/>
      <sheetName val="재료단가"/>
      <sheetName val="노임단가"/>
      <sheetName val="총경기장별내역서(10-11)"/>
      <sheetName val="경기장별내역서(12-107)"/>
      <sheetName val="일위대가목록"/>
      <sheetName val="한강운반비"/>
      <sheetName val="1차 내역서"/>
      <sheetName val="공통(20-91)"/>
      <sheetName val="사당"/>
      <sheetName val="물가"/>
      <sheetName val="원가 (2)"/>
      <sheetName val="을"/>
      <sheetName val="철거산출근거"/>
      <sheetName val="직재"/>
      <sheetName val="#REF"/>
      <sheetName val="6PILE  (돌출)"/>
      <sheetName val="일위대가(4층원격)"/>
      <sheetName val="차액보증"/>
      <sheetName val="백암비스타내역"/>
      <sheetName val="입찰안"/>
      <sheetName val="견적서"/>
      <sheetName val="부대공"/>
      <sheetName val="포장공"/>
      <sheetName val="토공"/>
      <sheetName val="J直材4"/>
      <sheetName val="기초내역서"/>
      <sheetName val="수량산출"/>
      <sheetName val="대가목록표"/>
      <sheetName val="98지급계획"/>
      <sheetName val="현장"/>
      <sheetName val="2공구산출내역"/>
      <sheetName val="내역서2안"/>
      <sheetName val="품셈TABLE"/>
      <sheetName val="토목공사일반"/>
      <sheetName val="공통가설"/>
      <sheetName val="설계서(표지)"/>
      <sheetName val="원가계산서"/>
      <sheetName val="추가대화"/>
      <sheetName val="공사현황"/>
      <sheetName val="JUCK"/>
      <sheetName val="단가조사"/>
      <sheetName val="금액내역서"/>
      <sheetName val="소방사항"/>
      <sheetName val="교통대책내역"/>
      <sheetName val="DATE"/>
      <sheetName val="산출근거"/>
      <sheetName val="자재단가리스트"/>
      <sheetName val="패널"/>
      <sheetName val="계양가시설"/>
      <sheetName val="평가데이터"/>
      <sheetName val="노무"/>
      <sheetName val="공사개요"/>
      <sheetName val="실행내역"/>
      <sheetName val="N賃率-職"/>
      <sheetName val="도급FORM"/>
      <sheetName val="아파트 내역"/>
      <sheetName val="초기화면"/>
      <sheetName val="관급자재"/>
      <sheetName val="TANK견적대지"/>
      <sheetName val="인건-측정"/>
      <sheetName val="대상공사(조달청)"/>
      <sheetName val="자료(통합)"/>
      <sheetName val="일위"/>
      <sheetName val="내역서총집계표"/>
      <sheetName val="공사예산하조서(O.K)"/>
      <sheetName val="노무비"/>
      <sheetName val="기계경비(시간당)"/>
      <sheetName val="램머"/>
      <sheetName val="파일의이용"/>
      <sheetName val="설계명세서 (장비)"/>
      <sheetName val="기본일위"/>
      <sheetName val="BID"/>
      <sheetName val="내역서(설비+소방)"/>
      <sheetName val="전체"/>
      <sheetName val="골조시행"/>
      <sheetName val="첨부1"/>
      <sheetName val="부재리스트"/>
      <sheetName val="별표"/>
      <sheetName val="KIM"/>
      <sheetName val="건축원가"/>
      <sheetName val="NEGO"/>
      <sheetName val="BCK3672"/>
      <sheetName val="설계내역서"/>
      <sheetName val="2공구하도급내역서"/>
      <sheetName val="인테리어내역"/>
      <sheetName val="갑지(추정)"/>
      <sheetName val="토목"/>
      <sheetName val="현장경비"/>
      <sheetName val="중기조종사 단위단가"/>
      <sheetName val="요율"/>
      <sheetName val="2000.11월설계내역"/>
      <sheetName val="시설장비부하계산서"/>
      <sheetName val="CT "/>
      <sheetName val="104동"/>
      <sheetName val="저"/>
      <sheetName val="자  재"/>
      <sheetName val="건축외주"/>
      <sheetName val="원가계산서 "/>
      <sheetName val="데이타"/>
      <sheetName val="설계명세서"/>
      <sheetName val="자료입력"/>
      <sheetName val="청천내"/>
      <sheetName val="감가상각"/>
      <sheetName val="2006년일위대가"/>
      <sheetName val="20관리비율"/>
      <sheetName val="LP-S"/>
      <sheetName val="토사(PE)"/>
      <sheetName val="Total"/>
      <sheetName val="실행"/>
      <sheetName val="Sheet4"/>
      <sheetName val="홍보비디오"/>
      <sheetName val="Book4"/>
      <sheetName val=" HIT-&gt;HMC 견적(3900)"/>
      <sheetName val="I一般比"/>
      <sheetName val="설직재-1"/>
      <sheetName val="2F 회의실견적(5_14 일대)"/>
      <sheetName val="工완성공사율"/>
      <sheetName val="날개벽"/>
      <sheetName val="ELECTRIC"/>
      <sheetName val="사급자재(1단계)"/>
      <sheetName val="단가기준"/>
      <sheetName val="간접"/>
      <sheetName val="주소"/>
      <sheetName val="변수값"/>
      <sheetName val="중기상차"/>
      <sheetName val="AS복구"/>
      <sheetName val="중기터파기"/>
      <sheetName val="제품별단가"/>
      <sheetName val="제품별절단길이-0628"/>
      <sheetName val="계수시트"/>
      <sheetName val="설계명세서(a"/>
      <sheetName val="직접수량"/>
      <sheetName val="단가 (2)"/>
      <sheetName val="구천"/>
      <sheetName val="연결관암거"/>
      <sheetName val="일위대가표"/>
      <sheetName val="COST"/>
      <sheetName val="단가 "/>
      <sheetName val="수목표준대가"/>
      <sheetName val="수목데이타 "/>
      <sheetName val="16-1"/>
      <sheetName val="사업부배부A"/>
      <sheetName val="1.설계기준"/>
      <sheetName val="기둥(원형)"/>
      <sheetName val="기초공"/>
      <sheetName val="건축내역(진해석동)"/>
      <sheetName val="동수"/>
      <sheetName val="누계12"/>
      <sheetName val="전체도급"/>
      <sheetName val="6호기"/>
      <sheetName val="총괄내역서"/>
      <sheetName val="도급견적가"/>
      <sheetName val="pier(각형)"/>
      <sheetName val="총괄표"/>
      <sheetName val="자판실행"/>
      <sheetName val="평내중"/>
      <sheetName val="총괄내역"/>
      <sheetName val="말뚝물량"/>
      <sheetName val="실행철강하도"/>
      <sheetName val="급수 (LPM)"/>
      <sheetName val="제직재"/>
      <sheetName val="구조대가"/>
      <sheetName val="포설대가1"/>
      <sheetName val="부대대가"/>
      <sheetName val="중강당 내역"/>
      <sheetName val="국별인원"/>
      <sheetName val="현금"/>
      <sheetName val="CP-E2 (품셈표)"/>
      <sheetName val="A-4"/>
      <sheetName val="공통가설공사"/>
      <sheetName val="MIJIBI"/>
      <sheetName val="일위목록-기"/>
      <sheetName val="갑지"/>
      <sheetName val="개요"/>
      <sheetName val="프랜트면허"/>
      <sheetName val="재공품기초자료"/>
      <sheetName val="공통비(전체)"/>
      <sheetName val="공사내역"/>
      <sheetName val="일용직내역"/>
      <sheetName val="2003 일위대가"/>
      <sheetName val="工관리비율"/>
      <sheetName val="A LINE"/>
      <sheetName val="준검 내역서"/>
      <sheetName val="합천내역"/>
      <sheetName val="전차선로 물량표"/>
      <sheetName val="내역서1999.8최종"/>
      <sheetName val="재료비"/>
      <sheetName val="건축공사 분괴표원본데이터(공통+건축)"/>
      <sheetName val="전기혼잡제경비(45)"/>
      <sheetName val="정부노임단가"/>
      <sheetName val="입력"/>
      <sheetName val="원가_(2)"/>
      <sheetName val="1차_내역서"/>
      <sheetName val="6PILE__(돌출)"/>
      <sheetName val="연습"/>
      <sheetName val="동원인원"/>
      <sheetName val="99노임기준"/>
      <sheetName val="공통(Ȳ_x0000_�䧶_x0000__x0000_"/>
      <sheetName val="FB25JN"/>
      <sheetName val="도급예산내역서봉투"/>
      <sheetName val="공사원가계산서"/>
      <sheetName val="설계산출기초"/>
      <sheetName val="설계산출표지"/>
      <sheetName val="도급예산내역서총괄표"/>
      <sheetName val="을부담운반비"/>
      <sheetName val="운반비산출"/>
      <sheetName val="연부97-1"/>
      <sheetName val="갑지1"/>
      <sheetName val="기존단가 (2)"/>
      <sheetName val="전력"/>
      <sheetName val="Sheet5"/>
      <sheetName val="수목데이타"/>
      <sheetName val="전선 및 전선관"/>
      <sheetName val="6.일위목록"/>
      <sheetName val="시설물기초"/>
      <sheetName val="부대내역"/>
      <sheetName val="자재표"/>
      <sheetName val="공구"/>
      <sheetName val="노임이"/>
      <sheetName val="단"/>
      <sheetName val="유림골조"/>
      <sheetName val="비교1"/>
      <sheetName val="TRU"/>
      <sheetName val="유기공정"/>
      <sheetName val="토적표"/>
      <sheetName val="원가계산"/>
      <sheetName val="원가계산 (2)"/>
      <sheetName val="내   역"/>
      <sheetName val="PAC"/>
      <sheetName val="기본자료"/>
      <sheetName val="DATA"/>
      <sheetName val="납부서"/>
      <sheetName val="예산명세서"/>
      <sheetName val="외주비"/>
      <sheetName val="소각장스케줄"/>
      <sheetName val="구리토평1전기"/>
      <sheetName val="덕전리"/>
      <sheetName val="fursys"/>
      <sheetName val="SW개발대상목록(기능점수)"/>
      <sheetName val="지하"/>
      <sheetName val="1000 DB구축 부표"/>
      <sheetName val="설계서"/>
      <sheetName val="증감대비"/>
      <sheetName val="내역서적용수량"/>
      <sheetName val="1차설계변경내역"/>
      <sheetName val="단가및재료비"/>
      <sheetName val="단중표"/>
      <sheetName val="Tool"/>
      <sheetName val="신규DEP"/>
      <sheetName val="가로등내역서"/>
      <sheetName val="전기변내역"/>
      <sheetName val="공통(Ȳ"/>
      <sheetName val="인사자료총집계"/>
      <sheetName val="주식"/>
      <sheetName val="공사기본내용입력"/>
      <sheetName val="실행내역서"/>
      <sheetName val="토공사(흙막이)"/>
      <sheetName val="제-노임"/>
      <sheetName val="70%"/>
      <sheetName val="기초자료입력"/>
      <sheetName val="중기조종사_단위단가"/>
      <sheetName val="아파트_내역"/>
      <sheetName val="경영"/>
      <sheetName val="98년"/>
      <sheetName val="실적"/>
      <sheetName val="명세서"/>
      <sheetName val="직접경비"/>
      <sheetName val="직접인건비"/>
      <sheetName val="1안"/>
      <sheetName val="외삼초"/>
      <sheetName val="서울대규장각(가시설흙막이)"/>
      <sheetName val="CODE(2)"/>
      <sheetName val="기초입력 DATA"/>
      <sheetName val="증감내역서"/>
      <sheetName val="이름정의"/>
      <sheetName val="부하계산서"/>
      <sheetName val="관접합및부설"/>
      <sheetName val="전기"/>
      <sheetName val="스텐문틀설치"/>
      <sheetName val="샌딩 에폭시 도장"/>
      <sheetName val="FOB발"/>
      <sheetName val="터파기및재료"/>
      <sheetName val="물가자료"/>
      <sheetName val="현장관리비"/>
      <sheetName val="부대공Ⅱ"/>
      <sheetName val="시화점실행"/>
      <sheetName val="세금자료"/>
      <sheetName val="60명당사(총괄)"/>
      <sheetName val="손익분석"/>
      <sheetName val="일위(설)"/>
      <sheetName val="목록"/>
      <sheetName val="소비자가"/>
      <sheetName val="중기사용료산출근거"/>
      <sheetName val="단가산출2"/>
      <sheetName val="단가 및 재료비"/>
      <sheetName val="출자한도"/>
      <sheetName val="Sheet1 (2)"/>
      <sheetName val="식재인부"/>
      <sheetName val="5사남"/>
      <sheetName val="일위_파일"/>
      <sheetName val="RE9604"/>
      <sheetName val="현장관리"/>
      <sheetName val="대비2"/>
      <sheetName val="기초단가"/>
      <sheetName val="식재일위대가"/>
      <sheetName val="기초일위대가"/>
      <sheetName val="단가대비표"/>
      <sheetName val="소방"/>
      <sheetName val="원가+내역"/>
      <sheetName val="INPUT"/>
      <sheetName val="2)관접합"/>
      <sheetName val="03전반노무비"/>
      <sheetName val="건축내역"/>
      <sheetName val="SUMMARY"/>
      <sheetName val="PAINT"/>
      <sheetName val="분양가"/>
      <sheetName val="2.대외공문"/>
      <sheetName val="TEL"/>
      <sheetName val="부대대비"/>
      <sheetName val="냉연집계"/>
      <sheetName val="10월"/>
      <sheetName val="업체별기성내역"/>
      <sheetName val="단가산출"/>
      <sheetName val="¿øº¸"/>
      <sheetName val="Á¦¿ø"/>
      <sheetName val="ÀçÁý"/>
      <sheetName val="Àç"/>
      <sheetName val="°£Àç"/>
      <sheetName val="³ëÁý"/>
      <sheetName val="Á÷³ë"/>
      <sheetName val="³ë°ø"/>
      <sheetName val="ÀÓÀ²"/>
      <sheetName val="°£³ëºñ"/>
      <sheetName val="°æ»ê"/>
      <sheetName val="ÁøÂ¥³»¿ª"/>
      <sheetName val="´Ü°¡"/>
      <sheetName val="ÃÑ°ý"/>
      <sheetName val="Áý°è"/>
      <sheetName val="³»¿ª"/>
      <sheetName val="°ø·®Áý"/>
      <sheetName val="¹èºÎÀ²"/>
      <sheetName val="¿Ï¼º1"/>
      <sheetName val="¿Ï¼º2"/>
      <sheetName val="»êÀçºñÀ²"/>
      <sheetName val="¾ÈÀüºñÀ²"/>
      <sheetName val="ÀÏ¹ÝºñÀ²"/>
      <sheetName val="³ëÀÓ"/>
      <sheetName val="°ø·®"/>
      <sheetName val="Àü½Ã¿ø"/>
      <sheetName val="Àü½Ã³»"/>
      <sheetName val="Ç¥"/>
      <sheetName val="¸ñ"/>
      <sheetName val="¼³"/>
      <sheetName val="ÀÏ"/>
      <sheetName val="ÀÏÁýÇ¥"/>
      <sheetName val="ÀÏÀ§Ç¥"/>
      <sheetName val="¼öÇ¥"/>
      <sheetName val="¿ø°¡"/>
      <sheetName val="Áý°èÇ¥"/>
      <sheetName val="³»¿ª¼­(³»ºÎ)"/>
      <sheetName val="³»¿ª¼­"/>
      <sheetName val="ÀÏÀ§´ë°¡"/>
      <sheetName val="´Ü°¡»êÃâ¼­"/>
      <sheetName val="Áß±â»ç¿ë·á"/>
      <sheetName val="Àç·á´Ü°¡"/>
      <sheetName val="³ëÀÓ´Ü°¡"/>
      <sheetName val="ÃÑ°æ±âÀåº°³»¿ª¼­(10-11)"/>
      <sheetName val="°æ±âÀåº°³»¿ª¼­(12-107)"/>
      <sheetName val="1Â÷ ³»¿ª¼­"/>
      <sheetName val="ÀÏÀ§´ë°¡¸ñ·Ï"/>
      <sheetName val="ÇÑ°­¿î¹Ýºñ"/>
      <sheetName val="°øÅë(20-91)"/>
      <sheetName val="»ç´ç"/>
      <sheetName val="À»"/>
      <sheetName val="ÀÔÂû¾È"/>
      <sheetName val="¹é¾Ïºñ½ºÅ¸³»¿ª"/>
      <sheetName val="98Áö±Þ°èÈ¹"/>
      <sheetName val="¿ø°¡ (2)"/>
      <sheetName val="¹°°¡"/>
      <sheetName val="Á÷Àç"/>
      <sheetName val="6PILE  (µ¹Ãâ)"/>
      <sheetName val="ÀÏÀ§´ë°¡(4Ãþ¿ø°Ý)"/>
      <sheetName val="Â÷¾×º¸Áõ"/>
      <sheetName val="Ã¶°Å»êÃâ±Ù°Å"/>
      <sheetName val="ºÎ´ë°ø"/>
      <sheetName val="Æ÷Àå°ø"/>
      <sheetName val="Åä°ø"/>
      <sheetName val="°ßÀû¼­"/>
      <sheetName val="JòÁî§4"/>
      <sheetName val="±âÃÊ³»¿ª¼­"/>
      <sheetName val="¼ö·®»êÃâ"/>
      <sheetName val="´ë°¡¸ñ·ÏÇ¥"/>
      <sheetName val="ÇöÀå"/>
      <sheetName val="2°ø±¸»êÃâ³»¿ª"/>
      <sheetName val="³»¿ª¼­2¾È"/>
      <sheetName val="Ç°¼ÀTABLE"/>
      <sheetName val="Åä¸ñ°ø»çÀÏ¹Ý"/>
      <sheetName val="Ãß°¡´ëÈ­"/>
      <sheetName val="°øÅë°¡¼³"/>
      <sheetName val="¼³°è¼­(Ç¥Áö)"/>
      <sheetName val="¿ø°¡°è»ê¼­"/>
      <sheetName val="°ø»çÇöÈ²"/>
      <sheetName val="´Ü°¡Á¶»ç"/>
      <sheetName val="±Ý¾×³»¿ª¼­"/>
      <sheetName val="¼Ò¹æ»çÇ×"/>
      <sheetName val="±³Åë´ëÃ¥³»¿ª"/>
      <sheetName val="»êÃâ±Ù°Å"/>
      <sheetName val="ÀÚÀç´Ü°¡¸®½ºÆ®"/>
      <sheetName val="ÆÐ³Î"/>
      <sheetName val="°è¾ç°¡½Ã¼³"/>
      <sheetName val="³ë¹«"/>
      <sheetName val="°ø»ç°³¿ä"/>
      <sheetName val="½ÇÇà³»¿ª"/>
      <sheetName val="NìüëÒ-òÅ"/>
      <sheetName val="Æò°¡µ¥ÀÌÅÍ"/>
      <sheetName val="µµ±ÞFORM"/>
      <sheetName val="¾ÆÆÄÆ® ³»¿ª"/>
      <sheetName val="ÃÊ±âÈ­¸é"/>
      <sheetName val="°ü±ÞÀÚÀç"/>
      <sheetName val="TANK°ßÀû´ëÁö"/>
      <sheetName val="ÀÎ°Ç-ÃøÁ¤"/>
      <sheetName val="´ë»ó°ø»ç(Á¶´ÞÃ»)"/>
      <sheetName val="ÀÚ·á(ÅëÇÕ)"/>
      <sheetName val="ÀÏÀ§"/>
      <sheetName val="°ø»ç¿¹»êÇÏÁ¶¼­(O.K)"/>
      <sheetName val="³ë¹«ºñ"/>
      <sheetName val="±â°è°æºñ(½Ã°£´ç)"/>
      <sheetName val="·¥¸Ó"/>
      <sheetName val="ÆÄÀÏÀÇÀÌ¿ë"/>
      <sheetName val="¼³°è¸í¼¼¼­ (Àåºñ)"/>
      <sheetName val="±âº»ÀÏÀ§"/>
      <sheetName val="³»¿ª¼­(¼³ºñ+¼Ò¹æ)"/>
      <sheetName val="ÀüÃ¼"/>
      <sheetName val="°ñÁ¶½ÃÇà"/>
      <sheetName val="Ã·ºÎ1"/>
      <sheetName val="ºÎÀç¸®½ºÆ®"/>
      <sheetName val="º°Ç¥"/>
      <sheetName val="¼³°è³»¿ª¼­"/>
      <sheetName val="2°ø±¸ÇÏµµ±Þ³»¿ª¼­"/>
      <sheetName val="°ÇÃà¿ø°¡"/>
      <sheetName val="³»¿ª¼­ÃÑÁý°èÇ¥"/>
      <sheetName val="ÀÎÅ×¸®¾î³»¿ª"/>
      <sheetName val="°©Áö(ÃßÁ¤)"/>
      <sheetName val="Åä¸ñ"/>
      <sheetName val="ÇöÀå°æºñ"/>
      <sheetName val="Áß±âÁ¶Á¾»ç ´ÜÀ§´Ü°¡"/>
      <sheetName val="¿äÀ²"/>
      <sheetName val="2000.11¿ù¼³°è³»¿ª"/>
      <sheetName val="ÀÚ  Àç"/>
      <sheetName val="°ÇÃà¿ÜÁÖ"/>
      <sheetName val="½Ã¼³ÀåºñºÎÇÏ°è»ê¼­"/>
      <sheetName val="°¨°¡»ó°¢"/>
      <sheetName val="Åä»ç(PE)"/>
      <sheetName val="³¯°³º®"/>
      <sheetName val="약품공급2"/>
      <sheetName val="운반비"/>
      <sheetName val="설계예산서"/>
      <sheetName val="자재대"/>
      <sheetName val="구간별현황"/>
      <sheetName val="기성청구서"/>
      <sheetName val="001"/>
      <sheetName val="견적내역"/>
      <sheetName val="ABUT수량-A1"/>
      <sheetName val="AIR SHOWER(3인용)"/>
      <sheetName val="Y-WORK"/>
      <sheetName val="명세"/>
      <sheetName val="공수"/>
      <sheetName val="산근"/>
      <sheetName val="PSCbeam설계"/>
      <sheetName val="외주"/>
      <sheetName val="호표"/>
      <sheetName val="도로정위치부표"/>
      <sheetName val="도로조사부표"/>
      <sheetName val="대표자"/>
      <sheetName val="1456"/>
      <sheetName val="공통(Ȳ_x005f_x0000__x005f_xd800_䧶_x005f_x0000__x000"/>
      <sheetName val="업무"/>
      <sheetName val="단가_(2)"/>
      <sheetName val="자__재"/>
      <sheetName val="2000_11월설계내역"/>
      <sheetName val="CT_"/>
      <sheetName val="공사예산하조서(O_K)"/>
      <sheetName val="설계명세서_(장비)"/>
      <sheetName val="_HIT-&gt;HMC_견적(3900)"/>
      <sheetName val="2F_회의실견적(5_14_일대)"/>
      <sheetName val="원가계산서_"/>
      <sheetName val="단가_"/>
      <sheetName val="수목데이타_"/>
      <sheetName val="1_설계기준"/>
      <sheetName val="급수_(LPM)"/>
      <sheetName val="일위대가표(유단가)"/>
      <sheetName val="유지관리비등"/>
      <sheetName val="Sens&amp;Anal"/>
      <sheetName val="IS&lt;양식27&gt;"/>
      <sheetName val="총투자비산정"/>
      <sheetName val="시멘트"/>
      <sheetName val="산출내역(K2)"/>
      <sheetName val="wall"/>
      <sheetName val="총차분(토목)"/>
      <sheetName val="Customer Databas"/>
      <sheetName val="부안일위"/>
      <sheetName val="값"/>
      <sheetName val="노무비단가"/>
      <sheetName val="간접비계산"/>
      <sheetName val="입력데이타"/>
      <sheetName val="대가단최종"/>
      <sheetName val="산출내역서"/>
      <sheetName val="한일양산"/>
      <sheetName val="단가산출목록표"/>
      <sheetName val="토목공사"/>
      <sheetName val="정산서 "/>
      <sheetName val="지질조사분석"/>
      <sheetName val="우수받이"/>
      <sheetName val="참조"/>
      <sheetName val="감리원배치기준"/>
      <sheetName val="책임감리공제요율"/>
      <sheetName val="등급별 배치기준"/>
      <sheetName val="건축설계 대가요율"/>
      <sheetName val="경율산정"/>
      <sheetName val="공사명입력"/>
      <sheetName val="근로자자료입력"/>
      <sheetName val="참고자료"/>
      <sheetName val="분전함신설"/>
      <sheetName val="접지1종"/>
      <sheetName val="실행대비"/>
      <sheetName val="1"/>
      <sheetName val="2"/>
      <sheetName val="3"/>
      <sheetName val="4"/>
      <sheetName val="5"/>
      <sheetName val="6"/>
      <sheetName val="공비대비"/>
      <sheetName val="본체"/>
      <sheetName val="심사물량"/>
      <sheetName val="setup"/>
      <sheetName val="가격"/>
      <sheetName val="1.1서버도입"/>
      <sheetName val="대치판정"/>
      <sheetName val="일반공사"/>
      <sheetName val="3.공통공사대비"/>
      <sheetName val="입찰"/>
      <sheetName val="현경"/>
      <sheetName val="설계변경총괄표(계산식)"/>
      <sheetName val="대비표(토공1안)"/>
      <sheetName val="Sheet6"/>
      <sheetName val="설계"/>
      <sheetName val="시중노임단가"/>
      <sheetName val="총물량"/>
      <sheetName val="용수간선"/>
      <sheetName val="표지"/>
      <sheetName val="설명서 "/>
      <sheetName val="해평견적"/>
      <sheetName val="견적"/>
      <sheetName val="도봉2지구"/>
      <sheetName val="VXXXXX"/>
      <sheetName val="적용대가"/>
      <sheetName val="지수내역"/>
      <sheetName val="노(97.1,97.9,98.1)"/>
      <sheetName val="조경적용"/>
      <sheetName val="조경내역"/>
      <sheetName val="기계적용"/>
      <sheetName val="기계내역"/>
      <sheetName val="계장적용 "/>
      <sheetName val="계장내역"/>
      <sheetName val="일위목록"/>
      <sheetName val="산출기준자료"/>
      <sheetName val="7단가"/>
      <sheetName val="EQ-R1"/>
      <sheetName val="공조기"/>
      <sheetName val="02하반기노임"/>
      <sheetName val="조건표"/>
      <sheetName val="Base"/>
      <sheetName val="데리네이타현황"/>
      <sheetName val="빙축열"/>
      <sheetName val="열린교실"/>
      <sheetName val="집수정단위수량 "/>
      <sheetName val="b_balju"/>
      <sheetName val="99총공사내역서"/>
      <sheetName val="코드표"/>
      <sheetName val="공량산출서"/>
      <sheetName val="기본사항"/>
      <sheetName val="설계내역"/>
      <sheetName val="특수선일위대가"/>
      <sheetName val="JUCKEYK"/>
      <sheetName val="1TYPE"/>
      <sheetName val="200"/>
      <sheetName val="BOX전기내역"/>
      <sheetName val="공통(Ȳ?�䧶??"/>
      <sheetName val="6-1. 관개량조서"/>
      <sheetName val="산출내역서집계표"/>
      <sheetName val="자재단가"/>
      <sheetName val="실행보고서갑지"/>
      <sheetName val="data table"/>
      <sheetName val="DATA1"/>
      <sheetName val="사통"/>
      <sheetName val="6PILE__(돌출)1"/>
      <sheetName val="1차_내역서1"/>
      <sheetName val="원가_(2)1"/>
      <sheetName val="아파트_내역1"/>
      <sheetName val="단가_(2)1"/>
      <sheetName val="자__재1"/>
      <sheetName val="중기조종사_단위단가1"/>
      <sheetName val="2000_11월설계내역1"/>
      <sheetName val="CT_1"/>
      <sheetName val="공사예산하조서(O_K)1"/>
      <sheetName val="공통(Ȳ_x0000__xd800_䧶_x0000__x0000_"/>
      <sheetName val="설계명세서_(장비)1"/>
      <sheetName val="_HIT-&gt;HMC_견적(3900)1"/>
      <sheetName val="2F_회의실견적(5_14_일대)1"/>
      <sheetName val="원가계산서_1"/>
      <sheetName val="단가_1"/>
      <sheetName val="수목데이타_1"/>
      <sheetName val="1_설계기준1"/>
      <sheetName val="급수_(LPM)1"/>
      <sheetName val="중강당_내역"/>
      <sheetName val="CP-E2_(품셈표)"/>
      <sheetName val="2003_일위대가"/>
      <sheetName val="A_LINE"/>
      <sheetName val="준검_내역서"/>
      <sheetName val="전차선로_물량표"/>
      <sheetName val="내역서1999_8최종"/>
      <sheetName val="건축공사_분괴표원본데이터(공통+건축)"/>
      <sheetName val="기존단가_(2)"/>
      <sheetName val="전선_및_전선관"/>
      <sheetName val="6_일위목록"/>
      <sheetName val="원가계산_(2)"/>
      <sheetName val="내___역"/>
      <sheetName val="1000_DB구축_부표"/>
      <sheetName val="98NS-N"/>
      <sheetName val="1회 기성내역서"/>
      <sheetName val="범례표"/>
      <sheetName val="산식3"/>
      <sheetName val="공통(Ȳ?_xd800_䧶??"/>
      <sheetName val="1차증가원가계산"/>
      <sheetName val="기본자료입력"/>
      <sheetName val="실행견적"/>
      <sheetName val="단청공사"/>
      <sheetName val="2000년1차"/>
      <sheetName val="L_RPTB02_01"/>
      <sheetName val="품셈"/>
      <sheetName val="1-최종안"/>
      <sheetName val="사업분석-분양가결정"/>
      <sheetName val="단가산출서 (2)"/>
      <sheetName val="수공기"/>
      <sheetName val="경율산정.XLS"/>
      <sheetName val="배관BM(일반)"/>
      <sheetName val="APT"/>
      <sheetName val="자동차폐수처리장"/>
      <sheetName val="시중노임(공사)"/>
      <sheetName val="회계코드"/>
      <sheetName val="총무부"/>
      <sheetName val="정산"/>
      <sheetName val="청구분"/>
      <sheetName val="경리부"/>
      <sheetName val="백룡교차로"/>
      <sheetName val="산정교차로"/>
      <sheetName val="신영교차로"/>
      <sheetName val="인건비"/>
      <sheetName val="투입비"/>
      <sheetName val="A 견적"/>
      <sheetName val="퍼스트"/>
      <sheetName val="자재일람"/>
      <sheetName val="단가일람"/>
      <sheetName val="Mc1"/>
      <sheetName val="물가대비표"/>
      <sheetName val="용역비내역-진짜"/>
      <sheetName val="기본단가표"/>
      <sheetName val="수금예정"/>
      <sheetName val="database"/>
      <sheetName val="변수"/>
      <sheetName val="조경"/>
      <sheetName val="토목검측서"/>
      <sheetName val="운동장 (2)"/>
      <sheetName val="고지전심사청구서"/>
      <sheetName val="3BL공동구 수량"/>
      <sheetName val="견적대비"/>
      <sheetName val="덤프트럭계수"/>
      <sheetName val="음성방향"/>
      <sheetName val="유림콘도"/>
      <sheetName val="Baby일위대가"/>
      <sheetName val="원가서"/>
      <sheetName val="유수전환공사"/>
      <sheetName val="간지"/>
      <sheetName val="시설일위"/>
      <sheetName val="기초일위"/>
      <sheetName val="조명일위"/>
      <sheetName val="교각계산"/>
      <sheetName val="폐기물내역"/>
      <sheetName val="PI"/>
      <sheetName val="단위중량"/>
      <sheetName val="5-2.수량산출(A4)"/>
      <sheetName val="6-1.노임단가"/>
      <sheetName val="6-1.단가비교표"/>
      <sheetName val="중기집계"/>
      <sheetName val="현장경상비"/>
      <sheetName val="공사내역서"/>
      <sheetName val="2003상반기노임기준"/>
      <sheetName val="공사비"/>
      <sheetName val="을지"/>
      <sheetName val="설계명세서(종합)"/>
      <sheetName val="소요자재"/>
      <sheetName val="노무산출서"/>
      <sheetName val="모체"/>
      <sheetName val="전기일위대가"/>
      <sheetName val="참고"/>
      <sheetName val="단가조사(기계)"/>
      <sheetName val="돈암사업"/>
      <sheetName val="A갑지"/>
      <sheetName val="ABUT수량-A_x0000_"/>
      <sheetName val="전등설비"/>
      <sheetName val="국영"/>
      <sheetName val="CTEMCOST"/>
      <sheetName val="SCHEDULE"/>
      <sheetName val="개산공사비"/>
      <sheetName val="BOX전기_x0010__x0000_"/>
      <sheetName val="예산총괄"/>
      <sheetName val="기초목"/>
      <sheetName val="기타 정보통신공사"/>
      <sheetName val="BOX전기_x0010_?"/>
      <sheetName val="총투자_x0000__x0000_Ԁ"/>
      <sheetName val="기초해지2"/>
      <sheetName val="총투자⸀ԯ"/>
      <sheetName val="자료"/>
      <sheetName val="설비내역서"/>
      <sheetName val="건축내역서"/>
      <sheetName val="전기내역서"/>
      <sheetName val="냉천부속동"/>
      <sheetName val="제출내역 (2)"/>
      <sheetName val="ECOD10"/>
      <sheetName val="TRE TABLE"/>
      <sheetName val="고창터널(고창방향)"/>
      <sheetName val="1단계"/>
      <sheetName val="남양주부대"/>
      <sheetName val="2.냉난방설비공사"/>
      <sheetName val="7.자동제어공사"/>
      <sheetName val="96노임기준"/>
      <sheetName val="식재가격"/>
      <sheetName val="식재총괄"/>
      <sheetName val="기계경비일람"/>
      <sheetName val="횡배수관"/>
      <sheetName val="XL4Poppy"/>
      <sheetName val="수목단가"/>
      <sheetName val="시설수량표"/>
      <sheetName val="식재수량표"/>
      <sheetName val="구분"/>
      <sheetName val="터널조도"/>
      <sheetName val="ABUT수량-A桐"/>
      <sheetName val="물량산출서"/>
      <sheetName val="VII-2현장경비"/>
      <sheetName val="P-1"/>
      <sheetName val="구의동공내역서"/>
      <sheetName val="단가(자재)"/>
      <sheetName val="단가(노임)"/>
      <sheetName val="기초목록"/>
      <sheetName val="Macro1"/>
      <sheetName val="0312실기성"/>
      <sheetName val="진주방향"/>
      <sheetName val="연구동"/>
      <sheetName val="단가비교표"/>
      <sheetName val="Eng'g단가표(050204)"/>
      <sheetName val="실행(ALT1)"/>
      <sheetName val="일위대가목차"/>
      <sheetName val="계정"/>
      <sheetName val="CHECK LIST"/>
      <sheetName val="인원계획-미화"/>
      <sheetName val="말뚝지지력산정"/>
      <sheetName val="빌딩 안내"/>
      <sheetName val="퇴직금(울산천상)"/>
      <sheetName val="관급자재대"/>
      <sheetName val="용수량(생활용수)"/>
      <sheetName val="노임단가 (2)"/>
      <sheetName val="시트"/>
      <sheetName val="예산내역서"/>
      <sheetName val="예정공정표"/>
      <sheetName val="총계"/>
      <sheetName val="직접경비산출근거"/>
      <sheetName val="기자재비"/>
      <sheetName val="danga"/>
      <sheetName val="ilch"/>
      <sheetName val="토건"/>
      <sheetName val="청산공사"/>
      <sheetName val="내역서(삼호)"/>
      <sheetName val="실행예산"/>
      <sheetName val="일위대가(출입)"/>
      <sheetName val="Total 단위경유량집계"/>
      <sheetName val="교대(A1-A2)"/>
      <sheetName val="설비(제출)"/>
      <sheetName val="산출금액내역"/>
      <sheetName val="공사비증감"/>
      <sheetName val="조사표"/>
      <sheetName val="조명시설"/>
      <sheetName val="설비2차"/>
      <sheetName val="견적내역서"/>
      <sheetName val="summary_집계"/>
      <sheetName val="내역서1"/>
      <sheetName val="일위단위"/>
      <sheetName val="신우"/>
      <sheetName val="20110404_JRL_성수서비스 Specificatio"/>
      <sheetName val="AV시스템"/>
      <sheetName val="단가조사서"/>
      <sheetName val="암거날개벽"/>
      <sheetName val="내역서-토목"/>
      <sheetName val="한일양榵"/>
      <sheetName val="단위단가"/>
      <sheetName val="토목내역"/>
      <sheetName val="NAI"/>
      <sheetName val="잡설비내역"/>
      <sheetName val="협력업체"/>
      <sheetName val="내역서,주요자재대(토목)"/>
      <sheetName val="ABUT수량-A堰"/>
      <sheetName val="한강傴Ⱚ꜀"/>
      <sheetName val="물량산출"/>
      <sheetName val="빗물받이(910-510-410)"/>
      <sheetName val="단가표"/>
      <sheetName val="공통(Ȳ_x0000_?䧶_x0000__x0000_"/>
      <sheetName val="공통(Ȳ??䧶??"/>
      <sheetName val="asd"/>
      <sheetName val="일위산출"/>
      <sheetName val="시설물일위"/>
      <sheetName val="실행간접비용"/>
      <sheetName val="원가_내역"/>
      <sheetName val="소상 &quot;1&quot;"/>
      <sheetName val="가설공사"/>
      <sheetName val="견적단가"/>
      <sheetName val="08-공사비총괄표"/>
      <sheetName val="01-적용기준"/>
      <sheetName val="17-횡단측량야장"/>
      <sheetName val="POOM_MOTO"/>
      <sheetName val="POOM_MOTO2"/>
      <sheetName val="공통(Ȳ????"/>
      <sheetName val="유지_x0000__x0000__x0005__x0000_"/>
      <sheetName val="토목내역서 (도급단가)"/>
      <sheetName val="인건비(VOICE)"/>
      <sheetName val="총공사비"/>
      <sheetName val="3본사"/>
      <sheetName val="유지_x0002__x0000_듰ʲ"/>
      <sheetName val="공통(Ȳ_x005f_x0000_�䧶_x005f_x0000__x005f_x0000_"/>
      <sheetName val="유지_xdbe6_¶攰ⲥ"/>
      <sheetName val="유지◸̝쿆Ç"/>
      <sheetName val="유지◸ʣ쿆M"/>
      <sheetName val="원형1호맨홀토공수량"/>
      <sheetName val="수주추정"/>
      <sheetName val="연결임시"/>
      <sheetName val="5정거장"/>
      <sheetName val="1-3길내기"/>
      <sheetName val="공사내역(총괄)"/>
      <sheetName val="대보~세기"/>
      <sheetName val="13년 상반기노무비"/>
      <sheetName val="소포내역 (2)"/>
      <sheetName val="code"/>
      <sheetName val="상세"/>
      <sheetName val="램프"/>
      <sheetName val="공종목록표"/>
      <sheetName val="계산서(곡선부)"/>
      <sheetName val="-치수표(곡선부)"/>
      <sheetName val="유지䗠ἓ㹐╚"/>
      <sheetName val="유지䗠ἓ⍸⫎"/>
      <sheetName val="유지_xdc48_ʢꍈW"/>
      <sheetName val="유지ැ┸龐⠚"/>
      <sheetName val="유지촠ʋ濠H"/>
      <sheetName val="실_x0000__x0000_怀"/>
      <sheetName val="실_x0000__x0000_Ԁ"/>
      <sheetName val="공조,급수펌프,배수펌프 선정의뢰서"/>
      <sheetName val="결재판_삭제하지말아주세요_"/>
      <sheetName val="수설계"/>
      <sheetName val="잡비근거"/>
      <sheetName val="06 일위대가목록"/>
      <sheetName val="건설기계"/>
      <sheetName val="사급자재"/>
      <sheetName val="수량집"/>
      <sheetName val="별표집계"/>
      <sheetName val="구조물공1"/>
      <sheetName val="배수및구조물공1"/>
      <sheetName val="식재"/>
      <sheetName val="시설물"/>
      <sheetName val="식재출력용"/>
      <sheetName val="유지관리"/>
      <sheetName val="변압기 및 발전기 용량"/>
      <sheetName val="공사원가계산서 "/>
      <sheetName val="구매내역1"/>
      <sheetName val="유지＠̒턚Ä"/>
      <sheetName val="산업"/>
      <sheetName val="일위대가 "/>
      <sheetName val="산1"/>
      <sheetName val="공사요율산출표"/>
      <sheetName val="b_balju_cho"/>
      <sheetName val="장비"/>
      <sheetName val="산근1"/>
      <sheetName val="자재"/>
      <sheetName val="경비"/>
      <sheetName val="방배동내역(리라)"/>
      <sheetName val="건축공사집계표"/>
      <sheetName val="방배동내역 (총괄)"/>
      <sheetName val="부대공사총괄"/>
      <sheetName val="익산"/>
      <sheetName val="초"/>
      <sheetName val="1.설계조건"/>
      <sheetName val="VST재료산출"/>
      <sheetName val="내역표지"/>
      <sheetName val="설계예시"/>
      <sheetName val="남양시작동자105노65기1.3화1.2"/>
      <sheetName val="gyun"/>
      <sheetName val="11-2.아파트내역"/>
      <sheetName val="수량산출서"/>
      <sheetName val="2_대외공문"/>
      <sheetName val="단가_및_재료비"/>
      <sheetName val="Sheet1_(2)"/>
      <sheetName val="기타_정보통신공사"/>
      <sheetName val="1Â÷_³»¿ª¼­"/>
      <sheetName val="¿ø°¡_(2)"/>
      <sheetName val="6PILE__(µ¹Ãâ)"/>
      <sheetName val="¾ÆÆÄÆ®_³»¿ª"/>
      <sheetName val="°ø»ç¿¹»êÇÏÁ¶¼­(O_K)"/>
      <sheetName val="¼³°è¸í¼¼¼­_(Àåºñ)"/>
      <sheetName val="Áß±âÁ¶Á¾»ç_´ÜÀ§´Ü°¡"/>
      <sheetName val="2000_11¿ù¼³°è³»¿ª"/>
      <sheetName val="ÀÚ__Àç"/>
      <sheetName val="기초입력_DATA"/>
      <sheetName val="단가산출서_(2)"/>
      <sheetName val="운동장_(2)"/>
      <sheetName val="1회_기성내역서"/>
      <sheetName val="남양시작동자105노65기1_3화1_2"/>
      <sheetName val="20110404_JRL_성수서비스_Specificatio"/>
      <sheetName val="6-1__관개량조서"/>
      <sheetName val="3_공통공사대비"/>
      <sheetName val="노(97_1,97_9,98_1)"/>
      <sheetName val="계장적용_"/>
      <sheetName val="집수정단위수량_"/>
      <sheetName val="금액"/>
      <sheetName val="도시가스현황"/>
      <sheetName val="자재 발주서-91"/>
      <sheetName val="_HIT-&gt;HMC_견적ꘓÍɸ᠄狐ូ"/>
      <sheetName val="가설공사내역"/>
      <sheetName val="예산내역"/>
      <sheetName val="총괄수지표"/>
      <sheetName val="단가산출1"/>
      <sheetName val="HEAT_입력자료"/>
      <sheetName val="열수지"/>
      <sheetName val="단위모델"/>
      <sheetName val="측량노임단가"/>
      <sheetName val="기준정보3"/>
      <sheetName val="3-도움말"/>
      <sheetName val="직접경비산_x0000__x0000_Ԁ"/>
      <sheetName val="유지Ȟě⇱"/>
      <sheetName val="유지͐⇪ː⇪"/>
      <sheetName val="유지Ǯĉ怸⼍"/>
      <sheetName val="유지Ǯĉʐ㚞"/>
      <sheetName val="유지Ǯ!㪈Ή"/>
      <sheetName val="적용토목"/>
      <sheetName val="날개벽수량표"/>
      <sheetName val="공종"/>
      <sheetName val="교량하부공"/>
      <sheetName val="공사설계"/>
      <sheetName val="빙장비사양"/>
      <sheetName val="비탈면보호공수량산출"/>
      <sheetName val="b_balju-단가단가단가"/>
      <sheetName val="토목(용인)"/>
      <sheetName val="TYPE-A"/>
      <sheetName val="8.PILE  (돌출)"/>
      <sheetName val="수지예산"/>
      <sheetName val="예산M11A"/>
      <sheetName val="입상내역"/>
      <sheetName val="하수급견적대비"/>
      <sheetName val="품셈표"/>
      <sheetName val="I.설계조건"/>
      <sheetName val="콘크리트댐수량산출"/>
      <sheetName val="기계경비"/>
      <sheetName val="투자비"/>
      <sheetName val="조성원가DATA"/>
      <sheetName val="조직도"/>
      <sheetName val="공정표"/>
      <sheetName val="데이터 액세스"/>
      <sheetName val="차트 이름표"/>
      <sheetName val="설계예산서(설계가)"/>
      <sheetName val="계약총괄2"/>
      <sheetName val="공문양식"/>
      <sheetName val="공사예산하조서"/>
      <sheetName val="작성"/>
      <sheetName val="유지楸⳯沸⳯"/>
      <sheetName val="유지Ἔ톸Ἔ"/>
      <sheetName val="유지὾쉸ᰑ"/>
      <sheetName val="유지຀⊲ఀ⊲"/>
      <sheetName val="유지䏀ˏ᝙Q"/>
      <sheetName val="유지䖠ᴊムᴊ"/>
      <sheetName val="유지홢啠ᬃ"/>
      <sheetName val="01후반노무비"/>
      <sheetName val="제출전체재노경"/>
      <sheetName val="건설사업관리 공제요율"/>
      <sheetName val="건설공사 감리원 배치기준"/>
      <sheetName val="책임감리 공제요율"/>
      <sheetName val="쌍송교"/>
      <sheetName val="대우단가(풍산)"/>
      <sheetName val="지급어음(일별)"/>
      <sheetName val="추가예산"/>
      <sheetName val="총투자_x0000_࿣ᶸ"/>
      <sheetName val="장비사양"/>
      <sheetName val="원가계산서(남측)"/>
      <sheetName val="당초"/>
      <sheetName val=" 원본"/>
      <sheetName val="세대현황"/>
      <sheetName val="설명서_"/>
      <sheetName val="7.수지"/>
      <sheetName val="9811"/>
      <sheetName val="마산월령동골조물량변경"/>
      <sheetName val="4.2유효폭의 계산"/>
      <sheetName val="을-ATYPE"/>
      <sheetName val="환산"/>
      <sheetName val="기계설비"/>
      <sheetName val="건축공사실행"/>
      <sheetName val="이토변실(A3-LINE)"/>
      <sheetName val="인건비 "/>
      <sheetName val="내역서(기계)"/>
      <sheetName val="단가산출서(기계)"/>
      <sheetName val="토공(우물통,기타) "/>
      <sheetName val="1호인버트수량"/>
      <sheetName val="신.분"/>
      <sheetName val="시운전연료비"/>
      <sheetName val="일위대가(건축)"/>
      <sheetName val="건축기성"/>
      <sheetName val="면적입력"/>
      <sheetName val="건축일위"/>
      <sheetName val="그라우팅일위"/>
      <sheetName val="한က_x0000_瀀"/>
      <sheetName val="21301동"/>
      <sheetName val="화재 탐지 설비"/>
      <sheetName val="단면가정"/>
      <sheetName val="4.중기단가산출"/>
      <sheetName val="항목"/>
      <sheetName val="확정분"/>
      <sheetName val="고가수조"/>
      <sheetName val="내역서 "/>
      <sheetName val="골재산출"/>
      <sheetName val="국공유지"/>
      <sheetName val="-레미콘집계"/>
      <sheetName val="-몰탈콘크리트"/>
      <sheetName val="자갈,시멘트,모래산출"/>
      <sheetName val="-철근집계"/>
      <sheetName val="포장재료(1)"/>
      <sheetName val="-흄관집계"/>
      <sheetName val="공사통보서"/>
      <sheetName val="한က_x0000_퀀"/>
      <sheetName val="설계서을"/>
      <sheetName val="인부노임"/>
      <sheetName val="내역5"/>
      <sheetName val="용산1(해보)"/>
      <sheetName val="안전시설"/>
      <sheetName val="1차_내역서2"/>
      <sheetName val="원가_(2)2"/>
      <sheetName val="6PILE__(돌출)2"/>
      <sheetName val="아파트_내역2"/>
      <sheetName val="공사예산하조서(O_K)2"/>
      <sheetName val="설계명세서_(장비)2"/>
      <sheetName val="중기조종사_단위단가2"/>
      <sheetName val="2000_11월설계내역2"/>
      <sheetName val="CT_2"/>
      <sheetName val="자__재2"/>
      <sheetName val="_HIT-&gt;HMC_견적(3900)2"/>
      <sheetName val="2F_회의실견적(5_14_일대)2"/>
      <sheetName val="원가계산서_2"/>
      <sheetName val="단가_(2)2"/>
      <sheetName val="단가_2"/>
      <sheetName val="수목데이타_2"/>
      <sheetName val="1_설계기준2"/>
      <sheetName val="급수_(LPM)2"/>
      <sheetName val="CP-E2_(품셈표)1"/>
      <sheetName val="중강당_내역1"/>
      <sheetName val="A_LINE1"/>
      <sheetName val="2003_일위대가1"/>
      <sheetName val="준검_내역서1"/>
      <sheetName val="전선_및_전선관1"/>
      <sheetName val="건축공사_분괴표원본데이터(공통+건축)1"/>
      <sheetName val="내역서1999_8최종1"/>
      <sheetName val="전차선로_물량표1"/>
      <sheetName val="기존단가_(2)1"/>
      <sheetName val="6_일위목록1"/>
      <sheetName val="원가계산_(2)1"/>
      <sheetName val="내___역1"/>
      <sheetName val="1000_DB구축_부표1"/>
      <sheetName val="AIR_SHOWER(3인용)"/>
      <sheetName val="샌딩_에폭시_도장"/>
      <sheetName val="등급별_배치기준"/>
      <sheetName val="건축설계_대가요율"/>
      <sheetName val="정산서_"/>
      <sheetName val="1_1서버도입"/>
      <sheetName val="data_table"/>
      <sheetName val="A_견적"/>
      <sheetName val="3BL공동구_수량"/>
      <sheetName val="5-2_수량산출(A4)"/>
      <sheetName val="6-1_노임단가"/>
      <sheetName val="6-1_단가비교표"/>
      <sheetName val="Customer_Databas"/>
      <sheetName val="BOX전기"/>
      <sheetName val="BOX전기?"/>
      <sheetName val="제출내역_(2)"/>
      <sheetName val="TRE_TABLE"/>
      <sheetName val="2_냉난방설비공사"/>
      <sheetName val="7_자동제어공사"/>
      <sheetName val="CHECK_LIST"/>
      <sheetName val="빌딩_안내"/>
      <sheetName val="Total_단위경유량집계"/>
      <sheetName val="경율산정_XLS"/>
      <sheetName val="노임단가_(2)"/>
      <sheetName val="소상_&quot;1&quot;"/>
      <sheetName val="유지"/>
      <sheetName val="토목내역서_(도급단가)"/>
      <sheetName val="일위대가_"/>
      <sheetName val="유지듰ʲ"/>
      <sheetName val="유지¶攰ⲥ"/>
      <sheetName val="13년_상반기노무비"/>
      <sheetName val="소포내역_(2)"/>
      <sheetName val="유지ʢꍈW"/>
      <sheetName val="06_일위대가목록"/>
      <sheetName val="공조,급수펌프,배수펌프_선정의뢰서"/>
      <sheetName val="변압기_및_발전기_용량"/>
      <sheetName val="공사원가계산서_"/>
      <sheetName val="한_x0000__x0000__x0000_"/>
      <sheetName val="공통(Ȳ_x0000__xd800_䧶_x0000__x000"/>
      <sheetName val="공통(Ȳ_x005f_x005F_x005f_x0000__x005f_x005F_x005f_xd800_䧶"/>
      <sheetName val="공통(Ȳ_x005f_x0000__x005f_xd800_䧶"/>
      <sheetName val="공통(Ȳ_x005f_x005f_x005f_x005F_x005f_x005f_x005f_x0000__x"/>
      <sheetName val="공통(Ȳ_x005f_x005f_x005f_x0000_�䧶_x005f_x005f_x0000"/>
      <sheetName val="수량"/>
      <sheetName val="00노임기준"/>
      <sheetName val="총투자 桶_xdc00_"/>
      <sheetName val="총투자ꠀᲶ"/>
      <sheetName val="제출내역"/>
      <sheetName val="98태백"/>
      <sheetName val="제원및배치"/>
      <sheetName val="유지޸⼾鑨˴"/>
      <sheetName val="유지⧀⨞⒀⨞"/>
      <sheetName val="유지볂M뵀῏"/>
      <sheetName val="유지訴Ě还♰"/>
      <sheetName val="설계서(7)"/>
      <sheetName val="제잡비계산"/>
      <sheetName val="산출0"/>
      <sheetName val="단가집계"/>
      <sheetName val="안정검토"/>
      <sheetName val="전담운영PM"/>
      <sheetName val="교각1"/>
      <sheetName val="화순 대리-다지리실행내역"/>
      <sheetName val="판매시설"/>
      <sheetName val="최종(변경전)"/>
      <sheetName val="강재창호(작업중)"/>
      <sheetName val="강재창호(변경후작업중)"/>
      <sheetName val="가설공사비"/>
      <sheetName val="도로구조공사비"/>
      <sheetName val="도로토공공사비"/>
      <sheetName val="여수토공사비"/>
      <sheetName val="폐기물"/>
      <sheetName val="3장비일람"/>
      <sheetName val="Cost bd-&quot;A&quot;"/>
      <sheetName val="장비종합부표"/>
      <sheetName val="집계표_식재"/>
      <sheetName val="부표"/>
      <sheetName val="11"/>
      <sheetName val="C3"/>
      <sheetName val="백호우계수"/>
      <sheetName val="계측기"/>
      <sheetName val="gvl"/>
      <sheetName val="고막원폐기물"/>
      <sheetName val="단가조정"/>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표"/>
      <sheetName val="단가표1"/>
      <sheetName val="관급_File"/>
      <sheetName val="Index_File"/>
      <sheetName val="일위대가_수정"/>
      <sheetName val="일위대가_File"/>
      <sheetName val="제목_File"/>
      <sheetName val="공정집계"/>
      <sheetName val="공정_File"/>
      <sheetName val="국명_File"/>
      <sheetName val="간선명_File"/>
      <sheetName val="집계_File"/>
      <sheetName val="피스표_File"/>
      <sheetName val="총원가"/>
      <sheetName val="총원가 (2)"/>
      <sheetName val="공사원가"/>
      <sheetName val="내역서총괄"/>
      <sheetName val="내역서"/>
      <sheetName val="피스표_List"/>
      <sheetName val="피스표총괄"/>
      <sheetName val="피스표"/>
      <sheetName val="소요노력"/>
      <sheetName val="공구손료"/>
      <sheetName val="품_산출근거"/>
      <sheetName val="지입자재"/>
      <sheetName val="일위대가"/>
      <sheetName val="위험표시판"/>
      <sheetName val="운반비1"/>
      <sheetName val="경비"/>
      <sheetName val="공구_손료"/>
      <sheetName val="관급자재"/>
      <sheetName val="경쟁자재"/>
      <sheetName val="사급중량"/>
      <sheetName val="회수물자"/>
      <sheetName val="잔품내역"/>
      <sheetName val="잔품예정"/>
      <sheetName val="잔품예정(측판)"/>
      <sheetName val="철거내역"/>
      <sheetName val="관급중량"/>
      <sheetName val="지입중량"/>
      <sheetName val="직재"/>
      <sheetName val="#REF"/>
      <sheetName val="경산"/>
      <sheetName val="토사(PE)"/>
      <sheetName val="C-직노1"/>
      <sheetName val="Sheet1"/>
      <sheetName val="D-경비1"/>
      <sheetName val="파일의이용"/>
      <sheetName val=" 총괄내역서"/>
      <sheetName val="N賃率-職"/>
      <sheetName val="Y-WORK"/>
      <sheetName val="9GNG운반"/>
      <sheetName val=" HIT-&gt;HMC 견적(3900)"/>
      <sheetName val="기계경비(시간당)"/>
      <sheetName val="램머"/>
      <sheetName val="토사_PE_"/>
      <sheetName val="CTEMCOST"/>
      <sheetName val="관로공정"/>
      <sheetName val="일위대가(4층원격)"/>
      <sheetName val="일위대가목록"/>
      <sheetName val="I一般比"/>
      <sheetName val="원가계산서"/>
      <sheetName val="구역화물"/>
      <sheetName val="단위목록"/>
      <sheetName val="시험비"/>
      <sheetName val="자재단가"/>
      <sheetName val="설직재-1"/>
      <sheetName val="제-노임"/>
      <sheetName val="나.토적집계근거"/>
      <sheetName val="일위"/>
      <sheetName val="내역서01"/>
      <sheetName val="기초자료입력"/>
      <sheetName val="준공정산"/>
      <sheetName val="호표"/>
      <sheetName val="5.터널별수량총괄 (고창)무선통신"/>
      <sheetName val="자재단가표"/>
      <sheetName val="산출금액내역"/>
      <sheetName val="준검 내역서"/>
      <sheetName val="원효펌프교체020812"/>
      <sheetName val="문학간접"/>
      <sheetName val="DATE"/>
      <sheetName val="계수시트"/>
      <sheetName val="터파기및재료"/>
      <sheetName val="INPUT"/>
      <sheetName val="단가산출1"/>
      <sheetName val="단가산출2"/>
      <sheetName val="2003 일위대가"/>
      <sheetName val="내역서1999.8최종"/>
      <sheetName val="공구"/>
      <sheetName val="노임단가"/>
      <sheetName val="변수값"/>
      <sheetName val="중기상차"/>
      <sheetName val="AS복구"/>
      <sheetName val="중기터파기"/>
      <sheetName val="총괄 CCTV수량"/>
      <sheetName val="매출매입"/>
      <sheetName val="초기화면"/>
      <sheetName val="도급자재"/>
      <sheetName val="변경관급자재"/>
      <sheetName val="7815"/>
      <sheetName val="표지1"/>
      <sheetName val="MOTOR"/>
      <sheetName val="J直材4"/>
      <sheetName val="데이타"/>
      <sheetName val="한강운반비"/>
      <sheetName val="Baby일위대가"/>
      <sheetName val="01"/>
      <sheetName val="공종목록표"/>
      <sheetName val="공종구간"/>
      <sheetName val="관로부문"/>
      <sheetName val="99선급비용"/>
      <sheetName val="총원가_(2)"/>
      <sheetName val="_총괄내역서"/>
      <sheetName val="#2_일위대가목록"/>
      <sheetName val="효성CB 1P기초"/>
      <sheetName val="실행내역"/>
      <sheetName val="직노"/>
      <sheetName val="유수전환공사"/>
      <sheetName val="기본일위"/>
      <sheetName val="재집"/>
      <sheetName val="1,2공구원가계산서"/>
      <sheetName val="2공구산출내역"/>
      <sheetName val="1공구산출내역서"/>
      <sheetName val="노임"/>
      <sheetName val="6.내역서"/>
      <sheetName val="7.일위대가"/>
      <sheetName val="File_관급"/>
      <sheetName val="2.롯드별공정집계표"/>
      <sheetName val="공정data"/>
      <sheetName val="예산서"/>
      <sheetName val="Customer Databas"/>
      <sheetName val="평가데이터"/>
      <sheetName val="빌딩 안내"/>
      <sheetName val="설비"/>
      <sheetName val="공리일"/>
      <sheetName val="식재인부"/>
      <sheetName val="단가 및 재료비"/>
      <sheetName val="중기사용료산출근거"/>
    </sheetNames>
    <sheetDataSet>
      <sheetData sheetId="0">
        <row r="9">
          <cell r="G9" t="str">
            <v>회수물자</v>
          </cell>
        </row>
      </sheetData>
      <sheetData sheetId="1">
        <row r="9">
          <cell r="G9" t="str">
            <v>회수물자</v>
          </cell>
        </row>
      </sheetData>
      <sheetData sheetId="2" refreshError="1">
        <row r="9">
          <cell r="G9" t="str">
            <v>회수물자</v>
          </cell>
          <cell r="H9" t="str">
            <v>내피</v>
          </cell>
          <cell r="I9">
            <v>0</v>
          </cell>
          <cell r="J9">
            <v>0</v>
          </cell>
          <cell r="K9" t="str">
            <v>외피</v>
          </cell>
          <cell r="L9">
            <v>0</v>
          </cell>
          <cell r="M9">
            <v>0</v>
          </cell>
          <cell r="N9" t="str">
            <v>드럼</v>
          </cell>
          <cell r="O9" t="str">
            <v>단위</v>
          </cell>
        </row>
        <row r="10">
          <cell r="A10" t="str">
            <v>번호</v>
          </cell>
          <cell r="B10" t="str">
            <v>자재명</v>
          </cell>
          <cell r="C10" t="str">
            <v>규격</v>
          </cell>
          <cell r="D10" t="str">
            <v>단위</v>
          </cell>
          <cell r="E10" t="str">
            <v>단가</v>
          </cell>
          <cell r="F10" t="str">
            <v>피스표</v>
          </cell>
          <cell r="G10" t="str">
            <v>규격</v>
          </cell>
          <cell r="H10" t="str">
            <v>대</v>
          </cell>
          <cell r="I10" t="str">
            <v>중</v>
          </cell>
          <cell r="J10" t="str">
            <v>소</v>
          </cell>
          <cell r="K10" t="str">
            <v>대</v>
          </cell>
          <cell r="L10" t="str">
            <v>중</v>
          </cell>
          <cell r="M10" t="str">
            <v>소</v>
          </cell>
          <cell r="N10" t="str">
            <v>중량</v>
          </cell>
          <cell r="O10" t="str">
            <v>중량</v>
          </cell>
        </row>
        <row r="11">
          <cell r="A11">
            <v>11</v>
          </cell>
        </row>
        <row r="12">
          <cell r="A12">
            <v>12</v>
          </cell>
        </row>
        <row r="13">
          <cell r="A13">
            <v>13</v>
          </cell>
        </row>
        <row r="14">
          <cell r="A14">
            <v>14</v>
          </cell>
        </row>
        <row r="15">
          <cell r="A15">
            <v>15</v>
          </cell>
          <cell r="B15" t="str">
            <v>케이블 FS/JF</v>
          </cell>
          <cell r="C15" t="str">
            <v>0.65-3P</v>
          </cell>
          <cell r="D15" t="str">
            <v>m</v>
          </cell>
          <cell r="E15">
            <v>930</v>
          </cell>
          <cell r="F15" t="str">
            <v>Y</v>
          </cell>
          <cell r="G15" t="str">
            <v>6-라</v>
          </cell>
          <cell r="H15">
            <v>0</v>
          </cell>
          <cell r="I15">
            <v>0</v>
          </cell>
          <cell r="J15">
            <v>26</v>
          </cell>
          <cell r="K15">
            <v>0</v>
          </cell>
          <cell r="L15">
            <v>0</v>
          </cell>
          <cell r="M15">
            <v>25</v>
          </cell>
          <cell r="N15">
            <v>131</v>
          </cell>
          <cell r="O15">
            <v>0.08</v>
          </cell>
        </row>
        <row r="16">
          <cell r="A16">
            <v>16</v>
          </cell>
        </row>
        <row r="17">
          <cell r="A17">
            <v>17</v>
          </cell>
        </row>
        <row r="18">
          <cell r="A18">
            <v>18</v>
          </cell>
        </row>
        <row r="19">
          <cell r="A19">
            <v>19</v>
          </cell>
        </row>
        <row r="20">
          <cell r="A20">
            <v>20</v>
          </cell>
          <cell r="B20" t="str">
            <v>케이블 FS/JF</v>
          </cell>
          <cell r="C20" t="str">
            <v>0.65-12P</v>
          </cell>
          <cell r="D20" t="str">
            <v>m</v>
          </cell>
          <cell r="E20">
            <v>1554</v>
          </cell>
          <cell r="F20" t="str">
            <v>Y</v>
          </cell>
          <cell r="G20" t="str">
            <v>6-라</v>
          </cell>
          <cell r="H20">
            <v>0</v>
          </cell>
          <cell r="I20">
            <v>0</v>
          </cell>
          <cell r="J20">
            <v>26</v>
          </cell>
          <cell r="K20">
            <v>0</v>
          </cell>
          <cell r="L20">
            <v>0</v>
          </cell>
          <cell r="M20">
            <v>25</v>
          </cell>
          <cell r="N20">
            <v>251</v>
          </cell>
          <cell r="O20">
            <v>0.21</v>
          </cell>
        </row>
        <row r="21">
          <cell r="A21">
            <v>21</v>
          </cell>
        </row>
        <row r="22">
          <cell r="A22">
            <v>22</v>
          </cell>
        </row>
        <row r="23">
          <cell r="A23">
            <v>23</v>
          </cell>
        </row>
        <row r="24">
          <cell r="A24">
            <v>24</v>
          </cell>
        </row>
        <row r="25">
          <cell r="A25">
            <v>25</v>
          </cell>
          <cell r="B25" t="str">
            <v>케이블 FS/JF</v>
          </cell>
          <cell r="C25" t="str">
            <v>0.65-15P</v>
          </cell>
          <cell r="D25" t="str">
            <v>m</v>
          </cell>
          <cell r="E25">
            <v>1559</v>
          </cell>
          <cell r="F25" t="str">
            <v>Y</v>
          </cell>
          <cell r="G25" t="str">
            <v>6-라</v>
          </cell>
          <cell r="H25">
            <v>0</v>
          </cell>
          <cell r="I25">
            <v>0</v>
          </cell>
          <cell r="J25">
            <v>26</v>
          </cell>
          <cell r="K25">
            <v>0</v>
          </cell>
          <cell r="L25">
            <v>0</v>
          </cell>
          <cell r="M25">
            <v>25</v>
          </cell>
          <cell r="N25">
            <v>360</v>
          </cell>
          <cell r="O25">
            <v>0.25</v>
          </cell>
        </row>
        <row r="26">
          <cell r="A26">
            <v>26</v>
          </cell>
        </row>
        <row r="27">
          <cell r="A27">
            <v>27</v>
          </cell>
        </row>
        <row r="28">
          <cell r="A28">
            <v>28</v>
          </cell>
        </row>
        <row r="29">
          <cell r="A29">
            <v>29</v>
          </cell>
        </row>
        <row r="30">
          <cell r="A30">
            <v>30</v>
          </cell>
          <cell r="B30" t="str">
            <v>케이블 FS/JF</v>
          </cell>
          <cell r="C30" t="str">
            <v>0.65-25P</v>
          </cell>
          <cell r="D30" t="str">
            <v>m</v>
          </cell>
          <cell r="E30">
            <v>2134</v>
          </cell>
          <cell r="F30" t="str">
            <v>Y</v>
          </cell>
          <cell r="G30" t="str">
            <v>7-다</v>
          </cell>
          <cell r="H30">
            <v>0</v>
          </cell>
          <cell r="I30">
            <v>0</v>
          </cell>
          <cell r="J30">
            <v>25</v>
          </cell>
          <cell r="K30">
            <v>0</v>
          </cell>
          <cell r="L30">
            <v>0</v>
          </cell>
          <cell r="M30">
            <v>28</v>
          </cell>
          <cell r="N30">
            <v>572</v>
          </cell>
          <cell r="O30">
            <v>0.39</v>
          </cell>
        </row>
        <row r="31">
          <cell r="A31">
            <v>31</v>
          </cell>
        </row>
        <row r="32">
          <cell r="A32">
            <v>32</v>
          </cell>
        </row>
        <row r="33">
          <cell r="A33">
            <v>33</v>
          </cell>
        </row>
        <row r="34">
          <cell r="A34">
            <v>34</v>
          </cell>
        </row>
        <row r="35">
          <cell r="A35">
            <v>35</v>
          </cell>
          <cell r="B35" t="str">
            <v>케이블 FS/JF</v>
          </cell>
          <cell r="C35" t="str">
            <v>0.65-30P</v>
          </cell>
          <cell r="D35" t="str">
            <v>m</v>
          </cell>
          <cell r="E35">
            <v>2150</v>
          </cell>
          <cell r="F35" t="str">
            <v>Y</v>
          </cell>
          <cell r="G35" t="str">
            <v>7-다</v>
          </cell>
          <cell r="H35">
            <v>0</v>
          </cell>
          <cell r="I35">
            <v>0</v>
          </cell>
          <cell r="J35">
            <v>25</v>
          </cell>
          <cell r="K35">
            <v>0</v>
          </cell>
          <cell r="L35">
            <v>0</v>
          </cell>
          <cell r="M35">
            <v>28</v>
          </cell>
          <cell r="N35">
            <v>572</v>
          </cell>
          <cell r="O35">
            <v>0.39</v>
          </cell>
        </row>
        <row r="36">
          <cell r="A36">
            <v>36</v>
          </cell>
        </row>
        <row r="37">
          <cell r="A37">
            <v>37</v>
          </cell>
        </row>
        <row r="38">
          <cell r="A38">
            <v>38</v>
          </cell>
        </row>
        <row r="39">
          <cell r="A39">
            <v>39</v>
          </cell>
        </row>
        <row r="40">
          <cell r="A40">
            <v>40</v>
          </cell>
          <cell r="B40" t="str">
            <v>케이블 FS/JF</v>
          </cell>
          <cell r="C40" t="str">
            <v>0.65-50P</v>
          </cell>
          <cell r="D40" t="str">
            <v>m</v>
          </cell>
          <cell r="E40">
            <v>2770</v>
          </cell>
          <cell r="F40" t="str">
            <v>Y</v>
          </cell>
          <cell r="G40" t="str">
            <v>9-나</v>
          </cell>
          <cell r="H40">
            <v>0</v>
          </cell>
          <cell r="I40">
            <v>39</v>
          </cell>
          <cell r="J40">
            <v>0</v>
          </cell>
          <cell r="K40">
            <v>0</v>
          </cell>
          <cell r="L40">
            <v>34</v>
          </cell>
          <cell r="M40">
            <v>0</v>
          </cell>
          <cell r="N40">
            <v>956</v>
          </cell>
          <cell r="O40">
            <v>0.66</v>
          </cell>
        </row>
        <row r="41">
          <cell r="A41">
            <v>41</v>
          </cell>
        </row>
        <row r="42">
          <cell r="A42">
            <v>42</v>
          </cell>
        </row>
        <row r="43">
          <cell r="A43">
            <v>43</v>
          </cell>
        </row>
        <row r="44">
          <cell r="A44">
            <v>44</v>
          </cell>
        </row>
        <row r="45">
          <cell r="A45">
            <v>45</v>
          </cell>
          <cell r="B45" t="str">
            <v>케이블 FS/JF</v>
          </cell>
          <cell r="C45" t="str">
            <v>0.65-100P</v>
          </cell>
          <cell r="D45" t="str">
            <v>m</v>
          </cell>
          <cell r="E45">
            <v>4460</v>
          </cell>
          <cell r="F45" t="str">
            <v>Y</v>
          </cell>
          <cell r="G45" t="str">
            <v>10-다</v>
          </cell>
          <cell r="H45">
            <v>0</v>
          </cell>
          <cell r="I45">
            <v>51</v>
          </cell>
          <cell r="J45">
            <v>0</v>
          </cell>
          <cell r="K45">
            <v>0</v>
          </cell>
          <cell r="L45">
            <v>31</v>
          </cell>
          <cell r="M45">
            <v>0</v>
          </cell>
          <cell r="N45">
            <v>1844</v>
          </cell>
          <cell r="O45">
            <v>1.22</v>
          </cell>
        </row>
        <row r="46">
          <cell r="A46">
            <v>46</v>
          </cell>
        </row>
        <row r="47">
          <cell r="A47">
            <v>47</v>
          </cell>
        </row>
        <row r="48">
          <cell r="A48">
            <v>48</v>
          </cell>
        </row>
        <row r="49">
          <cell r="A49">
            <v>49</v>
          </cell>
        </row>
        <row r="50">
          <cell r="A50">
            <v>50</v>
          </cell>
          <cell r="B50" t="str">
            <v>케이블 FS/JF</v>
          </cell>
          <cell r="C50" t="str">
            <v>0.65-200P</v>
          </cell>
          <cell r="D50" t="str">
            <v>m</v>
          </cell>
          <cell r="E50">
            <v>9266</v>
          </cell>
          <cell r="F50" t="str">
            <v>Y</v>
          </cell>
          <cell r="G50" t="str">
            <v>10-다</v>
          </cell>
          <cell r="H50">
            <v>0</v>
          </cell>
          <cell r="I50">
            <v>51</v>
          </cell>
          <cell r="J50">
            <v>0</v>
          </cell>
          <cell r="K50">
            <v>0</v>
          </cell>
          <cell r="L50">
            <v>31</v>
          </cell>
          <cell r="M50">
            <v>0</v>
          </cell>
          <cell r="N50">
            <v>1580</v>
          </cell>
          <cell r="O50">
            <v>2.2799999999999998</v>
          </cell>
        </row>
        <row r="51">
          <cell r="A51">
            <v>51</v>
          </cell>
        </row>
        <row r="52">
          <cell r="A52">
            <v>52</v>
          </cell>
        </row>
        <row r="53">
          <cell r="A53">
            <v>53</v>
          </cell>
        </row>
        <row r="54">
          <cell r="A54">
            <v>54</v>
          </cell>
        </row>
        <row r="55">
          <cell r="A55">
            <v>55</v>
          </cell>
          <cell r="B55" t="str">
            <v>케이블 FS/JF</v>
          </cell>
          <cell r="C55" t="str">
            <v>0.65-300P</v>
          </cell>
          <cell r="D55" t="str">
            <v>m</v>
          </cell>
          <cell r="E55">
            <v>12646</v>
          </cell>
          <cell r="F55" t="str">
            <v>Y</v>
          </cell>
          <cell r="G55" t="str">
            <v>13-다</v>
          </cell>
          <cell r="H55">
            <v>0</v>
          </cell>
          <cell r="I55">
            <v>40</v>
          </cell>
          <cell r="J55">
            <v>0</v>
          </cell>
          <cell r="K55">
            <v>0</v>
          </cell>
          <cell r="L55">
            <v>39</v>
          </cell>
          <cell r="M55">
            <v>0</v>
          </cell>
          <cell r="N55">
            <v>1681</v>
          </cell>
          <cell r="O55">
            <v>3.36</v>
          </cell>
        </row>
        <row r="56">
          <cell r="A56">
            <v>56</v>
          </cell>
        </row>
        <row r="57">
          <cell r="A57">
            <v>57</v>
          </cell>
        </row>
        <row r="58">
          <cell r="A58">
            <v>58</v>
          </cell>
        </row>
        <row r="59">
          <cell r="A59">
            <v>59</v>
          </cell>
        </row>
        <row r="60">
          <cell r="A60">
            <v>60</v>
          </cell>
          <cell r="B60" t="str">
            <v>케이블 FS/JF</v>
          </cell>
          <cell r="C60" t="str">
            <v>0.65-400P</v>
          </cell>
          <cell r="D60" t="str">
            <v>m</v>
          </cell>
          <cell r="E60">
            <v>16805</v>
          </cell>
          <cell r="F60" t="str">
            <v>Y</v>
          </cell>
          <cell r="G60" t="str">
            <v>13-나</v>
          </cell>
          <cell r="H60">
            <v>0</v>
          </cell>
          <cell r="I60">
            <v>43</v>
          </cell>
          <cell r="J60">
            <v>0</v>
          </cell>
          <cell r="K60">
            <v>0</v>
          </cell>
          <cell r="L60">
            <v>39</v>
          </cell>
          <cell r="M60">
            <v>0</v>
          </cell>
          <cell r="N60">
            <v>1675</v>
          </cell>
          <cell r="O60">
            <v>4.45</v>
          </cell>
        </row>
        <row r="61">
          <cell r="A61">
            <v>61</v>
          </cell>
          <cell r="B61" t="str">
            <v>케이블 FS/JF</v>
          </cell>
          <cell r="C61" t="str">
            <v>0.65-400P</v>
          </cell>
          <cell r="D61" t="str">
            <v>m</v>
          </cell>
          <cell r="E61">
            <v>16805</v>
          </cell>
          <cell r="F61" t="str">
            <v>Y</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cell r="B70" t="str">
            <v>케이블 FS/JF</v>
          </cell>
          <cell r="C70" t="str">
            <v>0.65-600P</v>
          </cell>
          <cell r="D70" t="str">
            <v>m</v>
          </cell>
          <cell r="E70">
            <v>24698</v>
          </cell>
          <cell r="F70" t="str">
            <v>Y</v>
          </cell>
          <cell r="G70" t="str">
            <v>14-다</v>
          </cell>
          <cell r="H70">
            <v>47</v>
          </cell>
          <cell r="I70">
            <v>0</v>
          </cell>
          <cell r="J70">
            <v>0</v>
          </cell>
          <cell r="K70">
            <v>47</v>
          </cell>
          <cell r="L70">
            <v>0</v>
          </cell>
          <cell r="M70">
            <v>0</v>
          </cell>
          <cell r="N70">
            <v>2504</v>
          </cell>
          <cell r="O70">
            <v>9.99</v>
          </cell>
        </row>
        <row r="71">
          <cell r="A71">
            <v>71</v>
          </cell>
        </row>
        <row r="72">
          <cell r="A72">
            <v>72</v>
          </cell>
          <cell r="B72" t="str">
            <v>케이블 FS/JF 직매</v>
          </cell>
          <cell r="C72" t="str">
            <v>0.9-200P</v>
          </cell>
          <cell r="D72" t="str">
            <v>m</v>
          </cell>
          <cell r="E72">
            <v>0</v>
          </cell>
          <cell r="F72" t="str">
            <v>Y</v>
          </cell>
          <cell r="G72" t="str">
            <v>17-라</v>
          </cell>
          <cell r="H72">
            <v>64</v>
          </cell>
          <cell r="I72">
            <v>0</v>
          </cell>
          <cell r="J72">
            <v>0</v>
          </cell>
          <cell r="K72">
            <v>64</v>
          </cell>
          <cell r="L72">
            <v>0</v>
          </cell>
          <cell r="M72">
            <v>0</v>
          </cell>
          <cell r="N72">
            <v>2274</v>
          </cell>
          <cell r="O72">
            <v>3.67</v>
          </cell>
        </row>
        <row r="73">
          <cell r="A73">
            <v>73</v>
          </cell>
        </row>
        <row r="74">
          <cell r="A74">
            <v>74</v>
          </cell>
        </row>
        <row r="75">
          <cell r="A75">
            <v>75</v>
          </cell>
          <cell r="B75" t="str">
            <v>케이블 FS/JF 직매</v>
          </cell>
          <cell r="C75" t="str">
            <v>0.65-3P</v>
          </cell>
          <cell r="D75" t="str">
            <v>m</v>
          </cell>
          <cell r="E75">
            <v>0</v>
          </cell>
          <cell r="F75" t="str">
            <v>Y</v>
          </cell>
          <cell r="G75" t="str">
            <v>6-라</v>
          </cell>
          <cell r="H75">
            <v>0</v>
          </cell>
          <cell r="I75">
            <v>0</v>
          </cell>
          <cell r="J75">
            <v>26</v>
          </cell>
          <cell r="K75">
            <v>0</v>
          </cell>
          <cell r="L75">
            <v>0</v>
          </cell>
          <cell r="M75">
            <v>25</v>
          </cell>
          <cell r="N75">
            <v>681</v>
          </cell>
          <cell r="O75">
            <v>0.51</v>
          </cell>
        </row>
        <row r="76">
          <cell r="A76">
            <v>76</v>
          </cell>
        </row>
        <row r="77">
          <cell r="A77">
            <v>77</v>
          </cell>
        </row>
        <row r="78">
          <cell r="A78">
            <v>78</v>
          </cell>
        </row>
        <row r="79">
          <cell r="A79">
            <v>79</v>
          </cell>
        </row>
        <row r="80">
          <cell r="A80">
            <v>80</v>
          </cell>
          <cell r="B80" t="str">
            <v>케이블 FS/JF 직매</v>
          </cell>
          <cell r="C80" t="str">
            <v>0.65-12P</v>
          </cell>
          <cell r="D80" t="str">
            <v>m</v>
          </cell>
          <cell r="E80">
            <v>4186</v>
          </cell>
          <cell r="F80" t="str">
            <v>Y</v>
          </cell>
          <cell r="G80" t="str">
            <v>9-아</v>
          </cell>
          <cell r="H80">
            <v>0</v>
          </cell>
          <cell r="I80">
            <v>46</v>
          </cell>
          <cell r="J80">
            <v>0</v>
          </cell>
          <cell r="K80">
            <v>0</v>
          </cell>
          <cell r="L80">
            <v>40</v>
          </cell>
          <cell r="M80">
            <v>0</v>
          </cell>
          <cell r="N80">
            <v>1208</v>
          </cell>
          <cell r="O80">
            <v>1.36</v>
          </cell>
        </row>
        <row r="81">
          <cell r="A81">
            <v>81</v>
          </cell>
        </row>
        <row r="82">
          <cell r="A82">
            <v>82</v>
          </cell>
        </row>
        <row r="83">
          <cell r="A83">
            <v>83</v>
          </cell>
        </row>
        <row r="84">
          <cell r="A84">
            <v>84</v>
          </cell>
        </row>
        <row r="85">
          <cell r="A85">
            <v>85</v>
          </cell>
          <cell r="B85" t="str">
            <v>케이블 FS/JF 직매</v>
          </cell>
          <cell r="C85" t="str">
            <v>0.65-15P</v>
          </cell>
          <cell r="D85" t="str">
            <v>m</v>
          </cell>
          <cell r="E85">
            <v>4569</v>
          </cell>
          <cell r="F85" t="str">
            <v>Y</v>
          </cell>
          <cell r="G85" t="str">
            <v>9-아</v>
          </cell>
          <cell r="H85">
            <v>0</v>
          </cell>
          <cell r="I85">
            <v>46</v>
          </cell>
          <cell r="J85">
            <v>0</v>
          </cell>
          <cell r="K85">
            <v>0</v>
          </cell>
          <cell r="L85">
            <v>40</v>
          </cell>
          <cell r="M85">
            <v>0</v>
          </cell>
          <cell r="N85">
            <v>1208</v>
          </cell>
          <cell r="O85">
            <v>1.36</v>
          </cell>
        </row>
        <row r="86">
          <cell r="A86">
            <v>86</v>
          </cell>
        </row>
        <row r="87">
          <cell r="A87">
            <v>87</v>
          </cell>
        </row>
        <row r="88">
          <cell r="A88">
            <v>88</v>
          </cell>
        </row>
        <row r="89">
          <cell r="A89">
            <v>89</v>
          </cell>
        </row>
        <row r="90">
          <cell r="A90">
            <v>90</v>
          </cell>
          <cell r="B90" t="str">
            <v>케이블 FS/JF 직매</v>
          </cell>
          <cell r="C90" t="str">
            <v>0.65-25P</v>
          </cell>
          <cell r="D90" t="str">
            <v>m</v>
          </cell>
          <cell r="E90">
            <v>4801</v>
          </cell>
          <cell r="F90" t="str">
            <v>Y</v>
          </cell>
          <cell r="G90" t="str">
            <v>11-나</v>
          </cell>
          <cell r="H90">
            <v>0</v>
          </cell>
          <cell r="I90">
            <v>38</v>
          </cell>
          <cell r="J90">
            <v>0</v>
          </cell>
          <cell r="K90">
            <v>0</v>
          </cell>
          <cell r="L90">
            <v>31</v>
          </cell>
          <cell r="M90">
            <v>0</v>
          </cell>
          <cell r="N90">
            <v>1354</v>
          </cell>
          <cell r="O90">
            <v>1.02</v>
          </cell>
        </row>
        <row r="91">
          <cell r="A91">
            <v>91</v>
          </cell>
        </row>
        <row r="92">
          <cell r="A92">
            <v>92</v>
          </cell>
        </row>
        <row r="93">
          <cell r="A93">
            <v>93</v>
          </cell>
        </row>
        <row r="94">
          <cell r="A94">
            <v>94</v>
          </cell>
        </row>
        <row r="95">
          <cell r="A95">
            <v>95</v>
          </cell>
          <cell r="B95" t="str">
            <v>케이블 FS/JF 직매</v>
          </cell>
          <cell r="C95" t="str">
            <v>0.65-30P</v>
          </cell>
          <cell r="D95" t="str">
            <v>m</v>
          </cell>
          <cell r="E95">
            <v>4760</v>
          </cell>
          <cell r="F95" t="str">
            <v>Y</v>
          </cell>
          <cell r="G95" t="str">
            <v>11-나</v>
          </cell>
          <cell r="H95">
            <v>0</v>
          </cell>
          <cell r="I95">
            <v>38</v>
          </cell>
          <cell r="J95">
            <v>0</v>
          </cell>
          <cell r="K95">
            <v>0</v>
          </cell>
          <cell r="L95">
            <v>31</v>
          </cell>
          <cell r="M95">
            <v>0</v>
          </cell>
          <cell r="N95">
            <v>1354</v>
          </cell>
          <cell r="O95">
            <v>1.02</v>
          </cell>
        </row>
        <row r="96">
          <cell r="A96">
            <v>96</v>
          </cell>
        </row>
        <row r="97">
          <cell r="A97">
            <v>97</v>
          </cell>
        </row>
        <row r="98">
          <cell r="A98">
            <v>98</v>
          </cell>
        </row>
        <row r="99">
          <cell r="A99">
            <v>99</v>
          </cell>
        </row>
        <row r="100">
          <cell r="A100">
            <v>100</v>
          </cell>
          <cell r="B100" t="str">
            <v>케이블 FS/JF 직매</v>
          </cell>
          <cell r="C100" t="str">
            <v>0.65-50P</v>
          </cell>
          <cell r="D100" t="str">
            <v>m</v>
          </cell>
          <cell r="E100">
            <v>5070</v>
          </cell>
          <cell r="F100" t="str">
            <v>Y</v>
          </cell>
          <cell r="G100" t="str">
            <v>9-아</v>
          </cell>
          <cell r="H100">
            <v>0</v>
          </cell>
          <cell r="I100">
            <v>46</v>
          </cell>
          <cell r="J100">
            <v>0</v>
          </cell>
          <cell r="K100">
            <v>0</v>
          </cell>
          <cell r="L100">
            <v>40</v>
          </cell>
          <cell r="M100">
            <v>0</v>
          </cell>
          <cell r="N100">
            <v>1006</v>
          </cell>
          <cell r="O100">
            <v>1.76</v>
          </cell>
        </row>
        <row r="101">
          <cell r="A101">
            <v>101</v>
          </cell>
        </row>
        <row r="102">
          <cell r="A102">
            <v>102</v>
          </cell>
          <cell r="B102" t="str">
            <v>케이블 FS/JF 직매</v>
          </cell>
          <cell r="C102" t="str">
            <v>0.65-75P</v>
          </cell>
          <cell r="D102" t="str">
            <v>m</v>
          </cell>
          <cell r="E102">
            <v>6960</v>
          </cell>
          <cell r="F102" t="str">
            <v>Y</v>
          </cell>
        </row>
        <row r="103">
          <cell r="A103">
            <v>103</v>
          </cell>
        </row>
        <row r="104">
          <cell r="A104">
            <v>104</v>
          </cell>
        </row>
        <row r="105">
          <cell r="A105">
            <v>105</v>
          </cell>
          <cell r="B105" t="str">
            <v>케이블 FS/JF 직매</v>
          </cell>
          <cell r="C105" t="str">
            <v>0.65-100P</v>
          </cell>
          <cell r="D105" t="str">
            <v>m</v>
          </cell>
          <cell r="E105">
            <v>7570</v>
          </cell>
          <cell r="F105" t="str">
            <v>Y</v>
          </cell>
          <cell r="G105" t="str">
            <v>11-다</v>
          </cell>
          <cell r="H105">
            <v>0</v>
          </cell>
          <cell r="I105">
            <v>40</v>
          </cell>
          <cell r="J105">
            <v>0</v>
          </cell>
          <cell r="K105">
            <v>0</v>
          </cell>
          <cell r="L105">
            <v>31</v>
          </cell>
          <cell r="M105">
            <v>0</v>
          </cell>
          <cell r="N105">
            <v>1287</v>
          </cell>
          <cell r="O105">
            <v>2.13</v>
          </cell>
        </row>
        <row r="106">
          <cell r="A106">
            <v>106</v>
          </cell>
        </row>
        <row r="107">
          <cell r="A107">
            <v>107</v>
          </cell>
          <cell r="B107" t="str">
            <v>케이블 FS/JF 직매</v>
          </cell>
          <cell r="C107" t="str">
            <v>0.65-150P</v>
          </cell>
          <cell r="D107" t="str">
            <v>m</v>
          </cell>
          <cell r="E107">
            <v>9090</v>
          </cell>
          <cell r="F107" t="str">
            <v>Y</v>
          </cell>
        </row>
        <row r="108">
          <cell r="A108">
            <v>108</v>
          </cell>
        </row>
        <row r="109">
          <cell r="A109">
            <v>109</v>
          </cell>
        </row>
        <row r="110">
          <cell r="A110">
            <v>110</v>
          </cell>
          <cell r="B110" t="str">
            <v>케이블 FS/JF 직매</v>
          </cell>
          <cell r="C110" t="str">
            <v>0.65-200P</v>
          </cell>
          <cell r="D110" t="str">
            <v>m</v>
          </cell>
          <cell r="E110">
            <v>13736</v>
          </cell>
          <cell r="F110" t="str">
            <v>Y</v>
          </cell>
          <cell r="G110" t="str">
            <v>14-다</v>
          </cell>
          <cell r="H110">
            <v>0</v>
          </cell>
          <cell r="I110">
            <v>52</v>
          </cell>
          <cell r="J110">
            <v>0</v>
          </cell>
          <cell r="K110">
            <v>0</v>
          </cell>
          <cell r="L110">
            <v>56</v>
          </cell>
          <cell r="M110">
            <v>0</v>
          </cell>
          <cell r="N110">
            <v>1493</v>
          </cell>
          <cell r="O110">
            <v>2.2799999999999998</v>
          </cell>
        </row>
        <row r="111">
          <cell r="A111">
            <v>111</v>
          </cell>
        </row>
        <row r="112">
          <cell r="A112">
            <v>112</v>
          </cell>
        </row>
        <row r="113">
          <cell r="A113">
            <v>113</v>
          </cell>
        </row>
        <row r="114">
          <cell r="A114">
            <v>114</v>
          </cell>
        </row>
        <row r="115">
          <cell r="A115">
            <v>115</v>
          </cell>
          <cell r="B115" t="str">
            <v>케이블 FS/JF 직매</v>
          </cell>
          <cell r="C115" t="str">
            <v>0.65-300P</v>
          </cell>
          <cell r="D115" t="str">
            <v>m</v>
          </cell>
          <cell r="E115">
            <v>19021</v>
          </cell>
          <cell r="F115" t="str">
            <v>Y</v>
          </cell>
          <cell r="G115" t="str">
            <v>14-다</v>
          </cell>
          <cell r="H115">
            <v>47</v>
          </cell>
          <cell r="I115">
            <v>0</v>
          </cell>
          <cell r="J115">
            <v>0</v>
          </cell>
          <cell r="K115">
            <v>47</v>
          </cell>
          <cell r="L115">
            <v>0</v>
          </cell>
          <cell r="M115">
            <v>0</v>
          </cell>
          <cell r="N115">
            <v>1624</v>
          </cell>
          <cell r="O115">
            <v>4.0999999999999996</v>
          </cell>
        </row>
        <row r="116">
          <cell r="A116">
            <v>116</v>
          </cell>
        </row>
        <row r="117">
          <cell r="A117">
            <v>117</v>
          </cell>
        </row>
        <row r="118">
          <cell r="A118">
            <v>118</v>
          </cell>
        </row>
        <row r="119">
          <cell r="A119">
            <v>119</v>
          </cell>
        </row>
        <row r="120">
          <cell r="A120">
            <v>120</v>
          </cell>
          <cell r="B120" t="str">
            <v>케이블 FS/JF 직매</v>
          </cell>
          <cell r="C120" t="str">
            <v>0.65-400P</v>
          </cell>
          <cell r="D120" t="str">
            <v>m</v>
          </cell>
          <cell r="E120">
            <v>0</v>
          </cell>
          <cell r="F120" t="str">
            <v>Y</v>
          </cell>
          <cell r="G120" t="str">
            <v>16-나</v>
          </cell>
          <cell r="H120">
            <v>52</v>
          </cell>
          <cell r="I120">
            <v>0</v>
          </cell>
          <cell r="J120">
            <v>0</v>
          </cell>
          <cell r="K120">
            <v>56</v>
          </cell>
          <cell r="L120">
            <v>0</v>
          </cell>
          <cell r="M120">
            <v>0</v>
          </cell>
          <cell r="N120">
            <v>1657</v>
          </cell>
          <cell r="O120">
            <v>4.3</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cell r="B130" t="str">
            <v>케이블 FS/JF 직매</v>
          </cell>
          <cell r="C130" t="str">
            <v>0.65-600P</v>
          </cell>
          <cell r="D130" t="str">
            <v>m</v>
          </cell>
          <cell r="E130">
            <v>0</v>
          </cell>
          <cell r="F130" t="str">
            <v>Y</v>
          </cell>
          <cell r="G130" t="str">
            <v>16-나</v>
          </cell>
          <cell r="H130">
            <v>52</v>
          </cell>
          <cell r="I130">
            <v>0</v>
          </cell>
          <cell r="J130">
            <v>0</v>
          </cell>
          <cell r="K130">
            <v>56</v>
          </cell>
          <cell r="L130">
            <v>0</v>
          </cell>
          <cell r="M130">
            <v>0</v>
          </cell>
          <cell r="N130">
            <v>2091</v>
          </cell>
          <cell r="O130">
            <v>6.2</v>
          </cell>
        </row>
        <row r="131">
          <cell r="A131">
            <v>131</v>
          </cell>
        </row>
        <row r="132">
          <cell r="A132">
            <v>132</v>
          </cell>
        </row>
        <row r="133">
          <cell r="A133">
            <v>133</v>
          </cell>
        </row>
        <row r="134">
          <cell r="A134">
            <v>134</v>
          </cell>
        </row>
        <row r="135">
          <cell r="A135">
            <v>135</v>
          </cell>
          <cell r="B135" t="str">
            <v>케이블 JF/SC</v>
          </cell>
          <cell r="C135" t="str">
            <v>0.65-3P</v>
          </cell>
          <cell r="D135" t="str">
            <v>m</v>
          </cell>
          <cell r="E135">
            <v>0</v>
          </cell>
          <cell r="F135" t="str">
            <v>Y</v>
          </cell>
          <cell r="G135" t="str">
            <v>6-라</v>
          </cell>
          <cell r="H135">
            <v>0</v>
          </cell>
          <cell r="I135">
            <v>0</v>
          </cell>
          <cell r="J135">
            <v>26</v>
          </cell>
          <cell r="K135">
            <v>0</v>
          </cell>
          <cell r="L135">
            <v>0</v>
          </cell>
          <cell r="M135">
            <v>25</v>
          </cell>
          <cell r="N135">
            <v>131</v>
          </cell>
          <cell r="O135">
            <v>0.08</v>
          </cell>
        </row>
        <row r="136">
          <cell r="A136">
            <v>136</v>
          </cell>
        </row>
        <row r="137">
          <cell r="A137">
            <v>137</v>
          </cell>
        </row>
        <row r="138">
          <cell r="A138">
            <v>138</v>
          </cell>
        </row>
        <row r="139">
          <cell r="A139">
            <v>139</v>
          </cell>
        </row>
        <row r="140">
          <cell r="A140">
            <v>140</v>
          </cell>
          <cell r="B140" t="str">
            <v>케이블 JF/SC</v>
          </cell>
          <cell r="C140" t="str">
            <v>0.65-12P</v>
          </cell>
          <cell r="D140" t="str">
            <v>m</v>
          </cell>
          <cell r="E140">
            <v>0</v>
          </cell>
          <cell r="F140" t="str">
            <v>Y</v>
          </cell>
          <cell r="G140" t="str">
            <v>6-라</v>
          </cell>
          <cell r="H140">
            <v>0</v>
          </cell>
          <cell r="I140">
            <v>0</v>
          </cell>
          <cell r="J140">
            <v>26</v>
          </cell>
          <cell r="K140">
            <v>0</v>
          </cell>
          <cell r="L140">
            <v>0</v>
          </cell>
          <cell r="M140">
            <v>25</v>
          </cell>
          <cell r="N140">
            <v>290</v>
          </cell>
          <cell r="O140">
            <v>0.22</v>
          </cell>
        </row>
        <row r="141">
          <cell r="A141">
            <v>141</v>
          </cell>
        </row>
        <row r="142">
          <cell r="A142">
            <v>142</v>
          </cell>
        </row>
        <row r="143">
          <cell r="A143">
            <v>143</v>
          </cell>
        </row>
        <row r="144">
          <cell r="A144">
            <v>144</v>
          </cell>
        </row>
        <row r="145">
          <cell r="A145">
            <v>145</v>
          </cell>
          <cell r="B145" t="str">
            <v>케이블 JF/SC</v>
          </cell>
          <cell r="C145" t="str">
            <v>0.65-18P</v>
          </cell>
          <cell r="D145" t="str">
            <v>m</v>
          </cell>
          <cell r="E145">
            <v>3418</v>
          </cell>
          <cell r="F145" t="str">
            <v>Y</v>
          </cell>
          <cell r="G145" t="str">
            <v>6-라</v>
          </cell>
          <cell r="H145">
            <v>0</v>
          </cell>
          <cell r="I145">
            <v>0</v>
          </cell>
          <cell r="J145">
            <v>26</v>
          </cell>
          <cell r="K145">
            <v>0</v>
          </cell>
          <cell r="L145">
            <v>0</v>
          </cell>
          <cell r="M145">
            <v>25</v>
          </cell>
          <cell r="N145">
            <v>290</v>
          </cell>
          <cell r="O145">
            <v>0.36</v>
          </cell>
        </row>
        <row r="146">
          <cell r="A146">
            <v>146</v>
          </cell>
        </row>
        <row r="147">
          <cell r="A147">
            <v>147</v>
          </cell>
        </row>
        <row r="148">
          <cell r="A148">
            <v>148</v>
          </cell>
        </row>
        <row r="149">
          <cell r="A149">
            <v>149</v>
          </cell>
        </row>
        <row r="150">
          <cell r="A150">
            <v>150</v>
          </cell>
          <cell r="B150" t="str">
            <v>케이블 JF/SC</v>
          </cell>
          <cell r="C150" t="str">
            <v>0.65-24P</v>
          </cell>
          <cell r="D150" t="str">
            <v>m</v>
          </cell>
          <cell r="E150">
            <v>3884</v>
          </cell>
          <cell r="F150" t="str">
            <v>Y</v>
          </cell>
          <cell r="G150" t="str">
            <v>7-다</v>
          </cell>
          <cell r="H150">
            <v>0</v>
          </cell>
          <cell r="I150">
            <v>0</v>
          </cell>
          <cell r="J150">
            <v>25</v>
          </cell>
          <cell r="K150">
            <v>0</v>
          </cell>
          <cell r="L150">
            <v>0</v>
          </cell>
          <cell r="M150">
            <v>28</v>
          </cell>
          <cell r="N150">
            <v>345</v>
          </cell>
          <cell r="O150">
            <v>0.51200000000000001</v>
          </cell>
        </row>
        <row r="151">
          <cell r="A151">
            <v>151</v>
          </cell>
          <cell r="B151" t="str">
            <v>케이블 JF/SC</v>
          </cell>
          <cell r="C151" t="str">
            <v>0.65-25P</v>
          </cell>
          <cell r="D151" t="str">
            <v>m</v>
          </cell>
          <cell r="E151">
            <v>3884</v>
          </cell>
          <cell r="F151" t="str">
            <v>Y</v>
          </cell>
          <cell r="G151" t="str">
            <v>7-다</v>
          </cell>
          <cell r="H151">
            <v>0</v>
          </cell>
          <cell r="I151">
            <v>0</v>
          </cell>
          <cell r="J151">
            <v>25</v>
          </cell>
          <cell r="K151">
            <v>0</v>
          </cell>
          <cell r="L151">
            <v>0</v>
          </cell>
          <cell r="M151">
            <v>28</v>
          </cell>
          <cell r="N151">
            <v>345</v>
          </cell>
          <cell r="O151">
            <v>0.51200000000000001</v>
          </cell>
        </row>
        <row r="152">
          <cell r="A152">
            <v>152</v>
          </cell>
        </row>
        <row r="153">
          <cell r="A153">
            <v>153</v>
          </cell>
        </row>
        <row r="154">
          <cell r="A154">
            <v>154</v>
          </cell>
        </row>
        <row r="155">
          <cell r="A155">
            <v>155</v>
          </cell>
          <cell r="B155" t="str">
            <v>케이블 JF/SC</v>
          </cell>
          <cell r="C155" t="str">
            <v>0.65-30P</v>
          </cell>
          <cell r="D155" t="str">
            <v>m</v>
          </cell>
          <cell r="E155">
            <v>4735</v>
          </cell>
          <cell r="F155" t="str">
            <v>Y</v>
          </cell>
          <cell r="G155" t="str">
            <v>7-다</v>
          </cell>
          <cell r="H155">
            <v>0</v>
          </cell>
          <cell r="I155">
            <v>0</v>
          </cell>
          <cell r="J155">
            <v>25</v>
          </cell>
          <cell r="K155">
            <v>0</v>
          </cell>
          <cell r="L155">
            <v>0</v>
          </cell>
          <cell r="M155">
            <v>28</v>
          </cell>
          <cell r="N155">
            <v>345</v>
          </cell>
          <cell r="O155">
            <v>0.51200000000000001</v>
          </cell>
        </row>
        <row r="156">
          <cell r="A156">
            <v>156</v>
          </cell>
        </row>
        <row r="157">
          <cell r="A157">
            <v>157</v>
          </cell>
        </row>
        <row r="158">
          <cell r="A158">
            <v>158</v>
          </cell>
        </row>
        <row r="159">
          <cell r="A159">
            <v>159</v>
          </cell>
        </row>
        <row r="160">
          <cell r="A160">
            <v>160</v>
          </cell>
          <cell r="B160" t="str">
            <v>케이블 JF/SC</v>
          </cell>
          <cell r="C160" t="str">
            <v>0.65-50P</v>
          </cell>
          <cell r="D160" t="str">
            <v>m</v>
          </cell>
          <cell r="E160">
            <v>4998</v>
          </cell>
          <cell r="F160" t="str">
            <v>Y</v>
          </cell>
          <cell r="G160" t="str">
            <v>9-나</v>
          </cell>
          <cell r="H160">
            <v>0</v>
          </cell>
          <cell r="I160">
            <v>39</v>
          </cell>
          <cell r="J160">
            <v>0</v>
          </cell>
          <cell r="K160">
            <v>0</v>
          </cell>
          <cell r="L160">
            <v>34</v>
          </cell>
          <cell r="M160">
            <v>0</v>
          </cell>
          <cell r="N160">
            <v>553</v>
          </cell>
          <cell r="O160">
            <v>0.82</v>
          </cell>
        </row>
        <row r="161">
          <cell r="A161">
            <v>161</v>
          </cell>
        </row>
        <row r="162">
          <cell r="A162">
            <v>162</v>
          </cell>
          <cell r="B162" t="str">
            <v>케이블 JF/SC</v>
          </cell>
          <cell r="C162" t="str">
            <v>0.65-75P</v>
          </cell>
          <cell r="D162" t="str">
            <v>m</v>
          </cell>
          <cell r="E162">
            <v>0</v>
          </cell>
          <cell r="F162" t="str">
            <v>Y</v>
          </cell>
          <cell r="G162" t="str">
            <v>9-나</v>
          </cell>
          <cell r="H162">
            <v>0</v>
          </cell>
          <cell r="I162">
            <v>39</v>
          </cell>
          <cell r="J162">
            <v>0</v>
          </cell>
          <cell r="K162">
            <v>0</v>
          </cell>
          <cell r="L162">
            <v>34</v>
          </cell>
          <cell r="M162">
            <v>0</v>
          </cell>
          <cell r="N162">
            <v>553</v>
          </cell>
          <cell r="O162">
            <v>0.82</v>
          </cell>
        </row>
        <row r="163">
          <cell r="A163">
            <v>163</v>
          </cell>
        </row>
        <row r="164">
          <cell r="A164">
            <v>164</v>
          </cell>
        </row>
        <row r="165">
          <cell r="A165">
            <v>165</v>
          </cell>
          <cell r="B165" t="str">
            <v>케이블 JF/SC</v>
          </cell>
          <cell r="C165" t="str">
            <v>0.65-100P</v>
          </cell>
          <cell r="D165" t="str">
            <v>m</v>
          </cell>
          <cell r="E165">
            <v>7498</v>
          </cell>
          <cell r="F165" t="str">
            <v>Y</v>
          </cell>
          <cell r="G165" t="str">
            <v>10-다</v>
          </cell>
          <cell r="H165">
            <v>0</v>
          </cell>
          <cell r="I165">
            <v>51</v>
          </cell>
          <cell r="J165">
            <v>0</v>
          </cell>
          <cell r="K165">
            <v>0</v>
          </cell>
          <cell r="L165">
            <v>31</v>
          </cell>
          <cell r="M165">
            <v>0</v>
          </cell>
          <cell r="N165">
            <v>866</v>
          </cell>
          <cell r="O165">
            <v>1.33</v>
          </cell>
        </row>
        <row r="166">
          <cell r="A166">
            <v>166</v>
          </cell>
        </row>
        <row r="167">
          <cell r="A167">
            <v>167</v>
          </cell>
        </row>
        <row r="168">
          <cell r="A168">
            <v>168</v>
          </cell>
        </row>
        <row r="169">
          <cell r="A169">
            <v>169</v>
          </cell>
        </row>
        <row r="170">
          <cell r="A170">
            <v>170</v>
          </cell>
          <cell r="B170" t="str">
            <v>케이블 JF/SC</v>
          </cell>
          <cell r="C170" t="str">
            <v>0.65-150P</v>
          </cell>
          <cell r="D170" t="str">
            <v>m</v>
          </cell>
          <cell r="E170">
            <v>9510</v>
          </cell>
          <cell r="F170" t="str">
            <v>Y</v>
          </cell>
          <cell r="G170" t="str">
            <v>10-다</v>
          </cell>
          <cell r="H170">
            <v>0</v>
          </cell>
          <cell r="I170">
            <v>51</v>
          </cell>
          <cell r="J170">
            <v>0</v>
          </cell>
          <cell r="K170">
            <v>0</v>
          </cell>
          <cell r="L170">
            <v>31</v>
          </cell>
          <cell r="M170">
            <v>0</v>
          </cell>
          <cell r="N170">
            <v>1249</v>
          </cell>
          <cell r="O170">
            <v>1.77</v>
          </cell>
        </row>
        <row r="171">
          <cell r="A171">
            <v>171</v>
          </cell>
        </row>
        <row r="172">
          <cell r="A172">
            <v>172</v>
          </cell>
        </row>
        <row r="173">
          <cell r="A173">
            <v>173</v>
          </cell>
        </row>
        <row r="174">
          <cell r="A174">
            <v>174</v>
          </cell>
        </row>
        <row r="175">
          <cell r="A175">
            <v>175</v>
          </cell>
          <cell r="B175" t="str">
            <v>케이블 JF/SC</v>
          </cell>
          <cell r="C175" t="str">
            <v>0.65-200P</v>
          </cell>
          <cell r="D175" t="str">
            <v>m</v>
          </cell>
          <cell r="E175">
            <v>11574</v>
          </cell>
          <cell r="F175" t="str">
            <v>Y</v>
          </cell>
          <cell r="G175" t="str">
            <v>10-다</v>
          </cell>
          <cell r="H175">
            <v>0</v>
          </cell>
          <cell r="I175">
            <v>51</v>
          </cell>
          <cell r="J175">
            <v>0</v>
          </cell>
          <cell r="K175">
            <v>0</v>
          </cell>
          <cell r="L175">
            <v>31</v>
          </cell>
          <cell r="M175">
            <v>0</v>
          </cell>
          <cell r="N175">
            <v>1632</v>
          </cell>
          <cell r="O175">
            <v>2.2200000000000002</v>
          </cell>
        </row>
        <row r="176">
          <cell r="A176">
            <v>176</v>
          </cell>
        </row>
        <row r="177">
          <cell r="A177">
            <v>177</v>
          </cell>
        </row>
        <row r="178">
          <cell r="A178">
            <v>178</v>
          </cell>
        </row>
        <row r="179">
          <cell r="A179">
            <v>179</v>
          </cell>
        </row>
        <row r="180">
          <cell r="A180">
            <v>180</v>
          </cell>
          <cell r="B180" t="str">
            <v>케이블 JF/SC</v>
          </cell>
          <cell r="C180" t="str">
            <v>0.65-300P</v>
          </cell>
          <cell r="D180" t="str">
            <v>m</v>
          </cell>
          <cell r="E180">
            <v>15707</v>
          </cell>
          <cell r="F180" t="str">
            <v>Y</v>
          </cell>
          <cell r="G180" t="str">
            <v>13-다</v>
          </cell>
          <cell r="H180">
            <v>0</v>
          </cell>
          <cell r="I180">
            <v>43</v>
          </cell>
          <cell r="J180">
            <v>0</v>
          </cell>
          <cell r="K180">
            <v>0</v>
          </cell>
          <cell r="L180">
            <v>39</v>
          </cell>
          <cell r="M180">
            <v>0</v>
          </cell>
          <cell r="N180">
            <v>1382</v>
          </cell>
          <cell r="O180">
            <v>3.24</v>
          </cell>
        </row>
        <row r="181">
          <cell r="A181">
            <v>181</v>
          </cell>
        </row>
        <row r="182">
          <cell r="A182">
            <v>182</v>
          </cell>
        </row>
        <row r="183">
          <cell r="A183">
            <v>183</v>
          </cell>
        </row>
        <row r="184">
          <cell r="A184">
            <v>184</v>
          </cell>
        </row>
        <row r="185">
          <cell r="A185">
            <v>185</v>
          </cell>
          <cell r="B185" t="str">
            <v>케이블 JF/SC</v>
          </cell>
          <cell r="C185" t="str">
            <v>0.65-400P</v>
          </cell>
          <cell r="D185" t="str">
            <v>m</v>
          </cell>
          <cell r="E185">
            <v>19004</v>
          </cell>
          <cell r="F185" t="str">
            <v>Y</v>
          </cell>
          <cell r="G185" t="str">
            <v>13-나</v>
          </cell>
          <cell r="H185">
            <v>0</v>
          </cell>
          <cell r="I185">
            <v>40</v>
          </cell>
          <cell r="J185">
            <v>0</v>
          </cell>
          <cell r="K185">
            <v>0</v>
          </cell>
          <cell r="L185">
            <v>39</v>
          </cell>
          <cell r="M185">
            <v>0</v>
          </cell>
          <cell r="N185">
            <v>1640</v>
          </cell>
          <cell r="O185">
            <v>4.12</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cell r="B195" t="str">
            <v>케이블 JF/SC</v>
          </cell>
          <cell r="C195" t="str">
            <v>0.65-600P</v>
          </cell>
          <cell r="D195" t="str">
            <v>m</v>
          </cell>
          <cell r="E195">
            <v>27589</v>
          </cell>
          <cell r="F195" t="str">
            <v>Y</v>
          </cell>
          <cell r="G195" t="str">
            <v>14-다</v>
          </cell>
          <cell r="H195">
            <v>47</v>
          </cell>
          <cell r="I195">
            <v>0</v>
          </cell>
          <cell r="J195">
            <v>0</v>
          </cell>
          <cell r="K195">
            <v>47</v>
          </cell>
          <cell r="L195">
            <v>0</v>
          </cell>
          <cell r="M195">
            <v>0</v>
          </cell>
          <cell r="N195">
            <v>2504</v>
          </cell>
          <cell r="O195">
            <v>9.99</v>
          </cell>
        </row>
        <row r="196">
          <cell r="A196">
            <v>196</v>
          </cell>
        </row>
        <row r="197">
          <cell r="A197">
            <v>197</v>
          </cell>
        </row>
        <row r="198">
          <cell r="A198">
            <v>198</v>
          </cell>
        </row>
        <row r="199">
          <cell r="A199">
            <v>199</v>
          </cell>
        </row>
        <row r="200">
          <cell r="A200">
            <v>200</v>
          </cell>
          <cell r="B200" t="str">
            <v>케이블 JF/SC 직매</v>
          </cell>
          <cell r="C200" t="str">
            <v>0.65-3P</v>
          </cell>
          <cell r="D200" t="str">
            <v>m</v>
          </cell>
          <cell r="E200">
            <v>0</v>
          </cell>
          <cell r="F200" t="str">
            <v>Y</v>
          </cell>
          <cell r="G200" t="str">
            <v>6-라</v>
          </cell>
          <cell r="H200">
            <v>0</v>
          </cell>
          <cell r="I200">
            <v>0</v>
          </cell>
          <cell r="J200">
            <v>26</v>
          </cell>
          <cell r="K200">
            <v>0</v>
          </cell>
          <cell r="L200">
            <v>0</v>
          </cell>
          <cell r="M200">
            <v>25</v>
          </cell>
          <cell r="N200">
            <v>681</v>
          </cell>
          <cell r="O200">
            <v>0.51</v>
          </cell>
        </row>
        <row r="201">
          <cell r="A201">
            <v>201</v>
          </cell>
        </row>
        <row r="202">
          <cell r="A202">
            <v>202</v>
          </cell>
        </row>
        <row r="203">
          <cell r="A203">
            <v>203</v>
          </cell>
        </row>
        <row r="204">
          <cell r="A204">
            <v>204</v>
          </cell>
        </row>
        <row r="205">
          <cell r="A205">
            <v>205</v>
          </cell>
          <cell r="B205" t="str">
            <v>케이블 JF/SC 직매</v>
          </cell>
          <cell r="C205" t="str">
            <v>0.65-12P</v>
          </cell>
          <cell r="D205" t="str">
            <v>m</v>
          </cell>
          <cell r="E205">
            <v>0</v>
          </cell>
          <cell r="F205" t="str">
            <v>Y</v>
          </cell>
          <cell r="G205" t="str">
            <v>9-아</v>
          </cell>
          <cell r="H205">
            <v>0</v>
          </cell>
          <cell r="I205">
            <v>46</v>
          </cell>
          <cell r="J205">
            <v>0</v>
          </cell>
          <cell r="K205">
            <v>0</v>
          </cell>
          <cell r="L205">
            <v>40</v>
          </cell>
          <cell r="M205">
            <v>0</v>
          </cell>
          <cell r="N205">
            <v>1208</v>
          </cell>
          <cell r="O205">
            <v>1.36</v>
          </cell>
        </row>
        <row r="206">
          <cell r="A206">
            <v>206</v>
          </cell>
        </row>
        <row r="207">
          <cell r="A207">
            <v>207</v>
          </cell>
        </row>
        <row r="208">
          <cell r="A208">
            <v>208</v>
          </cell>
        </row>
        <row r="209">
          <cell r="A209">
            <v>209</v>
          </cell>
        </row>
        <row r="210">
          <cell r="A210">
            <v>210</v>
          </cell>
          <cell r="B210" t="str">
            <v>케이블 JF/SC 직매</v>
          </cell>
          <cell r="C210" t="str">
            <v>0.65-18P</v>
          </cell>
          <cell r="D210" t="str">
            <v>m</v>
          </cell>
          <cell r="E210">
            <v>3632</v>
          </cell>
          <cell r="F210" t="str">
            <v>Y</v>
          </cell>
          <cell r="G210" t="str">
            <v>9-아</v>
          </cell>
          <cell r="H210">
            <v>0</v>
          </cell>
          <cell r="I210">
            <v>46</v>
          </cell>
          <cell r="J210">
            <v>0</v>
          </cell>
          <cell r="K210">
            <v>0</v>
          </cell>
          <cell r="L210">
            <v>40</v>
          </cell>
          <cell r="M210">
            <v>0</v>
          </cell>
          <cell r="N210">
            <v>1208</v>
          </cell>
          <cell r="O210">
            <v>1.36</v>
          </cell>
        </row>
        <row r="211">
          <cell r="A211">
            <v>211</v>
          </cell>
        </row>
        <row r="212">
          <cell r="A212">
            <v>212</v>
          </cell>
        </row>
        <row r="213">
          <cell r="A213">
            <v>213</v>
          </cell>
        </row>
        <row r="214">
          <cell r="A214">
            <v>214</v>
          </cell>
        </row>
        <row r="215">
          <cell r="A215">
            <v>215</v>
          </cell>
          <cell r="B215" t="str">
            <v>케이블 JF/SC 직매</v>
          </cell>
          <cell r="C215" t="str">
            <v>0.65-24P</v>
          </cell>
          <cell r="D215" t="str">
            <v>m</v>
          </cell>
          <cell r="E215">
            <v>4551</v>
          </cell>
          <cell r="F215" t="str">
            <v>Y</v>
          </cell>
          <cell r="G215" t="str">
            <v>11-나</v>
          </cell>
          <cell r="H215">
            <v>0</v>
          </cell>
          <cell r="I215">
            <v>38</v>
          </cell>
          <cell r="J215">
            <v>0</v>
          </cell>
          <cell r="K215">
            <v>0</v>
          </cell>
          <cell r="L215">
            <v>31</v>
          </cell>
          <cell r="M215">
            <v>0</v>
          </cell>
          <cell r="N215">
            <v>1354</v>
          </cell>
          <cell r="O215">
            <v>1.02</v>
          </cell>
        </row>
        <row r="216">
          <cell r="A216">
            <v>216</v>
          </cell>
        </row>
        <row r="217">
          <cell r="A217">
            <v>217</v>
          </cell>
        </row>
        <row r="218">
          <cell r="A218">
            <v>218</v>
          </cell>
        </row>
        <row r="219">
          <cell r="A219">
            <v>219</v>
          </cell>
        </row>
        <row r="220">
          <cell r="A220">
            <v>220</v>
          </cell>
          <cell r="B220" t="str">
            <v>케이블 JF/SC 직매</v>
          </cell>
          <cell r="C220" t="str">
            <v>0.65-30P</v>
          </cell>
          <cell r="D220" t="str">
            <v>m</v>
          </cell>
          <cell r="E220">
            <v>5521</v>
          </cell>
          <cell r="F220" t="str">
            <v>Y</v>
          </cell>
          <cell r="G220" t="str">
            <v>11-나</v>
          </cell>
          <cell r="H220">
            <v>0</v>
          </cell>
          <cell r="I220">
            <v>38</v>
          </cell>
          <cell r="J220">
            <v>0</v>
          </cell>
          <cell r="K220">
            <v>0</v>
          </cell>
          <cell r="L220">
            <v>31</v>
          </cell>
          <cell r="M220">
            <v>0</v>
          </cell>
          <cell r="N220">
            <v>1354</v>
          </cell>
          <cell r="O220">
            <v>1.02</v>
          </cell>
        </row>
        <row r="221">
          <cell r="A221">
            <v>221</v>
          </cell>
        </row>
        <row r="222">
          <cell r="A222">
            <v>222</v>
          </cell>
        </row>
        <row r="223">
          <cell r="A223">
            <v>223</v>
          </cell>
        </row>
        <row r="224">
          <cell r="A224">
            <v>224</v>
          </cell>
        </row>
        <row r="225">
          <cell r="A225">
            <v>225</v>
          </cell>
          <cell r="B225" t="str">
            <v>케이블 JF/SC 직매</v>
          </cell>
          <cell r="C225" t="str">
            <v>0.65-50P</v>
          </cell>
          <cell r="D225" t="str">
            <v>m</v>
          </cell>
          <cell r="E225">
            <v>5999</v>
          </cell>
          <cell r="F225" t="str">
            <v>Y</v>
          </cell>
          <cell r="G225" t="str">
            <v>9-아</v>
          </cell>
          <cell r="H225">
            <v>0</v>
          </cell>
          <cell r="I225">
            <v>46</v>
          </cell>
          <cell r="J225">
            <v>0</v>
          </cell>
          <cell r="K225">
            <v>0</v>
          </cell>
          <cell r="L225">
            <v>40</v>
          </cell>
          <cell r="M225">
            <v>0</v>
          </cell>
          <cell r="N225">
            <v>1006</v>
          </cell>
          <cell r="O225">
            <v>1.76</v>
          </cell>
        </row>
        <row r="226">
          <cell r="A226">
            <v>226</v>
          </cell>
        </row>
        <row r="227">
          <cell r="A227">
            <v>227</v>
          </cell>
        </row>
        <row r="228">
          <cell r="A228">
            <v>228</v>
          </cell>
        </row>
        <row r="229">
          <cell r="A229">
            <v>229</v>
          </cell>
        </row>
        <row r="230">
          <cell r="A230">
            <v>230</v>
          </cell>
          <cell r="B230" t="str">
            <v>케이블 JF/SC 직매</v>
          </cell>
          <cell r="C230" t="str">
            <v>0.65-74P</v>
          </cell>
          <cell r="D230" t="str">
            <v>m</v>
          </cell>
          <cell r="E230">
            <v>7750</v>
          </cell>
          <cell r="F230" t="str">
            <v>Y</v>
          </cell>
          <cell r="G230" t="str">
            <v>9-아</v>
          </cell>
          <cell r="H230">
            <v>0</v>
          </cell>
          <cell r="I230">
            <v>46</v>
          </cell>
          <cell r="J230">
            <v>0</v>
          </cell>
          <cell r="K230">
            <v>0</v>
          </cell>
          <cell r="L230">
            <v>40</v>
          </cell>
          <cell r="M230">
            <v>0</v>
          </cell>
          <cell r="N230">
            <v>1006</v>
          </cell>
          <cell r="O230">
            <v>1.76</v>
          </cell>
        </row>
        <row r="231">
          <cell r="A231">
            <v>231</v>
          </cell>
        </row>
        <row r="232">
          <cell r="A232">
            <v>232</v>
          </cell>
        </row>
        <row r="233">
          <cell r="A233">
            <v>233</v>
          </cell>
        </row>
        <row r="234">
          <cell r="A234">
            <v>234</v>
          </cell>
        </row>
        <row r="235">
          <cell r="A235">
            <v>235</v>
          </cell>
          <cell r="B235" t="str">
            <v>케이블 JF/SC 직매</v>
          </cell>
          <cell r="C235" t="str">
            <v>0.65-100P</v>
          </cell>
          <cell r="D235" t="str">
            <v>m</v>
          </cell>
          <cell r="E235">
            <v>9105</v>
          </cell>
          <cell r="F235" t="str">
            <v>Y</v>
          </cell>
          <cell r="G235" t="str">
            <v>11-다</v>
          </cell>
          <cell r="H235">
            <v>0</v>
          </cell>
          <cell r="I235">
            <v>38</v>
          </cell>
          <cell r="J235">
            <v>0</v>
          </cell>
          <cell r="K235">
            <v>0</v>
          </cell>
          <cell r="L235">
            <v>31</v>
          </cell>
          <cell r="M235">
            <v>0</v>
          </cell>
          <cell r="N235">
            <v>1287</v>
          </cell>
          <cell r="O235">
            <v>2.13</v>
          </cell>
        </row>
        <row r="236">
          <cell r="A236">
            <v>236</v>
          </cell>
        </row>
        <row r="237">
          <cell r="A237">
            <v>237</v>
          </cell>
        </row>
        <row r="238">
          <cell r="A238">
            <v>238</v>
          </cell>
        </row>
        <row r="239">
          <cell r="A239">
            <v>239</v>
          </cell>
        </row>
        <row r="240">
          <cell r="A240">
            <v>240</v>
          </cell>
          <cell r="B240" t="str">
            <v>케이블 JF/SC 직매</v>
          </cell>
          <cell r="C240" t="str">
            <v>0.65-150P</v>
          </cell>
          <cell r="D240" t="str">
            <v>m</v>
          </cell>
          <cell r="E240">
            <v>11486</v>
          </cell>
          <cell r="F240" t="str">
            <v>Y</v>
          </cell>
          <cell r="G240" t="str">
            <v>11-다</v>
          </cell>
          <cell r="H240">
            <v>0</v>
          </cell>
          <cell r="I240">
            <v>38</v>
          </cell>
          <cell r="J240">
            <v>0</v>
          </cell>
          <cell r="K240">
            <v>0</v>
          </cell>
          <cell r="L240">
            <v>31</v>
          </cell>
          <cell r="M240">
            <v>0</v>
          </cell>
          <cell r="N240">
            <v>1287</v>
          </cell>
          <cell r="O240">
            <v>2.13</v>
          </cell>
        </row>
        <row r="241">
          <cell r="A241">
            <v>241</v>
          </cell>
        </row>
        <row r="242">
          <cell r="A242">
            <v>242</v>
          </cell>
        </row>
        <row r="243">
          <cell r="A243">
            <v>243</v>
          </cell>
        </row>
        <row r="244">
          <cell r="A244">
            <v>244</v>
          </cell>
        </row>
        <row r="245">
          <cell r="A245">
            <v>245</v>
          </cell>
          <cell r="B245" t="str">
            <v>케이블 JF/SC 직매</v>
          </cell>
          <cell r="C245" t="str">
            <v>0.65-200P</v>
          </cell>
          <cell r="D245" t="str">
            <v>m</v>
          </cell>
          <cell r="E245">
            <v>14925</v>
          </cell>
          <cell r="F245" t="str">
            <v>Y</v>
          </cell>
          <cell r="G245" t="str">
            <v>13-다</v>
          </cell>
          <cell r="H245">
            <v>0</v>
          </cell>
          <cell r="I245">
            <v>43</v>
          </cell>
          <cell r="J245">
            <v>0</v>
          </cell>
          <cell r="K245">
            <v>0</v>
          </cell>
          <cell r="L245">
            <v>49</v>
          </cell>
          <cell r="M245">
            <v>0</v>
          </cell>
          <cell r="N245">
            <v>1493</v>
          </cell>
          <cell r="O245">
            <v>2.2799999999999998</v>
          </cell>
        </row>
        <row r="246">
          <cell r="A246">
            <v>246</v>
          </cell>
        </row>
        <row r="247">
          <cell r="A247">
            <v>247</v>
          </cell>
        </row>
        <row r="248">
          <cell r="A248">
            <v>248</v>
          </cell>
        </row>
        <row r="249">
          <cell r="A249">
            <v>249</v>
          </cell>
        </row>
        <row r="250">
          <cell r="A250">
            <v>250</v>
          </cell>
          <cell r="B250" t="str">
            <v>케이블 JF/SC 직매</v>
          </cell>
          <cell r="C250" t="str">
            <v>0.65-300P</v>
          </cell>
          <cell r="D250" t="str">
            <v>m</v>
          </cell>
          <cell r="E250">
            <v>19223</v>
          </cell>
          <cell r="F250" t="str">
            <v>Y</v>
          </cell>
          <cell r="G250" t="str">
            <v>14-다</v>
          </cell>
          <cell r="H250">
            <v>47</v>
          </cell>
          <cell r="I250">
            <v>0</v>
          </cell>
          <cell r="J250">
            <v>0</v>
          </cell>
          <cell r="K250">
            <v>47</v>
          </cell>
          <cell r="L250">
            <v>0</v>
          </cell>
          <cell r="M250">
            <v>0</v>
          </cell>
          <cell r="N250">
            <v>1624</v>
          </cell>
          <cell r="O250">
            <v>4.0999999999999996</v>
          </cell>
        </row>
        <row r="251">
          <cell r="A251">
            <v>251</v>
          </cell>
        </row>
        <row r="252">
          <cell r="A252">
            <v>252</v>
          </cell>
        </row>
        <row r="253">
          <cell r="A253">
            <v>253</v>
          </cell>
        </row>
        <row r="254">
          <cell r="A254">
            <v>254</v>
          </cell>
        </row>
        <row r="255">
          <cell r="A255">
            <v>255</v>
          </cell>
          <cell r="B255" t="str">
            <v>케이블 JF/SC 직매</v>
          </cell>
          <cell r="C255" t="str">
            <v>0.65-400P</v>
          </cell>
          <cell r="D255" t="str">
            <v>m</v>
          </cell>
          <cell r="E255">
            <v>22458</v>
          </cell>
          <cell r="F255" t="str">
            <v>Y</v>
          </cell>
          <cell r="G255" t="str">
            <v>16-나</v>
          </cell>
          <cell r="H255">
            <v>52</v>
          </cell>
          <cell r="I255">
            <v>0</v>
          </cell>
          <cell r="J255">
            <v>0</v>
          </cell>
          <cell r="K255">
            <v>56</v>
          </cell>
          <cell r="L255">
            <v>0</v>
          </cell>
          <cell r="M255">
            <v>0</v>
          </cell>
          <cell r="N255">
            <v>1657</v>
          </cell>
          <cell r="O255">
            <v>4.3</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cell r="B265" t="str">
            <v>케이블 JF/SC 직매</v>
          </cell>
          <cell r="C265" t="str">
            <v>0.65-600P</v>
          </cell>
          <cell r="D265" t="str">
            <v>m</v>
          </cell>
          <cell r="E265">
            <v>31054</v>
          </cell>
          <cell r="F265" t="str">
            <v>Y</v>
          </cell>
          <cell r="G265" t="str">
            <v>14-다</v>
          </cell>
          <cell r="H265">
            <v>47</v>
          </cell>
          <cell r="I265">
            <v>0</v>
          </cell>
          <cell r="J265">
            <v>0</v>
          </cell>
          <cell r="K265">
            <v>47</v>
          </cell>
          <cell r="L265">
            <v>0</v>
          </cell>
          <cell r="M265">
            <v>0</v>
          </cell>
          <cell r="N265">
            <v>2091</v>
          </cell>
          <cell r="O265">
            <v>6.2</v>
          </cell>
        </row>
        <row r="266">
          <cell r="A266">
            <v>266</v>
          </cell>
        </row>
        <row r="267">
          <cell r="A267">
            <v>267</v>
          </cell>
        </row>
        <row r="268">
          <cell r="A268">
            <v>268</v>
          </cell>
        </row>
        <row r="269">
          <cell r="A269">
            <v>269</v>
          </cell>
        </row>
        <row r="270">
          <cell r="A270">
            <v>270</v>
          </cell>
          <cell r="B270" t="str">
            <v>케이블 FS/JF (50%)</v>
          </cell>
          <cell r="C270" t="str">
            <v>0.65-3P</v>
          </cell>
          <cell r="D270" t="str">
            <v>m</v>
          </cell>
          <cell r="E270">
            <v>0</v>
          </cell>
          <cell r="F270" t="str">
            <v>Y</v>
          </cell>
          <cell r="G270" t="str">
            <v>6-라</v>
          </cell>
          <cell r="H270">
            <v>0</v>
          </cell>
          <cell r="I270">
            <v>0</v>
          </cell>
          <cell r="J270">
            <v>26</v>
          </cell>
          <cell r="K270">
            <v>0</v>
          </cell>
          <cell r="L270">
            <v>0</v>
          </cell>
          <cell r="M270">
            <v>25</v>
          </cell>
          <cell r="N270">
            <v>131</v>
          </cell>
          <cell r="O270">
            <v>0.08</v>
          </cell>
        </row>
        <row r="271">
          <cell r="A271">
            <v>271</v>
          </cell>
        </row>
        <row r="272">
          <cell r="A272">
            <v>272</v>
          </cell>
        </row>
        <row r="273">
          <cell r="A273">
            <v>273</v>
          </cell>
        </row>
        <row r="274">
          <cell r="A274">
            <v>274</v>
          </cell>
        </row>
        <row r="275">
          <cell r="A275">
            <v>275</v>
          </cell>
          <cell r="B275" t="str">
            <v>케이블 FS/JF (50%)</v>
          </cell>
          <cell r="C275" t="str">
            <v>0.65-12P</v>
          </cell>
          <cell r="D275" t="str">
            <v>m</v>
          </cell>
          <cell r="E275">
            <v>0</v>
          </cell>
          <cell r="F275" t="str">
            <v>Y</v>
          </cell>
          <cell r="G275" t="str">
            <v>6-라</v>
          </cell>
          <cell r="H275">
            <v>0</v>
          </cell>
          <cell r="I275">
            <v>0</v>
          </cell>
          <cell r="J275">
            <v>26</v>
          </cell>
          <cell r="K275">
            <v>0</v>
          </cell>
          <cell r="L275">
            <v>0</v>
          </cell>
          <cell r="M275">
            <v>25</v>
          </cell>
          <cell r="N275">
            <v>290</v>
          </cell>
          <cell r="O275">
            <v>0.22</v>
          </cell>
        </row>
        <row r="276">
          <cell r="A276">
            <v>276</v>
          </cell>
        </row>
        <row r="277">
          <cell r="A277">
            <v>277</v>
          </cell>
        </row>
        <row r="278">
          <cell r="A278">
            <v>278</v>
          </cell>
        </row>
        <row r="279">
          <cell r="A279">
            <v>279</v>
          </cell>
        </row>
        <row r="280">
          <cell r="A280">
            <v>280</v>
          </cell>
          <cell r="B280" t="str">
            <v>케이블 FS/JF (50%)</v>
          </cell>
          <cell r="C280" t="str">
            <v>0.65-15P</v>
          </cell>
          <cell r="D280" t="str">
            <v>m</v>
          </cell>
          <cell r="E280">
            <v>0</v>
          </cell>
          <cell r="F280" t="str">
            <v>Y</v>
          </cell>
          <cell r="G280" t="str">
            <v>6-라</v>
          </cell>
          <cell r="H280">
            <v>0</v>
          </cell>
          <cell r="I280">
            <v>0</v>
          </cell>
          <cell r="J280">
            <v>26</v>
          </cell>
          <cell r="K280">
            <v>0</v>
          </cell>
          <cell r="L280">
            <v>0</v>
          </cell>
          <cell r="M280">
            <v>25</v>
          </cell>
          <cell r="N280">
            <v>290</v>
          </cell>
          <cell r="O280">
            <v>0.36</v>
          </cell>
        </row>
        <row r="281">
          <cell r="A281">
            <v>281</v>
          </cell>
        </row>
        <row r="282">
          <cell r="A282">
            <v>282</v>
          </cell>
        </row>
        <row r="283">
          <cell r="A283">
            <v>283</v>
          </cell>
        </row>
        <row r="284">
          <cell r="A284">
            <v>284</v>
          </cell>
        </row>
        <row r="285">
          <cell r="A285">
            <v>285</v>
          </cell>
          <cell r="B285" t="str">
            <v>케이블 FS/JF (50%)</v>
          </cell>
          <cell r="C285" t="str">
            <v>0.65-25P</v>
          </cell>
          <cell r="D285" t="str">
            <v>m</v>
          </cell>
          <cell r="E285">
            <v>6258</v>
          </cell>
          <cell r="F285" t="str">
            <v>Y</v>
          </cell>
          <cell r="G285" t="str">
            <v>7-라</v>
          </cell>
          <cell r="H285">
            <v>0</v>
          </cell>
          <cell r="I285">
            <v>0</v>
          </cell>
          <cell r="J285">
            <v>25</v>
          </cell>
          <cell r="K285">
            <v>0</v>
          </cell>
          <cell r="L285">
            <v>0</v>
          </cell>
          <cell r="M285">
            <v>28</v>
          </cell>
          <cell r="N285">
            <v>637</v>
          </cell>
          <cell r="O285">
            <v>1.41</v>
          </cell>
        </row>
        <row r="286">
          <cell r="A286">
            <v>286</v>
          </cell>
        </row>
        <row r="287">
          <cell r="A287">
            <v>287</v>
          </cell>
        </row>
        <row r="288">
          <cell r="A288">
            <v>288</v>
          </cell>
        </row>
        <row r="289">
          <cell r="A289">
            <v>289</v>
          </cell>
        </row>
        <row r="290">
          <cell r="A290">
            <v>290</v>
          </cell>
          <cell r="B290" t="str">
            <v>케이블 FS/JF (50%)</v>
          </cell>
          <cell r="C290" t="str">
            <v>0.65-30P</v>
          </cell>
          <cell r="D290" t="str">
            <v>m</v>
          </cell>
          <cell r="E290">
            <v>7204</v>
          </cell>
          <cell r="F290" t="str">
            <v>Y</v>
          </cell>
          <cell r="G290" t="str">
            <v>7-라</v>
          </cell>
          <cell r="H290">
            <v>0</v>
          </cell>
          <cell r="I290">
            <v>0</v>
          </cell>
          <cell r="J290">
            <v>25</v>
          </cell>
          <cell r="K290">
            <v>0</v>
          </cell>
          <cell r="L290">
            <v>0</v>
          </cell>
          <cell r="M290">
            <v>28</v>
          </cell>
          <cell r="N290">
            <v>637</v>
          </cell>
          <cell r="O290">
            <v>1.41</v>
          </cell>
        </row>
        <row r="291">
          <cell r="A291">
            <v>291</v>
          </cell>
        </row>
        <row r="292">
          <cell r="A292">
            <v>292</v>
          </cell>
        </row>
        <row r="293">
          <cell r="A293">
            <v>293</v>
          </cell>
        </row>
        <row r="294">
          <cell r="A294">
            <v>294</v>
          </cell>
        </row>
        <row r="295">
          <cell r="A295">
            <v>295</v>
          </cell>
          <cell r="B295" t="str">
            <v>케이블 FS/JF (50%)</v>
          </cell>
          <cell r="C295" t="str">
            <v>0.65-50P</v>
          </cell>
          <cell r="D295" t="str">
            <v>m</v>
          </cell>
          <cell r="E295">
            <v>7686</v>
          </cell>
          <cell r="F295" t="str">
            <v>Y</v>
          </cell>
          <cell r="G295" t="str">
            <v>9-나</v>
          </cell>
          <cell r="H295">
            <v>0</v>
          </cell>
          <cell r="I295">
            <v>39</v>
          </cell>
          <cell r="J295">
            <v>0</v>
          </cell>
          <cell r="K295">
            <v>0</v>
          </cell>
          <cell r="L295">
            <v>34</v>
          </cell>
          <cell r="M295">
            <v>0</v>
          </cell>
          <cell r="N295">
            <v>641</v>
          </cell>
          <cell r="O295">
            <v>1.8</v>
          </cell>
        </row>
        <row r="296">
          <cell r="A296">
            <v>296</v>
          </cell>
        </row>
        <row r="297">
          <cell r="A297">
            <v>297</v>
          </cell>
        </row>
        <row r="298">
          <cell r="A298">
            <v>298</v>
          </cell>
        </row>
        <row r="299">
          <cell r="A299">
            <v>299</v>
          </cell>
        </row>
        <row r="300">
          <cell r="A300">
            <v>300</v>
          </cell>
          <cell r="B300" t="str">
            <v>케이블 FS/JF (50%)</v>
          </cell>
          <cell r="C300" t="str">
            <v>0.65-100P</v>
          </cell>
          <cell r="D300" t="str">
            <v>m</v>
          </cell>
          <cell r="E300">
            <v>10489</v>
          </cell>
          <cell r="F300" t="str">
            <v>Y</v>
          </cell>
          <cell r="G300" t="str">
            <v>12-나</v>
          </cell>
          <cell r="H300">
            <v>0</v>
          </cell>
          <cell r="I300">
            <v>38</v>
          </cell>
          <cell r="J300">
            <v>0</v>
          </cell>
          <cell r="K300">
            <v>0</v>
          </cell>
          <cell r="L300">
            <v>35</v>
          </cell>
          <cell r="M300">
            <v>0</v>
          </cell>
          <cell r="N300">
            <v>1644</v>
          </cell>
          <cell r="O300">
            <v>3.4</v>
          </cell>
        </row>
        <row r="301">
          <cell r="A301">
            <v>301</v>
          </cell>
        </row>
        <row r="302">
          <cell r="A302">
            <v>302</v>
          </cell>
        </row>
        <row r="303">
          <cell r="A303">
            <v>303</v>
          </cell>
        </row>
        <row r="304">
          <cell r="A304">
            <v>304</v>
          </cell>
        </row>
        <row r="305">
          <cell r="A305">
            <v>305</v>
          </cell>
          <cell r="B305" t="str">
            <v>케이블 FS/JF (50%)</v>
          </cell>
          <cell r="C305" t="str">
            <v>0.65-200P</v>
          </cell>
          <cell r="D305" t="str">
            <v>m</v>
          </cell>
          <cell r="E305">
            <v>16408</v>
          </cell>
          <cell r="F305" t="str">
            <v>Y</v>
          </cell>
          <cell r="G305" t="str">
            <v>14-나</v>
          </cell>
          <cell r="H305">
            <v>46</v>
          </cell>
          <cell r="I305">
            <v>0</v>
          </cell>
          <cell r="J305">
            <v>0</v>
          </cell>
          <cell r="K305">
            <v>47</v>
          </cell>
          <cell r="L305">
            <v>0</v>
          </cell>
          <cell r="M305">
            <v>0</v>
          </cell>
          <cell r="N305">
            <v>1644</v>
          </cell>
          <cell r="O305">
            <v>4.29</v>
          </cell>
        </row>
        <row r="306">
          <cell r="A306">
            <v>306</v>
          </cell>
        </row>
        <row r="307">
          <cell r="A307">
            <v>307</v>
          </cell>
        </row>
        <row r="308">
          <cell r="A308">
            <v>308</v>
          </cell>
        </row>
        <row r="309">
          <cell r="A309">
            <v>309</v>
          </cell>
        </row>
        <row r="310">
          <cell r="A310">
            <v>310</v>
          </cell>
          <cell r="B310" t="str">
            <v>케이블 FS/JF (50%)</v>
          </cell>
          <cell r="C310" t="str">
            <v>0.65-300P</v>
          </cell>
          <cell r="D310" t="str">
            <v>m</v>
          </cell>
          <cell r="E310">
            <v>21589</v>
          </cell>
          <cell r="F310" t="str">
            <v>Y</v>
          </cell>
          <cell r="G310" t="str">
            <v>15-라</v>
          </cell>
          <cell r="H310">
            <v>50</v>
          </cell>
          <cell r="I310">
            <v>0</v>
          </cell>
          <cell r="J310">
            <v>0</v>
          </cell>
          <cell r="K310">
            <v>56</v>
          </cell>
          <cell r="L310">
            <v>0</v>
          </cell>
          <cell r="M310">
            <v>0</v>
          </cell>
          <cell r="N310">
            <v>2013</v>
          </cell>
          <cell r="O310">
            <v>5.47</v>
          </cell>
        </row>
        <row r="311">
          <cell r="A311">
            <v>311</v>
          </cell>
        </row>
        <row r="312">
          <cell r="A312">
            <v>312</v>
          </cell>
        </row>
        <row r="313">
          <cell r="A313">
            <v>313</v>
          </cell>
        </row>
        <row r="314">
          <cell r="A314">
            <v>314</v>
          </cell>
        </row>
        <row r="315">
          <cell r="A315">
            <v>315</v>
          </cell>
          <cell r="B315" t="str">
            <v>케이블 FS/JF (50%)</v>
          </cell>
          <cell r="C315" t="str">
            <v>0.65-400P</v>
          </cell>
          <cell r="D315" t="str">
            <v>m</v>
          </cell>
          <cell r="E315">
            <v>0</v>
          </cell>
          <cell r="F315" t="str">
            <v>Y</v>
          </cell>
          <cell r="G315" t="str">
            <v>15-라</v>
          </cell>
          <cell r="H315">
            <v>50</v>
          </cell>
          <cell r="I315">
            <v>0</v>
          </cell>
          <cell r="J315">
            <v>0</v>
          </cell>
          <cell r="K315">
            <v>56</v>
          </cell>
          <cell r="L315">
            <v>0</v>
          </cell>
          <cell r="M315">
            <v>0</v>
          </cell>
          <cell r="N315">
            <v>2096</v>
          </cell>
          <cell r="O315">
            <v>6.01</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cell r="B325" t="str">
            <v>케이블 FS/JF (50%)</v>
          </cell>
          <cell r="C325" t="str">
            <v>0.65-600P</v>
          </cell>
          <cell r="D325" t="str">
            <v>m</v>
          </cell>
          <cell r="E325">
            <v>0</v>
          </cell>
          <cell r="F325" t="str">
            <v>Y</v>
          </cell>
          <cell r="G325" t="str">
            <v>14-다</v>
          </cell>
          <cell r="H325">
            <v>47</v>
          </cell>
          <cell r="I325">
            <v>0</v>
          </cell>
          <cell r="J325">
            <v>0</v>
          </cell>
          <cell r="K325">
            <v>47</v>
          </cell>
          <cell r="L325">
            <v>0</v>
          </cell>
          <cell r="M325">
            <v>0</v>
          </cell>
          <cell r="N325">
            <v>3183</v>
          </cell>
          <cell r="O325">
            <v>8.93</v>
          </cell>
        </row>
        <row r="326">
          <cell r="A326">
            <v>326</v>
          </cell>
        </row>
        <row r="327">
          <cell r="A327">
            <v>327</v>
          </cell>
        </row>
        <row r="328">
          <cell r="A328">
            <v>328</v>
          </cell>
        </row>
        <row r="329">
          <cell r="A329">
            <v>329</v>
          </cell>
        </row>
        <row r="330">
          <cell r="A330">
            <v>330</v>
          </cell>
          <cell r="B330" t="str">
            <v>케이블 FS/JF (15%)</v>
          </cell>
          <cell r="C330" t="str">
            <v>0.65-3P</v>
          </cell>
          <cell r="D330" t="str">
            <v>m</v>
          </cell>
          <cell r="E330">
            <v>0</v>
          </cell>
          <cell r="F330" t="str">
            <v>Y</v>
          </cell>
          <cell r="G330" t="str">
            <v>6-라</v>
          </cell>
          <cell r="H330">
            <v>0</v>
          </cell>
          <cell r="I330">
            <v>0</v>
          </cell>
          <cell r="J330">
            <v>26</v>
          </cell>
          <cell r="K330">
            <v>0</v>
          </cell>
          <cell r="L330">
            <v>0</v>
          </cell>
          <cell r="M330">
            <v>25</v>
          </cell>
          <cell r="N330">
            <v>131</v>
          </cell>
          <cell r="O330">
            <v>0.08</v>
          </cell>
        </row>
        <row r="331">
          <cell r="A331">
            <v>331</v>
          </cell>
        </row>
        <row r="332">
          <cell r="A332">
            <v>332</v>
          </cell>
        </row>
        <row r="333">
          <cell r="A333">
            <v>333</v>
          </cell>
        </row>
        <row r="334">
          <cell r="A334">
            <v>334</v>
          </cell>
        </row>
        <row r="335">
          <cell r="A335">
            <v>335</v>
          </cell>
          <cell r="B335" t="str">
            <v>케이블 FS/JF (15%)</v>
          </cell>
          <cell r="C335" t="str">
            <v>0.65-12P</v>
          </cell>
          <cell r="D335" t="str">
            <v>m</v>
          </cell>
          <cell r="E335">
            <v>0</v>
          </cell>
          <cell r="F335" t="str">
            <v>Y</v>
          </cell>
          <cell r="G335" t="str">
            <v>9-나</v>
          </cell>
          <cell r="H335">
            <v>0</v>
          </cell>
          <cell r="I335">
            <v>39</v>
          </cell>
          <cell r="J335">
            <v>0</v>
          </cell>
          <cell r="K335">
            <v>0</v>
          </cell>
          <cell r="L335">
            <v>34</v>
          </cell>
          <cell r="M335">
            <v>0</v>
          </cell>
          <cell r="N335">
            <v>290</v>
          </cell>
          <cell r="O335">
            <v>0.22</v>
          </cell>
        </row>
        <row r="336">
          <cell r="A336">
            <v>336</v>
          </cell>
        </row>
        <row r="337">
          <cell r="A337">
            <v>337</v>
          </cell>
        </row>
        <row r="338">
          <cell r="A338">
            <v>338</v>
          </cell>
        </row>
        <row r="339">
          <cell r="A339">
            <v>339</v>
          </cell>
        </row>
        <row r="340">
          <cell r="A340">
            <v>340</v>
          </cell>
          <cell r="B340" t="str">
            <v>케이블 FS/JF (15%)</v>
          </cell>
          <cell r="C340" t="str">
            <v>0.65-15P</v>
          </cell>
          <cell r="D340" t="str">
            <v>m</v>
          </cell>
          <cell r="E340">
            <v>0</v>
          </cell>
          <cell r="F340" t="str">
            <v>Y</v>
          </cell>
          <cell r="G340" t="str">
            <v>9-아</v>
          </cell>
          <cell r="H340">
            <v>0</v>
          </cell>
          <cell r="I340">
            <v>46</v>
          </cell>
          <cell r="J340">
            <v>0</v>
          </cell>
          <cell r="K340">
            <v>0</v>
          </cell>
          <cell r="L340">
            <v>40</v>
          </cell>
          <cell r="M340">
            <v>0</v>
          </cell>
          <cell r="N340">
            <v>290</v>
          </cell>
          <cell r="O340">
            <v>0.36</v>
          </cell>
        </row>
        <row r="341">
          <cell r="A341">
            <v>341</v>
          </cell>
        </row>
        <row r="342">
          <cell r="A342">
            <v>342</v>
          </cell>
        </row>
        <row r="343">
          <cell r="A343">
            <v>343</v>
          </cell>
        </row>
        <row r="344">
          <cell r="A344">
            <v>344</v>
          </cell>
        </row>
        <row r="345">
          <cell r="A345">
            <v>345</v>
          </cell>
          <cell r="B345" t="str">
            <v>케이블 FS/JF (15%)</v>
          </cell>
          <cell r="C345" t="str">
            <v>0.65-25P</v>
          </cell>
          <cell r="D345" t="str">
            <v>m</v>
          </cell>
          <cell r="E345">
            <v>10354</v>
          </cell>
          <cell r="F345" t="str">
            <v>Y</v>
          </cell>
          <cell r="G345" t="str">
            <v>11-나</v>
          </cell>
          <cell r="H345">
            <v>0</v>
          </cell>
          <cell r="I345">
            <v>38</v>
          </cell>
          <cell r="J345">
            <v>0</v>
          </cell>
          <cell r="K345">
            <v>0</v>
          </cell>
          <cell r="L345">
            <v>31</v>
          </cell>
          <cell r="M345">
            <v>0</v>
          </cell>
          <cell r="N345">
            <v>750</v>
          </cell>
          <cell r="O345">
            <v>0.78</v>
          </cell>
        </row>
        <row r="346">
          <cell r="A346">
            <v>346</v>
          </cell>
        </row>
        <row r="347">
          <cell r="A347">
            <v>347</v>
          </cell>
        </row>
        <row r="348">
          <cell r="A348">
            <v>348</v>
          </cell>
        </row>
        <row r="349">
          <cell r="A349">
            <v>349</v>
          </cell>
        </row>
        <row r="350">
          <cell r="A350">
            <v>350</v>
          </cell>
          <cell r="B350" t="str">
            <v>케이블 FS/JF (15%)</v>
          </cell>
          <cell r="C350" t="str">
            <v>0.65-30P</v>
          </cell>
          <cell r="D350" t="str">
            <v>m</v>
          </cell>
          <cell r="E350">
            <v>10896</v>
          </cell>
          <cell r="F350" t="str">
            <v>Y</v>
          </cell>
          <cell r="G350" t="str">
            <v>11-나</v>
          </cell>
          <cell r="H350">
            <v>0</v>
          </cell>
          <cell r="I350">
            <v>38</v>
          </cell>
          <cell r="J350">
            <v>0</v>
          </cell>
          <cell r="K350">
            <v>0</v>
          </cell>
          <cell r="L350">
            <v>31</v>
          </cell>
          <cell r="M350">
            <v>0</v>
          </cell>
          <cell r="N350">
            <v>750</v>
          </cell>
          <cell r="O350">
            <v>0.78</v>
          </cell>
        </row>
        <row r="351">
          <cell r="A351">
            <v>351</v>
          </cell>
        </row>
        <row r="352">
          <cell r="A352">
            <v>352</v>
          </cell>
        </row>
        <row r="353">
          <cell r="A353">
            <v>353</v>
          </cell>
        </row>
        <row r="354">
          <cell r="A354">
            <v>354</v>
          </cell>
        </row>
        <row r="355">
          <cell r="A355">
            <v>355</v>
          </cell>
          <cell r="B355" t="str">
            <v>케이블 FS/JF (15%)</v>
          </cell>
          <cell r="C355" t="str">
            <v>0.65-50P</v>
          </cell>
          <cell r="D355" t="str">
            <v>m</v>
          </cell>
          <cell r="E355">
            <v>11548</v>
          </cell>
          <cell r="F355" t="str">
            <v>Y</v>
          </cell>
          <cell r="G355" t="str">
            <v>9-아</v>
          </cell>
          <cell r="H355">
            <v>0</v>
          </cell>
          <cell r="I355">
            <v>46</v>
          </cell>
          <cell r="J355">
            <v>0</v>
          </cell>
          <cell r="K355">
            <v>0</v>
          </cell>
          <cell r="L355">
            <v>40</v>
          </cell>
          <cell r="M355">
            <v>0</v>
          </cell>
          <cell r="N355">
            <v>760</v>
          </cell>
          <cell r="O355">
            <v>1.4</v>
          </cell>
        </row>
        <row r="356">
          <cell r="A356">
            <v>356</v>
          </cell>
        </row>
        <row r="357">
          <cell r="A357">
            <v>357</v>
          </cell>
        </row>
        <row r="358">
          <cell r="A358">
            <v>358</v>
          </cell>
        </row>
        <row r="359">
          <cell r="A359">
            <v>359</v>
          </cell>
        </row>
        <row r="360">
          <cell r="A360">
            <v>360</v>
          </cell>
          <cell r="B360" t="str">
            <v>케이블 FS/JF (15%)</v>
          </cell>
          <cell r="C360" t="str">
            <v>0.65-100P</v>
          </cell>
          <cell r="D360" t="str">
            <v>m</v>
          </cell>
          <cell r="E360">
            <v>12896</v>
          </cell>
          <cell r="F360" t="str">
            <v>Y</v>
          </cell>
          <cell r="G360" t="str">
            <v>13-나</v>
          </cell>
          <cell r="H360">
            <v>0</v>
          </cell>
          <cell r="I360">
            <v>40</v>
          </cell>
          <cell r="J360">
            <v>0</v>
          </cell>
          <cell r="K360">
            <v>0</v>
          </cell>
          <cell r="L360">
            <v>39</v>
          </cell>
          <cell r="M360">
            <v>0</v>
          </cell>
          <cell r="N360">
            <v>1036</v>
          </cell>
          <cell r="O360">
            <v>2.5099999999999998</v>
          </cell>
        </row>
        <row r="361">
          <cell r="A361">
            <v>361</v>
          </cell>
        </row>
        <row r="362">
          <cell r="A362">
            <v>362</v>
          </cell>
        </row>
        <row r="363">
          <cell r="A363">
            <v>363</v>
          </cell>
        </row>
        <row r="364">
          <cell r="A364">
            <v>364</v>
          </cell>
        </row>
        <row r="365">
          <cell r="A365">
            <v>365</v>
          </cell>
          <cell r="B365" t="str">
            <v>케이블 FS/JF (15%)</v>
          </cell>
          <cell r="C365" t="str">
            <v>0.65-200P</v>
          </cell>
          <cell r="D365" t="str">
            <v>m</v>
          </cell>
          <cell r="E365">
            <v>20589</v>
          </cell>
          <cell r="F365" t="str">
            <v>Y</v>
          </cell>
          <cell r="G365" t="str">
            <v>15-라</v>
          </cell>
          <cell r="H365">
            <v>53</v>
          </cell>
          <cell r="I365">
            <v>0</v>
          </cell>
          <cell r="J365">
            <v>0</v>
          </cell>
          <cell r="K365">
            <v>56</v>
          </cell>
          <cell r="L365">
            <v>0</v>
          </cell>
          <cell r="M365">
            <v>0</v>
          </cell>
          <cell r="N365">
            <v>1732</v>
          </cell>
          <cell r="O365">
            <v>4.51</v>
          </cell>
        </row>
        <row r="366">
          <cell r="A366">
            <v>366</v>
          </cell>
        </row>
        <row r="367">
          <cell r="A367">
            <v>367</v>
          </cell>
        </row>
        <row r="368">
          <cell r="A368">
            <v>368</v>
          </cell>
        </row>
        <row r="369">
          <cell r="A369">
            <v>369</v>
          </cell>
        </row>
        <row r="370">
          <cell r="A370">
            <v>370</v>
          </cell>
          <cell r="B370" t="str">
            <v>케이블 FS/JF (15%)</v>
          </cell>
          <cell r="C370" t="str">
            <v>0.65-300P</v>
          </cell>
          <cell r="D370" t="str">
            <v>m</v>
          </cell>
          <cell r="E370">
            <v>26219</v>
          </cell>
          <cell r="F370" t="str">
            <v>Y</v>
          </cell>
          <cell r="G370" t="str">
            <v>16-다</v>
          </cell>
          <cell r="H370">
            <v>53</v>
          </cell>
          <cell r="I370">
            <v>0</v>
          </cell>
          <cell r="J370">
            <v>0</v>
          </cell>
          <cell r="K370">
            <v>56</v>
          </cell>
          <cell r="L370">
            <v>0</v>
          </cell>
          <cell r="M370">
            <v>0</v>
          </cell>
          <cell r="N370">
            <v>2194</v>
          </cell>
          <cell r="O370">
            <v>5.79</v>
          </cell>
        </row>
        <row r="371">
          <cell r="A371">
            <v>371</v>
          </cell>
        </row>
        <row r="372">
          <cell r="A372">
            <v>372</v>
          </cell>
        </row>
        <row r="373">
          <cell r="A373">
            <v>373</v>
          </cell>
        </row>
        <row r="374">
          <cell r="A374">
            <v>374</v>
          </cell>
        </row>
        <row r="375">
          <cell r="A375">
            <v>375</v>
          </cell>
          <cell r="B375" t="str">
            <v>케이블 FS/JF (15%)</v>
          </cell>
          <cell r="C375" t="str">
            <v>0.65-400P</v>
          </cell>
          <cell r="D375" t="str">
            <v>m</v>
          </cell>
          <cell r="E375">
            <v>0</v>
          </cell>
          <cell r="F375" t="str">
            <v>Y</v>
          </cell>
          <cell r="G375" t="str">
            <v>16-다</v>
          </cell>
          <cell r="H375">
            <v>53</v>
          </cell>
          <cell r="I375">
            <v>0</v>
          </cell>
          <cell r="J375">
            <v>0</v>
          </cell>
          <cell r="K375">
            <v>56</v>
          </cell>
          <cell r="L375">
            <v>0</v>
          </cell>
          <cell r="M375">
            <v>0</v>
          </cell>
          <cell r="N375">
            <v>2900</v>
          </cell>
          <cell r="O375">
            <v>7.81</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cell r="B385" t="str">
            <v>케이블 FS/JF (15%)</v>
          </cell>
          <cell r="C385" t="str">
            <v>0.65-600P</v>
          </cell>
          <cell r="D385" t="str">
            <v>m</v>
          </cell>
          <cell r="E385">
            <v>0</v>
          </cell>
          <cell r="F385" t="str">
            <v>Y</v>
          </cell>
          <cell r="G385" t="str">
            <v>17-라</v>
          </cell>
          <cell r="H385">
            <v>61</v>
          </cell>
          <cell r="I385">
            <v>0</v>
          </cell>
          <cell r="J385">
            <v>0</v>
          </cell>
          <cell r="K385">
            <v>64</v>
          </cell>
          <cell r="L385">
            <v>0</v>
          </cell>
          <cell r="M385">
            <v>0</v>
          </cell>
          <cell r="N385">
            <v>3528</v>
          </cell>
          <cell r="O385">
            <v>10.1</v>
          </cell>
        </row>
        <row r="386">
          <cell r="A386">
            <v>386</v>
          </cell>
        </row>
        <row r="387">
          <cell r="A387">
            <v>387</v>
          </cell>
        </row>
        <row r="388">
          <cell r="A388">
            <v>388</v>
          </cell>
        </row>
        <row r="389">
          <cell r="A389">
            <v>389</v>
          </cell>
        </row>
        <row r="390">
          <cell r="A390">
            <v>390</v>
          </cell>
          <cell r="B390" t="str">
            <v>케이블 JF/SC (50%)</v>
          </cell>
          <cell r="C390" t="str">
            <v>0.65-3P</v>
          </cell>
          <cell r="D390" t="str">
            <v>m</v>
          </cell>
          <cell r="E390">
            <v>0</v>
          </cell>
          <cell r="F390" t="str">
            <v>Y</v>
          </cell>
          <cell r="G390" t="str">
            <v>6-라</v>
          </cell>
          <cell r="H390">
            <v>0</v>
          </cell>
          <cell r="I390">
            <v>0</v>
          </cell>
          <cell r="J390">
            <v>26</v>
          </cell>
          <cell r="K390">
            <v>0</v>
          </cell>
          <cell r="L390">
            <v>0</v>
          </cell>
          <cell r="M390">
            <v>25</v>
          </cell>
          <cell r="N390">
            <v>131</v>
          </cell>
          <cell r="O390">
            <v>0.08</v>
          </cell>
        </row>
        <row r="391">
          <cell r="A391">
            <v>391</v>
          </cell>
        </row>
        <row r="392">
          <cell r="A392">
            <v>392</v>
          </cell>
        </row>
        <row r="393">
          <cell r="A393">
            <v>393</v>
          </cell>
        </row>
        <row r="394">
          <cell r="A394">
            <v>394</v>
          </cell>
        </row>
        <row r="395">
          <cell r="A395">
            <v>395</v>
          </cell>
          <cell r="B395" t="str">
            <v>케이블 JF/SC (50%)</v>
          </cell>
          <cell r="C395" t="str">
            <v>0.65-12P</v>
          </cell>
          <cell r="D395" t="str">
            <v>m</v>
          </cell>
          <cell r="E395">
            <v>0</v>
          </cell>
          <cell r="F395" t="str">
            <v>Y</v>
          </cell>
          <cell r="G395" t="str">
            <v>6-라</v>
          </cell>
          <cell r="H395">
            <v>0</v>
          </cell>
          <cell r="I395">
            <v>0</v>
          </cell>
          <cell r="J395">
            <v>26</v>
          </cell>
          <cell r="K395">
            <v>0</v>
          </cell>
          <cell r="L395">
            <v>0</v>
          </cell>
          <cell r="M395">
            <v>25</v>
          </cell>
          <cell r="N395">
            <v>290</v>
          </cell>
          <cell r="O395">
            <v>0.22</v>
          </cell>
        </row>
        <row r="396">
          <cell r="A396">
            <v>396</v>
          </cell>
        </row>
        <row r="397">
          <cell r="A397">
            <v>397</v>
          </cell>
        </row>
        <row r="398">
          <cell r="A398">
            <v>398</v>
          </cell>
        </row>
        <row r="399">
          <cell r="A399">
            <v>399</v>
          </cell>
        </row>
        <row r="400">
          <cell r="A400">
            <v>400</v>
          </cell>
          <cell r="B400" t="str">
            <v>케이블 JF/SC (50%)</v>
          </cell>
          <cell r="C400" t="str">
            <v>0.65-18P</v>
          </cell>
          <cell r="D400" t="str">
            <v>m</v>
          </cell>
          <cell r="E400">
            <v>5998</v>
          </cell>
          <cell r="F400" t="str">
            <v>Y</v>
          </cell>
          <cell r="G400" t="str">
            <v>6-라</v>
          </cell>
          <cell r="H400">
            <v>0</v>
          </cell>
          <cell r="I400">
            <v>0</v>
          </cell>
          <cell r="J400">
            <v>26</v>
          </cell>
          <cell r="K400">
            <v>0</v>
          </cell>
          <cell r="L400">
            <v>0</v>
          </cell>
          <cell r="M400">
            <v>25</v>
          </cell>
          <cell r="N400">
            <v>290</v>
          </cell>
          <cell r="O400">
            <v>0.36</v>
          </cell>
        </row>
        <row r="401">
          <cell r="A401">
            <v>401</v>
          </cell>
        </row>
        <row r="402">
          <cell r="A402">
            <v>402</v>
          </cell>
        </row>
        <row r="403">
          <cell r="A403">
            <v>403</v>
          </cell>
        </row>
        <row r="404">
          <cell r="A404">
            <v>404</v>
          </cell>
        </row>
        <row r="405">
          <cell r="A405">
            <v>405</v>
          </cell>
          <cell r="B405" t="str">
            <v>케이블 JF/SC (50%)</v>
          </cell>
          <cell r="C405" t="str">
            <v>0.65-24P</v>
          </cell>
          <cell r="D405" t="str">
            <v>m</v>
          </cell>
          <cell r="E405">
            <v>6458</v>
          </cell>
          <cell r="F405" t="str">
            <v>Y</v>
          </cell>
          <cell r="G405" t="str">
            <v>9-사</v>
          </cell>
          <cell r="H405">
            <v>0</v>
          </cell>
          <cell r="I405">
            <v>44</v>
          </cell>
          <cell r="J405">
            <v>0</v>
          </cell>
          <cell r="K405">
            <v>0</v>
          </cell>
          <cell r="L405">
            <v>40</v>
          </cell>
          <cell r="M405">
            <v>0</v>
          </cell>
          <cell r="N405">
            <v>637</v>
          </cell>
          <cell r="O405">
            <v>1.41</v>
          </cell>
        </row>
        <row r="406">
          <cell r="A406">
            <v>406</v>
          </cell>
        </row>
        <row r="407">
          <cell r="A407">
            <v>407</v>
          </cell>
        </row>
        <row r="408">
          <cell r="A408">
            <v>408</v>
          </cell>
        </row>
        <row r="409">
          <cell r="A409">
            <v>409</v>
          </cell>
        </row>
        <row r="410">
          <cell r="A410">
            <v>410</v>
          </cell>
          <cell r="B410" t="str">
            <v>케이블 JF/SC (50%)</v>
          </cell>
          <cell r="C410" t="str">
            <v>0.65-30P</v>
          </cell>
          <cell r="D410" t="str">
            <v>m</v>
          </cell>
          <cell r="E410">
            <v>7354</v>
          </cell>
          <cell r="F410" t="str">
            <v>Y</v>
          </cell>
          <cell r="G410" t="str">
            <v>9-사</v>
          </cell>
          <cell r="H410">
            <v>0</v>
          </cell>
          <cell r="I410">
            <v>44</v>
          </cell>
          <cell r="J410">
            <v>0</v>
          </cell>
          <cell r="K410">
            <v>0</v>
          </cell>
          <cell r="L410">
            <v>40</v>
          </cell>
          <cell r="M410">
            <v>0</v>
          </cell>
          <cell r="N410">
            <v>637</v>
          </cell>
          <cell r="O410">
            <v>1.41</v>
          </cell>
        </row>
        <row r="411">
          <cell r="A411">
            <v>411</v>
          </cell>
        </row>
        <row r="412">
          <cell r="A412">
            <v>412</v>
          </cell>
        </row>
        <row r="413">
          <cell r="A413">
            <v>413</v>
          </cell>
        </row>
        <row r="414">
          <cell r="A414">
            <v>414</v>
          </cell>
        </row>
        <row r="415">
          <cell r="A415">
            <v>415</v>
          </cell>
          <cell r="B415" t="str">
            <v>케이블 JF/SC (50%)</v>
          </cell>
          <cell r="C415" t="str">
            <v>0.65-50P</v>
          </cell>
          <cell r="D415" t="str">
            <v>m</v>
          </cell>
          <cell r="E415">
            <v>7996</v>
          </cell>
          <cell r="F415" t="str">
            <v>Y</v>
          </cell>
          <cell r="G415" t="str">
            <v>9-사</v>
          </cell>
          <cell r="H415">
            <v>0</v>
          </cell>
          <cell r="I415">
            <v>44</v>
          </cell>
          <cell r="J415">
            <v>0</v>
          </cell>
          <cell r="K415">
            <v>0</v>
          </cell>
          <cell r="L415">
            <v>40</v>
          </cell>
          <cell r="M415">
            <v>0</v>
          </cell>
          <cell r="N415">
            <v>641</v>
          </cell>
          <cell r="O415">
            <v>1.8</v>
          </cell>
        </row>
        <row r="416">
          <cell r="A416">
            <v>416</v>
          </cell>
        </row>
        <row r="417">
          <cell r="A417">
            <v>417</v>
          </cell>
        </row>
        <row r="418">
          <cell r="A418">
            <v>418</v>
          </cell>
        </row>
        <row r="419">
          <cell r="A419">
            <v>419</v>
          </cell>
        </row>
        <row r="420">
          <cell r="A420">
            <v>420</v>
          </cell>
          <cell r="B420" t="str">
            <v>케이블 JF/SC (50%)</v>
          </cell>
          <cell r="C420" t="str">
            <v>0.65-74P</v>
          </cell>
          <cell r="D420" t="str">
            <v>m</v>
          </cell>
          <cell r="E420">
            <v>10258</v>
          </cell>
          <cell r="F420" t="str">
            <v>Y</v>
          </cell>
          <cell r="G420" t="str">
            <v>9-바</v>
          </cell>
          <cell r="H420">
            <v>0</v>
          </cell>
          <cell r="I420">
            <v>42</v>
          </cell>
          <cell r="J420">
            <v>0</v>
          </cell>
          <cell r="K420">
            <v>0</v>
          </cell>
          <cell r="L420">
            <v>40</v>
          </cell>
          <cell r="M420">
            <v>0</v>
          </cell>
          <cell r="N420">
            <v>641</v>
          </cell>
          <cell r="O420">
            <v>1.8</v>
          </cell>
        </row>
        <row r="421">
          <cell r="A421">
            <v>421</v>
          </cell>
          <cell r="B421" t="str">
            <v>케이블 JF/SC (50%)</v>
          </cell>
          <cell r="C421" t="str">
            <v>0.65-75P</v>
          </cell>
          <cell r="D421" t="str">
            <v>m</v>
          </cell>
          <cell r="E421">
            <v>10258</v>
          </cell>
          <cell r="F421" t="str">
            <v>Y</v>
          </cell>
          <cell r="G421" t="str">
            <v>9-바</v>
          </cell>
          <cell r="H421">
            <v>0</v>
          </cell>
          <cell r="I421">
            <v>42</v>
          </cell>
          <cell r="J421">
            <v>0</v>
          </cell>
          <cell r="K421">
            <v>0</v>
          </cell>
          <cell r="L421">
            <v>40</v>
          </cell>
          <cell r="M421">
            <v>0</v>
          </cell>
          <cell r="N421">
            <v>641</v>
          </cell>
          <cell r="O421">
            <v>1.8</v>
          </cell>
        </row>
        <row r="422">
          <cell r="A422">
            <v>422</v>
          </cell>
        </row>
        <row r="423">
          <cell r="A423">
            <v>423</v>
          </cell>
        </row>
        <row r="424">
          <cell r="A424">
            <v>424</v>
          </cell>
        </row>
        <row r="425">
          <cell r="A425">
            <v>425</v>
          </cell>
          <cell r="B425" t="str">
            <v>케이블 JF/SC (50%)</v>
          </cell>
          <cell r="C425" t="str">
            <v>0.65-100P</v>
          </cell>
          <cell r="D425" t="str">
            <v>m</v>
          </cell>
          <cell r="E425">
            <v>11508</v>
          </cell>
          <cell r="F425" t="str">
            <v>Y</v>
          </cell>
          <cell r="G425" t="str">
            <v>12-나</v>
          </cell>
          <cell r="H425">
            <v>0</v>
          </cell>
          <cell r="I425">
            <v>38</v>
          </cell>
          <cell r="J425">
            <v>0</v>
          </cell>
          <cell r="K425">
            <v>0</v>
          </cell>
          <cell r="L425">
            <v>35</v>
          </cell>
          <cell r="M425">
            <v>0</v>
          </cell>
          <cell r="N425">
            <v>1644</v>
          </cell>
          <cell r="O425">
            <v>3.4</v>
          </cell>
        </row>
        <row r="426">
          <cell r="A426">
            <v>426</v>
          </cell>
        </row>
        <row r="427">
          <cell r="A427">
            <v>427</v>
          </cell>
        </row>
        <row r="428">
          <cell r="A428">
            <v>428</v>
          </cell>
        </row>
        <row r="429">
          <cell r="A429">
            <v>429</v>
          </cell>
        </row>
        <row r="430">
          <cell r="A430">
            <v>430</v>
          </cell>
          <cell r="B430" t="str">
            <v>케이블 JF/SC (50%)</v>
          </cell>
          <cell r="C430" t="str">
            <v>0.65-150P</v>
          </cell>
          <cell r="D430" t="str">
            <v>m</v>
          </cell>
          <cell r="E430">
            <v>13987</v>
          </cell>
          <cell r="F430" t="str">
            <v>Y</v>
          </cell>
          <cell r="G430" t="str">
            <v>12-나</v>
          </cell>
          <cell r="H430">
            <v>0</v>
          </cell>
          <cell r="I430">
            <v>38</v>
          </cell>
          <cell r="J430">
            <v>0</v>
          </cell>
          <cell r="K430">
            <v>0</v>
          </cell>
          <cell r="L430">
            <v>35</v>
          </cell>
        </row>
        <row r="431">
          <cell r="A431">
            <v>431</v>
          </cell>
        </row>
        <row r="432">
          <cell r="A432">
            <v>432</v>
          </cell>
        </row>
        <row r="433">
          <cell r="A433">
            <v>433</v>
          </cell>
        </row>
        <row r="434">
          <cell r="A434">
            <v>434</v>
          </cell>
        </row>
        <row r="435">
          <cell r="A435">
            <v>435</v>
          </cell>
          <cell r="B435" t="str">
            <v>케이블 JF/SC (50%)</v>
          </cell>
          <cell r="C435" t="str">
            <v>0.65-200P</v>
          </cell>
          <cell r="D435" t="str">
            <v>m</v>
          </cell>
          <cell r="E435">
            <v>16005</v>
          </cell>
          <cell r="F435" t="str">
            <v>Y</v>
          </cell>
          <cell r="G435" t="str">
            <v>13-다</v>
          </cell>
          <cell r="H435">
            <v>0</v>
          </cell>
          <cell r="I435">
            <v>43</v>
          </cell>
          <cell r="J435">
            <v>0</v>
          </cell>
          <cell r="K435">
            <v>0</v>
          </cell>
          <cell r="L435">
            <v>49</v>
          </cell>
          <cell r="M435">
            <v>0</v>
          </cell>
          <cell r="N435">
            <v>1644</v>
          </cell>
          <cell r="O435">
            <v>4.29</v>
          </cell>
        </row>
        <row r="436">
          <cell r="A436">
            <v>436</v>
          </cell>
        </row>
        <row r="437">
          <cell r="A437">
            <v>437</v>
          </cell>
        </row>
        <row r="438">
          <cell r="A438">
            <v>438</v>
          </cell>
        </row>
        <row r="439">
          <cell r="A439">
            <v>439</v>
          </cell>
        </row>
        <row r="440">
          <cell r="A440">
            <v>440</v>
          </cell>
          <cell r="B440" t="str">
            <v>케이블 JF/SC (50%)</v>
          </cell>
          <cell r="C440" t="str">
            <v>0.65-300P</v>
          </cell>
          <cell r="D440" t="str">
            <v>m</v>
          </cell>
          <cell r="E440">
            <v>20568</v>
          </cell>
          <cell r="F440" t="str">
            <v>Y</v>
          </cell>
          <cell r="G440" t="str">
            <v>14-라</v>
          </cell>
          <cell r="H440">
            <v>0</v>
          </cell>
          <cell r="I440">
            <v>48</v>
          </cell>
          <cell r="J440">
            <v>0</v>
          </cell>
          <cell r="K440">
            <v>0</v>
          </cell>
          <cell r="L440">
            <v>47</v>
          </cell>
          <cell r="M440">
            <v>0</v>
          </cell>
          <cell r="N440">
            <v>2013</v>
          </cell>
          <cell r="O440">
            <v>5.47</v>
          </cell>
        </row>
        <row r="441">
          <cell r="A441">
            <v>441</v>
          </cell>
        </row>
        <row r="442">
          <cell r="A442">
            <v>442</v>
          </cell>
        </row>
        <row r="443">
          <cell r="A443">
            <v>443</v>
          </cell>
        </row>
        <row r="444">
          <cell r="A444">
            <v>444</v>
          </cell>
        </row>
        <row r="445">
          <cell r="A445">
            <v>445</v>
          </cell>
          <cell r="B445" t="str">
            <v>케이블 JF/SC (50%)</v>
          </cell>
          <cell r="C445" t="str">
            <v>0.65-400P</v>
          </cell>
          <cell r="D445" t="str">
            <v>m</v>
          </cell>
          <cell r="E445">
            <v>23654</v>
          </cell>
          <cell r="F445" t="str">
            <v>Y</v>
          </cell>
          <cell r="G445" t="str">
            <v>15-라</v>
          </cell>
          <cell r="H445">
            <v>53</v>
          </cell>
          <cell r="I445">
            <v>0</v>
          </cell>
          <cell r="J445">
            <v>0</v>
          </cell>
          <cell r="K445">
            <v>56</v>
          </cell>
          <cell r="L445">
            <v>0</v>
          </cell>
          <cell r="M445">
            <v>0</v>
          </cell>
          <cell r="N445">
            <v>2096</v>
          </cell>
          <cell r="O445">
            <v>6.01</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cell r="B455" t="str">
            <v>케이블 JF/SC (50%)</v>
          </cell>
          <cell r="C455" t="str">
            <v>0.65-600P</v>
          </cell>
          <cell r="D455" t="str">
            <v>m</v>
          </cell>
          <cell r="E455">
            <v>0</v>
          </cell>
          <cell r="F455" t="str">
            <v>Y</v>
          </cell>
          <cell r="G455" t="str">
            <v>17-라</v>
          </cell>
          <cell r="H455">
            <v>61</v>
          </cell>
          <cell r="I455">
            <v>0</v>
          </cell>
          <cell r="J455">
            <v>0</v>
          </cell>
          <cell r="K455">
            <v>64</v>
          </cell>
          <cell r="L455">
            <v>0</v>
          </cell>
          <cell r="M455">
            <v>0</v>
          </cell>
          <cell r="N455">
            <v>3183</v>
          </cell>
          <cell r="O455">
            <v>8.93</v>
          </cell>
        </row>
        <row r="456">
          <cell r="A456">
            <v>456</v>
          </cell>
        </row>
        <row r="457">
          <cell r="A457">
            <v>457</v>
          </cell>
        </row>
        <row r="458">
          <cell r="A458">
            <v>458</v>
          </cell>
        </row>
        <row r="459">
          <cell r="A459">
            <v>459</v>
          </cell>
        </row>
        <row r="460">
          <cell r="A460">
            <v>460</v>
          </cell>
          <cell r="B460" t="str">
            <v>케이블 JF/SC (15%)</v>
          </cell>
          <cell r="C460" t="str">
            <v>0.65-3P</v>
          </cell>
          <cell r="D460" t="str">
            <v>m</v>
          </cell>
          <cell r="E460">
            <v>0</v>
          </cell>
          <cell r="F460" t="str">
            <v>Y</v>
          </cell>
          <cell r="G460" t="str">
            <v>6-라</v>
          </cell>
          <cell r="H460">
            <v>0</v>
          </cell>
          <cell r="I460">
            <v>0</v>
          </cell>
          <cell r="J460">
            <v>26</v>
          </cell>
          <cell r="K460">
            <v>0</v>
          </cell>
          <cell r="L460">
            <v>0</v>
          </cell>
          <cell r="M460">
            <v>25</v>
          </cell>
          <cell r="N460">
            <v>131</v>
          </cell>
          <cell r="O460">
            <v>0.08</v>
          </cell>
        </row>
        <row r="461">
          <cell r="A461">
            <v>461</v>
          </cell>
        </row>
        <row r="462">
          <cell r="A462">
            <v>462</v>
          </cell>
        </row>
        <row r="463">
          <cell r="A463">
            <v>463</v>
          </cell>
        </row>
        <row r="464">
          <cell r="A464">
            <v>464</v>
          </cell>
        </row>
        <row r="465">
          <cell r="A465">
            <v>465</v>
          </cell>
          <cell r="B465" t="str">
            <v>케이블 JF/SC (15%)</v>
          </cell>
          <cell r="C465" t="str">
            <v>0.65-12P</v>
          </cell>
          <cell r="D465" t="str">
            <v>m</v>
          </cell>
          <cell r="E465">
            <v>0</v>
          </cell>
          <cell r="F465" t="str">
            <v>Y</v>
          </cell>
          <cell r="G465" t="str">
            <v>9-나</v>
          </cell>
          <cell r="H465">
            <v>0</v>
          </cell>
          <cell r="I465">
            <v>39</v>
          </cell>
          <cell r="J465">
            <v>0</v>
          </cell>
          <cell r="K465">
            <v>0</v>
          </cell>
          <cell r="L465">
            <v>34</v>
          </cell>
          <cell r="M465">
            <v>0</v>
          </cell>
          <cell r="N465">
            <v>290</v>
          </cell>
          <cell r="O465">
            <v>0.22</v>
          </cell>
        </row>
        <row r="466">
          <cell r="A466">
            <v>466</v>
          </cell>
        </row>
        <row r="467">
          <cell r="A467">
            <v>467</v>
          </cell>
        </row>
        <row r="468">
          <cell r="A468">
            <v>468</v>
          </cell>
        </row>
        <row r="469">
          <cell r="A469">
            <v>469</v>
          </cell>
        </row>
        <row r="470">
          <cell r="A470">
            <v>470</v>
          </cell>
          <cell r="B470" t="str">
            <v>케이블 JF/SC (15%)</v>
          </cell>
          <cell r="C470" t="str">
            <v>0.65-18P</v>
          </cell>
          <cell r="D470" t="str">
            <v>m</v>
          </cell>
          <cell r="E470">
            <v>7405</v>
          </cell>
          <cell r="F470" t="str">
            <v>Y</v>
          </cell>
          <cell r="G470" t="str">
            <v>9-나</v>
          </cell>
          <cell r="H470">
            <v>0</v>
          </cell>
          <cell r="I470">
            <v>39</v>
          </cell>
          <cell r="J470">
            <v>0</v>
          </cell>
          <cell r="K470">
            <v>0</v>
          </cell>
          <cell r="L470">
            <v>34</v>
          </cell>
          <cell r="M470">
            <v>0</v>
          </cell>
          <cell r="N470">
            <v>290</v>
          </cell>
          <cell r="O470">
            <v>0.36</v>
          </cell>
        </row>
        <row r="471">
          <cell r="A471">
            <v>471</v>
          </cell>
        </row>
        <row r="472">
          <cell r="A472">
            <v>472</v>
          </cell>
        </row>
        <row r="473">
          <cell r="A473">
            <v>473</v>
          </cell>
        </row>
        <row r="474">
          <cell r="A474">
            <v>474</v>
          </cell>
        </row>
        <row r="475">
          <cell r="A475">
            <v>475</v>
          </cell>
          <cell r="B475" t="str">
            <v>케이블 JF/SC (15%)</v>
          </cell>
          <cell r="C475" t="str">
            <v>0.65-24P</v>
          </cell>
          <cell r="D475" t="str">
            <v>m</v>
          </cell>
          <cell r="E475">
            <v>8354</v>
          </cell>
          <cell r="F475" t="str">
            <v>Y</v>
          </cell>
          <cell r="G475" t="str">
            <v>11-나</v>
          </cell>
          <cell r="H475">
            <v>0</v>
          </cell>
          <cell r="I475">
            <v>38</v>
          </cell>
          <cell r="J475">
            <v>0</v>
          </cell>
          <cell r="K475">
            <v>0</v>
          </cell>
          <cell r="L475">
            <v>31</v>
          </cell>
          <cell r="M475">
            <v>0</v>
          </cell>
          <cell r="N475">
            <v>750</v>
          </cell>
          <cell r="O475">
            <v>0.78</v>
          </cell>
        </row>
        <row r="476">
          <cell r="A476">
            <v>476</v>
          </cell>
        </row>
        <row r="477">
          <cell r="A477">
            <v>477</v>
          </cell>
        </row>
        <row r="478">
          <cell r="A478">
            <v>478</v>
          </cell>
        </row>
        <row r="479">
          <cell r="A479">
            <v>479</v>
          </cell>
        </row>
        <row r="480">
          <cell r="A480">
            <v>480</v>
          </cell>
          <cell r="B480" t="str">
            <v>케이블 JF/SC (15%)</v>
          </cell>
          <cell r="C480" t="str">
            <v>0.65-30P</v>
          </cell>
          <cell r="D480" t="str">
            <v>m</v>
          </cell>
          <cell r="E480">
            <v>9565</v>
          </cell>
          <cell r="F480" t="str">
            <v>Y</v>
          </cell>
          <cell r="G480" t="str">
            <v>11-나</v>
          </cell>
          <cell r="H480">
            <v>0</v>
          </cell>
          <cell r="I480">
            <v>38</v>
          </cell>
          <cell r="J480">
            <v>0</v>
          </cell>
          <cell r="K480">
            <v>0</v>
          </cell>
          <cell r="L480">
            <v>31</v>
          </cell>
          <cell r="M480">
            <v>0</v>
          </cell>
          <cell r="N480">
            <v>750</v>
          </cell>
          <cell r="O480">
            <v>0.78</v>
          </cell>
        </row>
        <row r="481">
          <cell r="A481">
            <v>481</v>
          </cell>
        </row>
        <row r="482">
          <cell r="A482">
            <v>482</v>
          </cell>
        </row>
        <row r="483">
          <cell r="A483">
            <v>483</v>
          </cell>
        </row>
        <row r="484">
          <cell r="A484">
            <v>484</v>
          </cell>
        </row>
        <row r="485">
          <cell r="A485">
            <v>485</v>
          </cell>
          <cell r="B485" t="str">
            <v>케이블 JF/SC (15%)</v>
          </cell>
          <cell r="C485" t="str">
            <v>0.65-50P</v>
          </cell>
          <cell r="D485" t="str">
            <v>m</v>
          </cell>
          <cell r="E485">
            <v>10154</v>
          </cell>
          <cell r="F485" t="str">
            <v>Y</v>
          </cell>
          <cell r="G485" t="str">
            <v>10-나</v>
          </cell>
          <cell r="H485">
            <v>0</v>
          </cell>
          <cell r="I485">
            <v>47</v>
          </cell>
          <cell r="J485">
            <v>0</v>
          </cell>
          <cell r="K485">
            <v>0</v>
          </cell>
          <cell r="L485">
            <v>31</v>
          </cell>
          <cell r="M485">
            <v>0</v>
          </cell>
          <cell r="N485">
            <v>760</v>
          </cell>
          <cell r="O485">
            <v>1.4</v>
          </cell>
        </row>
        <row r="486">
          <cell r="A486">
            <v>486</v>
          </cell>
        </row>
        <row r="487">
          <cell r="A487">
            <v>487</v>
          </cell>
        </row>
        <row r="488">
          <cell r="A488">
            <v>488</v>
          </cell>
        </row>
        <row r="489">
          <cell r="A489">
            <v>489</v>
          </cell>
        </row>
        <row r="490">
          <cell r="A490">
            <v>490</v>
          </cell>
          <cell r="B490" t="str">
            <v>케이블 JF/SC (15%)</v>
          </cell>
          <cell r="C490" t="str">
            <v>0.65-74P</v>
          </cell>
          <cell r="D490" t="str">
            <v>m</v>
          </cell>
          <cell r="E490">
            <v>11998</v>
          </cell>
          <cell r="F490" t="str">
            <v>Y</v>
          </cell>
          <cell r="G490" t="str">
            <v>10-나</v>
          </cell>
          <cell r="H490">
            <v>0</v>
          </cell>
          <cell r="I490">
            <v>47</v>
          </cell>
          <cell r="J490">
            <v>0</v>
          </cell>
          <cell r="K490">
            <v>0</v>
          </cell>
          <cell r="L490">
            <v>31</v>
          </cell>
        </row>
        <row r="491">
          <cell r="A491">
            <v>491</v>
          </cell>
        </row>
        <row r="492">
          <cell r="A492">
            <v>492</v>
          </cell>
        </row>
        <row r="493">
          <cell r="A493">
            <v>493</v>
          </cell>
        </row>
        <row r="494">
          <cell r="A494">
            <v>494</v>
          </cell>
        </row>
        <row r="495">
          <cell r="A495">
            <v>495</v>
          </cell>
          <cell r="B495" t="str">
            <v>케이블 JF/SC (15%)</v>
          </cell>
          <cell r="C495" t="str">
            <v>0.65-100P</v>
          </cell>
          <cell r="D495" t="str">
            <v>m</v>
          </cell>
          <cell r="E495">
            <v>14005</v>
          </cell>
          <cell r="F495" t="str">
            <v>Y</v>
          </cell>
          <cell r="G495" t="str">
            <v>12-나</v>
          </cell>
          <cell r="H495">
            <v>0</v>
          </cell>
          <cell r="I495">
            <v>38</v>
          </cell>
          <cell r="J495">
            <v>0</v>
          </cell>
          <cell r="K495">
            <v>0</v>
          </cell>
          <cell r="L495">
            <v>35</v>
          </cell>
          <cell r="M495">
            <v>0</v>
          </cell>
          <cell r="N495">
            <v>1036</v>
          </cell>
          <cell r="O495">
            <v>2.5099999999999998</v>
          </cell>
        </row>
        <row r="496">
          <cell r="A496">
            <v>496</v>
          </cell>
        </row>
        <row r="497">
          <cell r="A497">
            <v>497</v>
          </cell>
        </row>
        <row r="498">
          <cell r="A498">
            <v>498</v>
          </cell>
        </row>
        <row r="499">
          <cell r="A499">
            <v>499</v>
          </cell>
        </row>
        <row r="500">
          <cell r="A500">
            <v>500</v>
          </cell>
          <cell r="B500" t="str">
            <v>케이블 JF/SC (15%)</v>
          </cell>
          <cell r="C500" t="str">
            <v>0.65-150P</v>
          </cell>
          <cell r="D500" t="str">
            <v>m</v>
          </cell>
          <cell r="E500">
            <v>16895</v>
          </cell>
          <cell r="F500" t="str">
            <v>Y</v>
          </cell>
          <cell r="G500" t="str">
            <v>12-나</v>
          </cell>
          <cell r="H500">
            <v>0</v>
          </cell>
          <cell r="I500">
            <v>38</v>
          </cell>
          <cell r="J500">
            <v>0</v>
          </cell>
          <cell r="K500">
            <v>0</v>
          </cell>
          <cell r="L500">
            <v>35</v>
          </cell>
        </row>
        <row r="501">
          <cell r="A501">
            <v>501</v>
          </cell>
        </row>
        <row r="502">
          <cell r="A502">
            <v>502</v>
          </cell>
        </row>
        <row r="503">
          <cell r="A503">
            <v>503</v>
          </cell>
        </row>
        <row r="504">
          <cell r="A504">
            <v>504</v>
          </cell>
        </row>
        <row r="505">
          <cell r="A505">
            <v>505</v>
          </cell>
          <cell r="B505" t="str">
            <v>케이블 JF/SC (15%)</v>
          </cell>
          <cell r="C505" t="str">
            <v>0.65-200P</v>
          </cell>
          <cell r="D505" t="str">
            <v>m</v>
          </cell>
          <cell r="E505">
            <v>19682</v>
          </cell>
          <cell r="F505" t="str">
            <v>Y</v>
          </cell>
          <cell r="G505" t="str">
            <v>14-다</v>
          </cell>
          <cell r="H505">
            <v>46</v>
          </cell>
          <cell r="I505">
            <v>0</v>
          </cell>
          <cell r="J505">
            <v>0</v>
          </cell>
          <cell r="K505">
            <v>47</v>
          </cell>
          <cell r="L505">
            <v>0</v>
          </cell>
          <cell r="M505">
            <v>0</v>
          </cell>
          <cell r="N505">
            <v>1732</v>
          </cell>
          <cell r="O505">
            <v>4.51</v>
          </cell>
        </row>
        <row r="506">
          <cell r="A506">
            <v>506</v>
          </cell>
        </row>
        <row r="507">
          <cell r="A507">
            <v>507</v>
          </cell>
        </row>
        <row r="508">
          <cell r="A508">
            <v>508</v>
          </cell>
        </row>
        <row r="509">
          <cell r="A509">
            <v>509</v>
          </cell>
        </row>
        <row r="510">
          <cell r="A510">
            <v>510</v>
          </cell>
          <cell r="B510" t="str">
            <v>케이블 JF/SC (15%)</v>
          </cell>
          <cell r="C510" t="str">
            <v>0.65-300P</v>
          </cell>
          <cell r="D510" t="str">
            <v>m</v>
          </cell>
          <cell r="E510">
            <v>24987</v>
          </cell>
          <cell r="F510" t="str">
            <v>Y</v>
          </cell>
          <cell r="G510" t="str">
            <v>14-바</v>
          </cell>
          <cell r="H510">
            <v>50</v>
          </cell>
          <cell r="I510">
            <v>0</v>
          </cell>
          <cell r="J510">
            <v>0</v>
          </cell>
          <cell r="K510">
            <v>47</v>
          </cell>
          <cell r="L510">
            <v>0</v>
          </cell>
          <cell r="M510">
            <v>0</v>
          </cell>
          <cell r="N510">
            <v>2194</v>
          </cell>
          <cell r="O510">
            <v>5.79</v>
          </cell>
        </row>
        <row r="511">
          <cell r="A511">
            <v>511</v>
          </cell>
        </row>
        <row r="512">
          <cell r="A512">
            <v>512</v>
          </cell>
        </row>
        <row r="513">
          <cell r="A513">
            <v>513</v>
          </cell>
        </row>
        <row r="514">
          <cell r="A514">
            <v>514</v>
          </cell>
        </row>
        <row r="515">
          <cell r="A515">
            <v>515</v>
          </cell>
          <cell r="B515" t="str">
            <v>케이블 JF/SC (15%)</v>
          </cell>
          <cell r="C515" t="str">
            <v>0.65-400P</v>
          </cell>
          <cell r="D515" t="str">
            <v>m</v>
          </cell>
          <cell r="E515">
            <v>29581</v>
          </cell>
          <cell r="F515" t="str">
            <v>Y</v>
          </cell>
          <cell r="G515" t="str">
            <v>16-다</v>
          </cell>
          <cell r="H515">
            <v>53</v>
          </cell>
          <cell r="I515">
            <v>0</v>
          </cell>
          <cell r="J515">
            <v>0</v>
          </cell>
          <cell r="K515">
            <v>56</v>
          </cell>
          <cell r="L515">
            <v>0</v>
          </cell>
          <cell r="M515">
            <v>0</v>
          </cell>
          <cell r="N515">
            <v>2900</v>
          </cell>
          <cell r="O515">
            <v>7.81</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cell r="B525" t="str">
            <v>케이블 JF/SC (15%)</v>
          </cell>
          <cell r="C525" t="str">
            <v>0.65-600P</v>
          </cell>
          <cell r="D525" t="str">
            <v>m</v>
          </cell>
          <cell r="E525">
            <v>0</v>
          </cell>
          <cell r="F525" t="str">
            <v>Y</v>
          </cell>
          <cell r="G525" t="str">
            <v>17-마</v>
          </cell>
          <cell r="H525">
            <v>63</v>
          </cell>
          <cell r="I525">
            <v>0</v>
          </cell>
          <cell r="J525">
            <v>0</v>
          </cell>
          <cell r="K525">
            <v>64</v>
          </cell>
          <cell r="L525">
            <v>0</v>
          </cell>
          <cell r="M525">
            <v>0</v>
          </cell>
          <cell r="N525">
            <v>3528</v>
          </cell>
          <cell r="O525">
            <v>10.1</v>
          </cell>
        </row>
        <row r="526">
          <cell r="A526">
            <v>526</v>
          </cell>
        </row>
        <row r="527">
          <cell r="A527">
            <v>527</v>
          </cell>
        </row>
        <row r="528">
          <cell r="A528">
            <v>528</v>
          </cell>
        </row>
        <row r="529">
          <cell r="A529">
            <v>529</v>
          </cell>
        </row>
        <row r="530">
          <cell r="A530">
            <v>530</v>
          </cell>
          <cell r="B530" t="str">
            <v>케이블 FS/JF 수저</v>
          </cell>
          <cell r="C530" t="str">
            <v>0.65-3P</v>
          </cell>
          <cell r="D530" t="str">
            <v>m</v>
          </cell>
          <cell r="E530">
            <v>0</v>
          </cell>
          <cell r="F530" t="str">
            <v>Y</v>
          </cell>
          <cell r="G530" t="str">
            <v>6-라</v>
          </cell>
          <cell r="H530">
            <v>0</v>
          </cell>
          <cell r="I530">
            <v>0</v>
          </cell>
          <cell r="J530">
            <v>26</v>
          </cell>
          <cell r="K530">
            <v>0</v>
          </cell>
          <cell r="L530">
            <v>0</v>
          </cell>
          <cell r="M530">
            <v>25</v>
          </cell>
        </row>
        <row r="531">
          <cell r="A531">
            <v>531</v>
          </cell>
        </row>
        <row r="532">
          <cell r="A532">
            <v>532</v>
          </cell>
        </row>
        <row r="533">
          <cell r="A533">
            <v>533</v>
          </cell>
        </row>
        <row r="534">
          <cell r="A534">
            <v>534</v>
          </cell>
        </row>
        <row r="535">
          <cell r="A535">
            <v>535</v>
          </cell>
          <cell r="B535" t="str">
            <v>케이블 FS/JF 수저</v>
          </cell>
          <cell r="C535" t="str">
            <v>0.65-12P</v>
          </cell>
          <cell r="D535" t="str">
            <v>m</v>
          </cell>
          <cell r="E535">
            <v>0</v>
          </cell>
          <cell r="F535" t="str">
            <v>Y</v>
          </cell>
          <cell r="G535" t="str">
            <v>6-라</v>
          </cell>
          <cell r="H535">
            <v>0</v>
          </cell>
          <cell r="I535">
            <v>0</v>
          </cell>
          <cell r="J535">
            <v>26</v>
          </cell>
          <cell r="K535">
            <v>0</v>
          </cell>
          <cell r="L535">
            <v>0</v>
          </cell>
          <cell r="M535">
            <v>25</v>
          </cell>
        </row>
        <row r="536">
          <cell r="A536">
            <v>536</v>
          </cell>
        </row>
        <row r="537">
          <cell r="A537">
            <v>537</v>
          </cell>
        </row>
        <row r="538">
          <cell r="A538">
            <v>538</v>
          </cell>
        </row>
        <row r="539">
          <cell r="A539">
            <v>539</v>
          </cell>
        </row>
        <row r="540">
          <cell r="A540">
            <v>540</v>
          </cell>
          <cell r="B540" t="str">
            <v>케이블 FS/JF 수저</v>
          </cell>
          <cell r="C540" t="str">
            <v>0.65-15P</v>
          </cell>
          <cell r="D540" t="str">
            <v>m</v>
          </cell>
          <cell r="E540">
            <v>0</v>
          </cell>
          <cell r="F540" t="str">
            <v>Y</v>
          </cell>
          <cell r="G540" t="str">
            <v>6-라</v>
          </cell>
          <cell r="H540">
            <v>0</v>
          </cell>
          <cell r="I540">
            <v>0</v>
          </cell>
          <cell r="J540">
            <v>26</v>
          </cell>
          <cell r="K540">
            <v>0</v>
          </cell>
          <cell r="L540">
            <v>0</v>
          </cell>
          <cell r="M540">
            <v>25</v>
          </cell>
        </row>
        <row r="541">
          <cell r="A541">
            <v>541</v>
          </cell>
        </row>
        <row r="542">
          <cell r="A542">
            <v>542</v>
          </cell>
        </row>
        <row r="543">
          <cell r="A543">
            <v>543</v>
          </cell>
        </row>
        <row r="544">
          <cell r="A544">
            <v>544</v>
          </cell>
        </row>
        <row r="545">
          <cell r="A545">
            <v>545</v>
          </cell>
          <cell r="B545" t="str">
            <v>케이블 FS/JF 수저</v>
          </cell>
          <cell r="C545" t="str">
            <v>0.65-25P</v>
          </cell>
          <cell r="D545" t="str">
            <v>m</v>
          </cell>
          <cell r="E545">
            <v>37360</v>
          </cell>
          <cell r="F545" t="str">
            <v>Y</v>
          </cell>
          <cell r="G545" t="str">
            <v>7-다</v>
          </cell>
          <cell r="H545">
            <v>0</v>
          </cell>
          <cell r="I545">
            <v>0</v>
          </cell>
          <cell r="J545">
            <v>25</v>
          </cell>
          <cell r="K545">
            <v>0</v>
          </cell>
          <cell r="L545">
            <v>0</v>
          </cell>
          <cell r="M545">
            <v>28</v>
          </cell>
        </row>
        <row r="546">
          <cell r="A546">
            <v>546</v>
          </cell>
        </row>
        <row r="547">
          <cell r="A547">
            <v>547</v>
          </cell>
        </row>
        <row r="548">
          <cell r="A548">
            <v>548</v>
          </cell>
        </row>
        <row r="549">
          <cell r="A549">
            <v>549</v>
          </cell>
        </row>
        <row r="550">
          <cell r="A550">
            <v>550</v>
          </cell>
          <cell r="B550" t="str">
            <v>케이블 FS/JF 수저</v>
          </cell>
          <cell r="C550" t="str">
            <v>0.65-30P</v>
          </cell>
          <cell r="D550" t="str">
            <v>m</v>
          </cell>
          <cell r="E550">
            <v>0</v>
          </cell>
          <cell r="F550" t="str">
            <v>Y</v>
          </cell>
          <cell r="G550" t="str">
            <v>7-다</v>
          </cell>
          <cell r="H550">
            <v>0</v>
          </cell>
          <cell r="I550">
            <v>0</v>
          </cell>
          <cell r="J550">
            <v>25</v>
          </cell>
          <cell r="K550">
            <v>0</v>
          </cell>
          <cell r="L550">
            <v>0</v>
          </cell>
          <cell r="M550">
            <v>28</v>
          </cell>
        </row>
        <row r="551">
          <cell r="A551">
            <v>551</v>
          </cell>
        </row>
        <row r="552">
          <cell r="A552">
            <v>552</v>
          </cell>
        </row>
        <row r="553">
          <cell r="A553">
            <v>553</v>
          </cell>
        </row>
        <row r="554">
          <cell r="A554">
            <v>554</v>
          </cell>
        </row>
        <row r="555">
          <cell r="A555">
            <v>555</v>
          </cell>
          <cell r="B555" t="str">
            <v>케이블 FS/JF 수저</v>
          </cell>
          <cell r="C555" t="str">
            <v>0.65-50P</v>
          </cell>
          <cell r="D555" t="str">
            <v>m</v>
          </cell>
          <cell r="E555">
            <v>40680</v>
          </cell>
          <cell r="F555" t="str">
            <v>Y</v>
          </cell>
          <cell r="G555" t="str">
            <v>9-나</v>
          </cell>
          <cell r="H555">
            <v>0</v>
          </cell>
          <cell r="I555">
            <v>39</v>
          </cell>
          <cell r="J555">
            <v>0</v>
          </cell>
          <cell r="K555">
            <v>0</v>
          </cell>
          <cell r="L555">
            <v>34</v>
          </cell>
        </row>
        <row r="556">
          <cell r="A556">
            <v>556</v>
          </cell>
        </row>
        <row r="557">
          <cell r="A557">
            <v>557</v>
          </cell>
        </row>
        <row r="558">
          <cell r="A558">
            <v>558</v>
          </cell>
        </row>
        <row r="559">
          <cell r="A559">
            <v>559</v>
          </cell>
        </row>
        <row r="560">
          <cell r="A560">
            <v>560</v>
          </cell>
          <cell r="B560" t="str">
            <v>케이블 FS/JF 수저</v>
          </cell>
          <cell r="C560" t="str">
            <v>0.65-100P</v>
          </cell>
          <cell r="D560" t="str">
            <v>m</v>
          </cell>
          <cell r="E560">
            <v>43560</v>
          </cell>
          <cell r="F560" t="str">
            <v>Y</v>
          </cell>
          <cell r="G560" t="str">
            <v>10-다</v>
          </cell>
          <cell r="H560">
            <v>0</v>
          </cell>
          <cell r="I560">
            <v>51</v>
          </cell>
          <cell r="J560">
            <v>0</v>
          </cell>
          <cell r="K560">
            <v>0</v>
          </cell>
          <cell r="L560">
            <v>31</v>
          </cell>
        </row>
        <row r="561">
          <cell r="A561">
            <v>561</v>
          </cell>
        </row>
        <row r="562">
          <cell r="A562">
            <v>562</v>
          </cell>
        </row>
        <row r="563">
          <cell r="A563">
            <v>563</v>
          </cell>
        </row>
        <row r="564">
          <cell r="A564">
            <v>564</v>
          </cell>
        </row>
        <row r="565">
          <cell r="A565">
            <v>565</v>
          </cell>
          <cell r="B565" t="str">
            <v>케이블 FS/JF 수저</v>
          </cell>
          <cell r="C565" t="str">
            <v>0.65-200P</v>
          </cell>
          <cell r="D565" t="str">
            <v>m</v>
          </cell>
          <cell r="E565">
            <v>50480</v>
          </cell>
          <cell r="F565" t="str">
            <v>Y</v>
          </cell>
          <cell r="G565" t="str">
            <v>10-다</v>
          </cell>
          <cell r="H565">
            <v>0</v>
          </cell>
          <cell r="I565">
            <v>51</v>
          </cell>
          <cell r="J565">
            <v>0</v>
          </cell>
          <cell r="K565">
            <v>0</v>
          </cell>
          <cell r="L565">
            <v>31</v>
          </cell>
        </row>
        <row r="566">
          <cell r="A566">
            <v>566</v>
          </cell>
        </row>
        <row r="567">
          <cell r="A567">
            <v>567</v>
          </cell>
        </row>
        <row r="568">
          <cell r="A568">
            <v>568</v>
          </cell>
        </row>
        <row r="569">
          <cell r="A569">
            <v>569</v>
          </cell>
        </row>
        <row r="570">
          <cell r="A570">
            <v>570</v>
          </cell>
          <cell r="B570" t="str">
            <v>케이블 FS/JF 수저</v>
          </cell>
          <cell r="C570" t="str">
            <v>0.65-300P</v>
          </cell>
          <cell r="D570" t="str">
            <v>m</v>
          </cell>
          <cell r="E570">
            <v>55862</v>
          </cell>
          <cell r="F570" t="str">
            <v>Y</v>
          </cell>
          <cell r="G570" t="str">
            <v>13-다</v>
          </cell>
          <cell r="H570">
            <v>0</v>
          </cell>
          <cell r="I570">
            <v>40</v>
          </cell>
          <cell r="J570">
            <v>0</v>
          </cell>
          <cell r="K570">
            <v>0</v>
          </cell>
          <cell r="L570">
            <v>39</v>
          </cell>
        </row>
        <row r="571">
          <cell r="A571">
            <v>571</v>
          </cell>
        </row>
        <row r="572">
          <cell r="A572">
            <v>572</v>
          </cell>
        </row>
        <row r="573">
          <cell r="A573">
            <v>573</v>
          </cell>
        </row>
        <row r="574">
          <cell r="A574">
            <v>574</v>
          </cell>
        </row>
        <row r="575">
          <cell r="A575">
            <v>575</v>
          </cell>
          <cell r="B575" t="str">
            <v>케이블 FS/JF 수저</v>
          </cell>
          <cell r="C575" t="str">
            <v>0.65-400P</v>
          </cell>
          <cell r="D575" t="str">
            <v>m</v>
          </cell>
          <cell r="E575">
            <v>0</v>
          </cell>
          <cell r="F575" t="str">
            <v>Y</v>
          </cell>
          <cell r="G575" t="str">
            <v>13-나</v>
          </cell>
          <cell r="H575">
            <v>0</v>
          </cell>
          <cell r="I575">
            <v>43</v>
          </cell>
          <cell r="J575">
            <v>0</v>
          </cell>
          <cell r="K575">
            <v>0</v>
          </cell>
          <cell r="L575">
            <v>39</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cell r="B585" t="str">
            <v>케이블 FS/JF 수저</v>
          </cell>
          <cell r="C585" t="str">
            <v>0.65-600P</v>
          </cell>
          <cell r="D585" t="str">
            <v>m</v>
          </cell>
          <cell r="E585">
            <v>0</v>
          </cell>
          <cell r="F585" t="str">
            <v>Y</v>
          </cell>
          <cell r="G585" t="str">
            <v>14-다</v>
          </cell>
          <cell r="H585">
            <v>47</v>
          </cell>
          <cell r="I585">
            <v>0</v>
          </cell>
          <cell r="J585">
            <v>0</v>
          </cell>
          <cell r="K585">
            <v>47</v>
          </cell>
        </row>
        <row r="586">
          <cell r="A586">
            <v>586</v>
          </cell>
        </row>
        <row r="587">
          <cell r="A587">
            <v>587</v>
          </cell>
        </row>
        <row r="588">
          <cell r="A588">
            <v>588</v>
          </cell>
        </row>
        <row r="589">
          <cell r="A589">
            <v>589</v>
          </cell>
        </row>
        <row r="590">
          <cell r="A590">
            <v>590</v>
          </cell>
          <cell r="B590" t="str">
            <v>케이블 FS/SC 수저</v>
          </cell>
          <cell r="C590" t="str">
            <v>0.65-3P</v>
          </cell>
          <cell r="D590" t="str">
            <v>m</v>
          </cell>
          <cell r="E590">
            <v>0</v>
          </cell>
          <cell r="F590" t="str">
            <v>Y</v>
          </cell>
          <cell r="G590" t="str">
            <v>6-라</v>
          </cell>
          <cell r="H590">
            <v>0</v>
          </cell>
          <cell r="I590">
            <v>0</v>
          </cell>
          <cell r="J590">
            <v>26</v>
          </cell>
          <cell r="K590">
            <v>0</v>
          </cell>
          <cell r="L590">
            <v>0</v>
          </cell>
          <cell r="M590">
            <v>25</v>
          </cell>
        </row>
        <row r="591">
          <cell r="A591">
            <v>591</v>
          </cell>
        </row>
        <row r="592">
          <cell r="A592">
            <v>592</v>
          </cell>
        </row>
        <row r="593">
          <cell r="A593">
            <v>593</v>
          </cell>
        </row>
        <row r="594">
          <cell r="A594">
            <v>594</v>
          </cell>
        </row>
        <row r="595">
          <cell r="A595">
            <v>595</v>
          </cell>
          <cell r="B595" t="str">
            <v>케이블 FS/SC 수저</v>
          </cell>
          <cell r="C595" t="str">
            <v>0.65-12P</v>
          </cell>
          <cell r="D595" t="str">
            <v>m</v>
          </cell>
          <cell r="E595">
            <v>0</v>
          </cell>
          <cell r="F595" t="str">
            <v>Y</v>
          </cell>
          <cell r="G595" t="str">
            <v>6-라</v>
          </cell>
          <cell r="H595">
            <v>0</v>
          </cell>
          <cell r="I595">
            <v>0</v>
          </cell>
          <cell r="J595">
            <v>26</v>
          </cell>
          <cell r="K595">
            <v>0</v>
          </cell>
          <cell r="L595">
            <v>0</v>
          </cell>
          <cell r="M595">
            <v>25</v>
          </cell>
        </row>
        <row r="596">
          <cell r="A596">
            <v>596</v>
          </cell>
        </row>
        <row r="597">
          <cell r="A597">
            <v>597</v>
          </cell>
        </row>
        <row r="598">
          <cell r="A598">
            <v>598</v>
          </cell>
        </row>
        <row r="599">
          <cell r="A599">
            <v>599</v>
          </cell>
        </row>
        <row r="600">
          <cell r="A600">
            <v>600</v>
          </cell>
          <cell r="B600" t="str">
            <v>케이블 FS/SC 수저</v>
          </cell>
          <cell r="C600" t="str">
            <v>0.65-15P</v>
          </cell>
          <cell r="D600" t="str">
            <v>m</v>
          </cell>
          <cell r="E600">
            <v>0</v>
          </cell>
          <cell r="F600" t="str">
            <v>Y</v>
          </cell>
          <cell r="G600" t="str">
            <v>6-라</v>
          </cell>
          <cell r="H600">
            <v>0</v>
          </cell>
          <cell r="I600">
            <v>0</v>
          </cell>
          <cell r="J600">
            <v>26</v>
          </cell>
          <cell r="K600">
            <v>0</v>
          </cell>
          <cell r="L600">
            <v>0</v>
          </cell>
          <cell r="M600">
            <v>25</v>
          </cell>
        </row>
        <row r="601">
          <cell r="A601">
            <v>601</v>
          </cell>
        </row>
        <row r="602">
          <cell r="A602">
            <v>602</v>
          </cell>
        </row>
        <row r="603">
          <cell r="A603">
            <v>603</v>
          </cell>
        </row>
        <row r="604">
          <cell r="A604">
            <v>604</v>
          </cell>
        </row>
        <row r="605">
          <cell r="A605">
            <v>605</v>
          </cell>
          <cell r="B605" t="str">
            <v>케이블 FS/SC 수저</v>
          </cell>
          <cell r="C605" t="str">
            <v>0.65-24P</v>
          </cell>
          <cell r="D605" t="str">
            <v>m</v>
          </cell>
          <cell r="E605">
            <v>39680</v>
          </cell>
          <cell r="F605" t="str">
            <v>Y</v>
          </cell>
          <cell r="G605" t="str">
            <v>7-다</v>
          </cell>
          <cell r="H605">
            <v>0</v>
          </cell>
          <cell r="I605">
            <v>0</v>
          </cell>
          <cell r="J605">
            <v>25</v>
          </cell>
          <cell r="K605">
            <v>0</v>
          </cell>
          <cell r="L605">
            <v>0</v>
          </cell>
          <cell r="M605">
            <v>28</v>
          </cell>
        </row>
        <row r="606">
          <cell r="A606">
            <v>606</v>
          </cell>
        </row>
        <row r="607">
          <cell r="A607">
            <v>607</v>
          </cell>
        </row>
        <row r="608">
          <cell r="A608">
            <v>608</v>
          </cell>
        </row>
        <row r="609">
          <cell r="A609">
            <v>609</v>
          </cell>
        </row>
        <row r="610">
          <cell r="A610">
            <v>610</v>
          </cell>
          <cell r="B610" t="str">
            <v>케이블 FS/SC 수저</v>
          </cell>
          <cell r="C610" t="str">
            <v>0.65-30P</v>
          </cell>
          <cell r="D610" t="str">
            <v>m</v>
          </cell>
          <cell r="E610">
            <v>0</v>
          </cell>
          <cell r="F610" t="str">
            <v>Y</v>
          </cell>
          <cell r="G610" t="str">
            <v>7-다</v>
          </cell>
          <cell r="H610">
            <v>0</v>
          </cell>
          <cell r="I610">
            <v>0</v>
          </cell>
          <cell r="J610">
            <v>25</v>
          </cell>
          <cell r="K610">
            <v>0</v>
          </cell>
          <cell r="L610">
            <v>0</v>
          </cell>
          <cell r="M610">
            <v>28</v>
          </cell>
        </row>
        <row r="611">
          <cell r="A611">
            <v>611</v>
          </cell>
        </row>
        <row r="612">
          <cell r="A612">
            <v>612</v>
          </cell>
        </row>
        <row r="613">
          <cell r="A613">
            <v>613</v>
          </cell>
        </row>
        <row r="614">
          <cell r="A614">
            <v>614</v>
          </cell>
        </row>
        <row r="615">
          <cell r="A615">
            <v>615</v>
          </cell>
          <cell r="B615" t="str">
            <v>케이블 FS/SC 수저</v>
          </cell>
          <cell r="C615" t="str">
            <v>0.65-50P</v>
          </cell>
          <cell r="D615" t="str">
            <v>m</v>
          </cell>
          <cell r="E615">
            <v>40450</v>
          </cell>
          <cell r="F615" t="str">
            <v>Y</v>
          </cell>
          <cell r="G615" t="str">
            <v>9-나</v>
          </cell>
          <cell r="H615">
            <v>0</v>
          </cell>
          <cell r="I615">
            <v>39</v>
          </cell>
          <cell r="J615">
            <v>0</v>
          </cell>
          <cell r="K615">
            <v>0</v>
          </cell>
          <cell r="L615">
            <v>34</v>
          </cell>
        </row>
        <row r="616">
          <cell r="A616">
            <v>616</v>
          </cell>
        </row>
        <row r="617">
          <cell r="A617">
            <v>617</v>
          </cell>
        </row>
        <row r="618">
          <cell r="A618">
            <v>618</v>
          </cell>
        </row>
        <row r="619">
          <cell r="A619">
            <v>619</v>
          </cell>
        </row>
        <row r="620">
          <cell r="A620">
            <v>620</v>
          </cell>
          <cell r="B620" t="str">
            <v>케이블 FS/SC 수저</v>
          </cell>
          <cell r="C620" t="str">
            <v>0.65-100P</v>
          </cell>
          <cell r="D620" t="str">
            <v>m</v>
          </cell>
          <cell r="E620">
            <v>46400</v>
          </cell>
          <cell r="F620" t="str">
            <v>Y</v>
          </cell>
          <cell r="G620" t="str">
            <v>10-다</v>
          </cell>
          <cell r="H620">
            <v>0</v>
          </cell>
          <cell r="I620">
            <v>51</v>
          </cell>
          <cell r="J620">
            <v>0</v>
          </cell>
          <cell r="K620">
            <v>0</v>
          </cell>
          <cell r="L620">
            <v>31</v>
          </cell>
        </row>
        <row r="621">
          <cell r="A621">
            <v>621</v>
          </cell>
        </row>
        <row r="622">
          <cell r="A622">
            <v>622</v>
          </cell>
        </row>
        <row r="623">
          <cell r="A623">
            <v>623</v>
          </cell>
        </row>
        <row r="624">
          <cell r="A624">
            <v>624</v>
          </cell>
        </row>
        <row r="625">
          <cell r="A625">
            <v>625</v>
          </cell>
          <cell r="B625" t="str">
            <v>케이블 FS/SC 수저</v>
          </cell>
          <cell r="C625" t="str">
            <v>0.65-200P</v>
          </cell>
          <cell r="D625" t="str">
            <v>m</v>
          </cell>
          <cell r="E625">
            <v>52800</v>
          </cell>
          <cell r="F625" t="str">
            <v>Y</v>
          </cell>
          <cell r="G625" t="str">
            <v>10-다</v>
          </cell>
          <cell r="H625">
            <v>0</v>
          </cell>
          <cell r="I625">
            <v>51</v>
          </cell>
          <cell r="J625">
            <v>0</v>
          </cell>
          <cell r="K625">
            <v>0</v>
          </cell>
          <cell r="L625">
            <v>31</v>
          </cell>
        </row>
        <row r="626">
          <cell r="A626">
            <v>626</v>
          </cell>
        </row>
        <row r="627">
          <cell r="A627">
            <v>627</v>
          </cell>
        </row>
        <row r="628">
          <cell r="A628">
            <v>628</v>
          </cell>
        </row>
        <row r="629">
          <cell r="A629">
            <v>629</v>
          </cell>
        </row>
        <row r="630">
          <cell r="A630">
            <v>630</v>
          </cell>
          <cell r="B630" t="str">
            <v>케이블 FS/SC 수저</v>
          </cell>
          <cell r="C630" t="str">
            <v>0.65-300P</v>
          </cell>
          <cell r="D630" t="str">
            <v>m</v>
          </cell>
          <cell r="E630">
            <v>58310</v>
          </cell>
          <cell r="F630" t="str">
            <v>Y</v>
          </cell>
          <cell r="G630" t="str">
            <v>13-다</v>
          </cell>
          <cell r="H630">
            <v>0</v>
          </cell>
          <cell r="I630">
            <v>40</v>
          </cell>
          <cell r="J630">
            <v>0</v>
          </cell>
          <cell r="K630">
            <v>0</v>
          </cell>
          <cell r="L630">
            <v>39</v>
          </cell>
        </row>
        <row r="631">
          <cell r="A631">
            <v>631</v>
          </cell>
        </row>
        <row r="632">
          <cell r="A632">
            <v>632</v>
          </cell>
        </row>
        <row r="633">
          <cell r="A633">
            <v>633</v>
          </cell>
        </row>
        <row r="634">
          <cell r="A634">
            <v>634</v>
          </cell>
        </row>
        <row r="635">
          <cell r="A635">
            <v>635</v>
          </cell>
          <cell r="B635" t="str">
            <v>케이블 FS/SC 수저</v>
          </cell>
          <cell r="C635" t="str">
            <v>0.65-400P</v>
          </cell>
          <cell r="D635" t="str">
            <v>m</v>
          </cell>
          <cell r="E635">
            <v>0</v>
          </cell>
          <cell r="F635" t="str">
            <v>Y</v>
          </cell>
          <cell r="G635" t="str">
            <v>13-나</v>
          </cell>
          <cell r="H635">
            <v>0</v>
          </cell>
          <cell r="I635">
            <v>43</v>
          </cell>
          <cell r="J635">
            <v>0</v>
          </cell>
          <cell r="K635">
            <v>0</v>
          </cell>
          <cell r="L635">
            <v>39</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cell r="B645" t="str">
            <v>케이블 FS/SC 수저</v>
          </cell>
          <cell r="C645" t="str">
            <v>0.65-600P</v>
          </cell>
          <cell r="D645" t="str">
            <v>m</v>
          </cell>
          <cell r="E645">
            <v>0</v>
          </cell>
          <cell r="F645" t="str">
            <v>Y</v>
          </cell>
          <cell r="G645" t="str">
            <v>14-다</v>
          </cell>
          <cell r="H645">
            <v>47</v>
          </cell>
          <cell r="I645">
            <v>0</v>
          </cell>
          <cell r="J645">
            <v>0</v>
          </cell>
          <cell r="K645">
            <v>47</v>
          </cell>
        </row>
        <row r="646">
          <cell r="A646">
            <v>646</v>
          </cell>
        </row>
        <row r="647">
          <cell r="A647">
            <v>647</v>
          </cell>
        </row>
        <row r="648">
          <cell r="A648">
            <v>648</v>
          </cell>
        </row>
        <row r="649">
          <cell r="A649">
            <v>649</v>
          </cell>
        </row>
        <row r="650">
          <cell r="A650">
            <v>650</v>
          </cell>
          <cell r="B650" t="str">
            <v>케이블 FS/JF-SS</v>
          </cell>
          <cell r="C650" t="str">
            <v>0.65-6P</v>
          </cell>
          <cell r="D650" t="str">
            <v>m</v>
          </cell>
          <cell r="E650">
            <v>1519</v>
          </cell>
          <cell r="F650" t="str">
            <v>Y</v>
          </cell>
          <cell r="G650" t="str">
            <v>6-다</v>
          </cell>
          <cell r="H650">
            <v>0</v>
          </cell>
          <cell r="I650">
            <v>0</v>
          </cell>
          <cell r="J650">
            <v>24</v>
          </cell>
          <cell r="K650">
            <v>0</v>
          </cell>
          <cell r="L650">
            <v>0</v>
          </cell>
          <cell r="M650">
            <v>25</v>
          </cell>
          <cell r="N650">
            <v>252</v>
          </cell>
          <cell r="O650">
            <v>0.27</v>
          </cell>
        </row>
        <row r="651">
          <cell r="A651">
            <v>651</v>
          </cell>
        </row>
        <row r="652">
          <cell r="A652">
            <v>652</v>
          </cell>
        </row>
        <row r="653">
          <cell r="A653">
            <v>653</v>
          </cell>
        </row>
        <row r="654">
          <cell r="A654">
            <v>654</v>
          </cell>
        </row>
        <row r="655">
          <cell r="A655">
            <v>655</v>
          </cell>
          <cell r="B655" t="str">
            <v>케이블 FS/JF-SS</v>
          </cell>
          <cell r="C655" t="str">
            <v>0.65-12P</v>
          </cell>
          <cell r="D655" t="str">
            <v>m</v>
          </cell>
          <cell r="E655">
            <v>1782</v>
          </cell>
          <cell r="F655" t="str">
            <v>Y</v>
          </cell>
          <cell r="G655" t="str">
            <v>7-나</v>
          </cell>
          <cell r="H655">
            <v>0</v>
          </cell>
          <cell r="I655">
            <v>0</v>
          </cell>
          <cell r="J655">
            <v>25</v>
          </cell>
          <cell r="K655">
            <v>0</v>
          </cell>
          <cell r="L655">
            <v>0</v>
          </cell>
          <cell r="M655">
            <v>28</v>
          </cell>
          <cell r="N655">
            <v>252</v>
          </cell>
          <cell r="O655">
            <v>0.35</v>
          </cell>
        </row>
        <row r="656">
          <cell r="A656">
            <v>656</v>
          </cell>
        </row>
        <row r="657">
          <cell r="A657">
            <v>657</v>
          </cell>
        </row>
        <row r="658">
          <cell r="A658">
            <v>658</v>
          </cell>
        </row>
        <row r="659">
          <cell r="A659">
            <v>659</v>
          </cell>
        </row>
        <row r="660">
          <cell r="A660">
            <v>660</v>
          </cell>
          <cell r="B660" t="str">
            <v>케이블 FS/JF-SS</v>
          </cell>
          <cell r="C660" t="str">
            <v>0.65-15P</v>
          </cell>
          <cell r="D660" t="str">
            <v>m</v>
          </cell>
          <cell r="E660">
            <v>1816</v>
          </cell>
          <cell r="F660" t="str">
            <v>Y</v>
          </cell>
          <cell r="G660" t="str">
            <v>7-다</v>
          </cell>
          <cell r="H660">
            <v>0</v>
          </cell>
          <cell r="I660">
            <v>0</v>
          </cell>
          <cell r="J660">
            <v>25</v>
          </cell>
          <cell r="K660">
            <v>0</v>
          </cell>
          <cell r="L660">
            <v>0</v>
          </cell>
          <cell r="M660">
            <v>28</v>
          </cell>
          <cell r="N660">
            <v>252</v>
          </cell>
          <cell r="O660">
            <v>0.35</v>
          </cell>
        </row>
        <row r="661">
          <cell r="A661">
            <v>661</v>
          </cell>
        </row>
        <row r="662">
          <cell r="A662">
            <v>662</v>
          </cell>
        </row>
        <row r="663">
          <cell r="A663">
            <v>663</v>
          </cell>
        </row>
        <row r="664">
          <cell r="A664">
            <v>664</v>
          </cell>
        </row>
        <row r="665">
          <cell r="A665">
            <v>665</v>
          </cell>
          <cell r="B665" t="str">
            <v>케이블 FS/JF-SS</v>
          </cell>
          <cell r="C665" t="str">
            <v>0.65-25P</v>
          </cell>
          <cell r="D665" t="str">
            <v>m</v>
          </cell>
          <cell r="E665">
            <v>2392</v>
          </cell>
          <cell r="F665" t="str">
            <v>Y</v>
          </cell>
          <cell r="G665" t="str">
            <v>9-가</v>
          </cell>
          <cell r="H665">
            <v>0</v>
          </cell>
          <cell r="I665">
            <v>37</v>
          </cell>
          <cell r="J665">
            <v>0</v>
          </cell>
          <cell r="K665">
            <v>0</v>
          </cell>
          <cell r="L665">
            <v>34</v>
          </cell>
          <cell r="M665">
            <v>0</v>
          </cell>
          <cell r="N665">
            <v>355</v>
          </cell>
          <cell r="O665">
            <v>0.35</v>
          </cell>
        </row>
        <row r="666">
          <cell r="A666">
            <v>666</v>
          </cell>
        </row>
        <row r="667">
          <cell r="A667">
            <v>667</v>
          </cell>
        </row>
        <row r="668">
          <cell r="A668">
            <v>668</v>
          </cell>
        </row>
        <row r="669">
          <cell r="A669">
            <v>669</v>
          </cell>
        </row>
        <row r="670">
          <cell r="A670">
            <v>670</v>
          </cell>
          <cell r="B670" t="str">
            <v>케이블 FS/JF-SS</v>
          </cell>
          <cell r="C670" t="str">
            <v>0.65-30P</v>
          </cell>
          <cell r="D670" t="str">
            <v>m</v>
          </cell>
          <cell r="E670">
            <v>0</v>
          </cell>
          <cell r="F670" t="str">
            <v>Y</v>
          </cell>
          <cell r="G670" t="str">
            <v>9-가</v>
          </cell>
          <cell r="H670">
            <v>0</v>
          </cell>
          <cell r="I670">
            <v>37</v>
          </cell>
          <cell r="J670">
            <v>0</v>
          </cell>
          <cell r="K670">
            <v>0</v>
          </cell>
          <cell r="L670">
            <v>34</v>
          </cell>
          <cell r="M670">
            <v>0</v>
          </cell>
          <cell r="N670">
            <v>464</v>
          </cell>
          <cell r="O670">
            <v>0.46</v>
          </cell>
        </row>
        <row r="671">
          <cell r="A671">
            <v>671</v>
          </cell>
        </row>
        <row r="672">
          <cell r="A672">
            <v>672</v>
          </cell>
        </row>
        <row r="673">
          <cell r="A673">
            <v>673</v>
          </cell>
        </row>
        <row r="674">
          <cell r="A674">
            <v>674</v>
          </cell>
        </row>
        <row r="675">
          <cell r="A675">
            <v>675</v>
          </cell>
          <cell r="B675" t="str">
            <v>케이블 FS/JF-SS</v>
          </cell>
          <cell r="C675" t="str">
            <v>0.65-50P</v>
          </cell>
          <cell r="D675" t="str">
            <v>m</v>
          </cell>
          <cell r="E675">
            <v>3171</v>
          </cell>
          <cell r="F675" t="str">
            <v>Y</v>
          </cell>
          <cell r="G675" t="str">
            <v>9-아</v>
          </cell>
          <cell r="H675">
            <v>0</v>
          </cell>
          <cell r="I675">
            <v>46</v>
          </cell>
          <cell r="J675">
            <v>0</v>
          </cell>
          <cell r="K675">
            <v>0</v>
          </cell>
          <cell r="L675">
            <v>40</v>
          </cell>
          <cell r="M675">
            <v>0</v>
          </cell>
          <cell r="N675">
            <v>520</v>
          </cell>
          <cell r="O675">
            <v>0.7</v>
          </cell>
        </row>
        <row r="676">
          <cell r="A676">
            <v>676</v>
          </cell>
        </row>
        <row r="677">
          <cell r="A677">
            <v>677</v>
          </cell>
        </row>
        <row r="678">
          <cell r="A678">
            <v>678</v>
          </cell>
          <cell r="B678" t="str">
            <v>케이블 FS/JF-SS</v>
          </cell>
          <cell r="C678" t="str">
            <v>0.65-75P</v>
          </cell>
          <cell r="D678" t="str">
            <v>m</v>
          </cell>
          <cell r="E678">
            <v>3910</v>
          </cell>
          <cell r="F678" t="str">
            <v>Y</v>
          </cell>
        </row>
        <row r="679">
          <cell r="A679">
            <v>679</v>
          </cell>
        </row>
        <row r="680">
          <cell r="A680">
            <v>680</v>
          </cell>
          <cell r="B680" t="str">
            <v>케이블 FS/JF-SS</v>
          </cell>
          <cell r="C680" t="str">
            <v>0.65-100P</v>
          </cell>
          <cell r="D680" t="str">
            <v>m</v>
          </cell>
          <cell r="E680">
            <v>5019</v>
          </cell>
          <cell r="F680" t="str">
            <v>Y</v>
          </cell>
          <cell r="G680" t="str">
            <v>13-라</v>
          </cell>
          <cell r="H680">
            <v>0</v>
          </cell>
          <cell r="I680">
            <v>46</v>
          </cell>
          <cell r="J680">
            <v>0</v>
          </cell>
          <cell r="K680">
            <v>0</v>
          </cell>
          <cell r="L680">
            <v>39</v>
          </cell>
          <cell r="M680">
            <v>0</v>
          </cell>
          <cell r="N680">
            <v>819</v>
          </cell>
          <cell r="O680">
            <v>1.22</v>
          </cell>
        </row>
        <row r="681">
          <cell r="A681">
            <v>681</v>
          </cell>
        </row>
        <row r="682">
          <cell r="A682">
            <v>682</v>
          </cell>
          <cell r="B682" t="str">
            <v>케이블 FS/JF-SS</v>
          </cell>
          <cell r="C682" t="str">
            <v>0.65-150P</v>
          </cell>
          <cell r="D682" t="str">
            <v>m</v>
          </cell>
          <cell r="E682">
            <v>7210</v>
          </cell>
          <cell r="F682" t="str">
            <v>Y</v>
          </cell>
        </row>
        <row r="683">
          <cell r="A683">
            <v>683</v>
          </cell>
        </row>
        <row r="684">
          <cell r="A684">
            <v>684</v>
          </cell>
        </row>
        <row r="685">
          <cell r="A685">
            <v>685</v>
          </cell>
          <cell r="B685" t="str">
            <v>케이블 FS/JF-SS</v>
          </cell>
          <cell r="C685" t="str">
            <v>0.65-200P</v>
          </cell>
          <cell r="D685" t="str">
            <v>m</v>
          </cell>
          <cell r="E685">
            <v>9727</v>
          </cell>
          <cell r="F685" t="str">
            <v>Y</v>
          </cell>
          <cell r="G685" t="str">
            <v>11-다</v>
          </cell>
          <cell r="H685">
            <v>0</v>
          </cell>
          <cell r="I685">
            <v>38</v>
          </cell>
          <cell r="J685">
            <v>0</v>
          </cell>
          <cell r="K685">
            <v>0</v>
          </cell>
          <cell r="L685">
            <v>31</v>
          </cell>
          <cell r="M685">
            <v>0</v>
          </cell>
          <cell r="N685">
            <v>891</v>
          </cell>
          <cell r="O685">
            <v>2.12</v>
          </cell>
        </row>
        <row r="686">
          <cell r="A686">
            <v>686</v>
          </cell>
        </row>
        <row r="687">
          <cell r="A687">
            <v>687</v>
          </cell>
        </row>
        <row r="688">
          <cell r="A688">
            <v>688</v>
          </cell>
        </row>
        <row r="689">
          <cell r="A689">
            <v>689</v>
          </cell>
        </row>
        <row r="690">
          <cell r="A690">
            <v>690</v>
          </cell>
          <cell r="B690" t="str">
            <v>케이블 FS/JF-SS</v>
          </cell>
          <cell r="C690" t="str">
            <v>0.65-300P</v>
          </cell>
          <cell r="D690" t="str">
            <v>m</v>
          </cell>
          <cell r="E690">
            <v>0</v>
          </cell>
          <cell r="F690" t="str">
            <v>Y</v>
          </cell>
          <cell r="G690" t="str">
            <v>14-라</v>
          </cell>
          <cell r="H690">
            <v>48</v>
          </cell>
          <cell r="I690">
            <v>0</v>
          </cell>
          <cell r="J690">
            <v>0</v>
          </cell>
          <cell r="K690">
            <v>47</v>
          </cell>
        </row>
        <row r="691">
          <cell r="A691">
            <v>691</v>
          </cell>
        </row>
        <row r="692">
          <cell r="A692">
            <v>692</v>
          </cell>
        </row>
        <row r="693">
          <cell r="A693">
            <v>693</v>
          </cell>
        </row>
        <row r="694">
          <cell r="A694">
            <v>694</v>
          </cell>
        </row>
        <row r="695">
          <cell r="A695">
            <v>695</v>
          </cell>
          <cell r="B695" t="str">
            <v>케이블 FS/JF-SS</v>
          </cell>
          <cell r="C695" t="str">
            <v>0.65-400P</v>
          </cell>
          <cell r="D695" t="str">
            <v>m</v>
          </cell>
          <cell r="E695">
            <v>0</v>
          </cell>
          <cell r="F695" t="str">
            <v>Y</v>
          </cell>
          <cell r="G695" t="str">
            <v>14-나</v>
          </cell>
          <cell r="H695">
            <v>46</v>
          </cell>
          <cell r="I695">
            <v>0</v>
          </cell>
          <cell r="J695">
            <v>0</v>
          </cell>
          <cell r="K695">
            <v>47</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cell r="B705" t="str">
            <v>케이블 FS/JF-SS</v>
          </cell>
          <cell r="C705" t="str">
            <v>0.65-600P</v>
          </cell>
          <cell r="D705" t="str">
            <v>m</v>
          </cell>
          <cell r="E705">
            <v>0</v>
          </cell>
          <cell r="F705" t="str">
            <v>Y</v>
          </cell>
          <cell r="G705" t="str">
            <v>16-나</v>
          </cell>
          <cell r="H705">
            <v>52</v>
          </cell>
          <cell r="I705">
            <v>0</v>
          </cell>
          <cell r="J705">
            <v>0</v>
          </cell>
          <cell r="K705">
            <v>56</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cell r="B714">
            <v>0</v>
          </cell>
          <cell r="C714">
            <v>0</v>
          </cell>
          <cell r="D714">
            <v>0</v>
          </cell>
          <cell r="E714" t="str">
            <v>…..</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831">
          <cell r="A831">
            <v>831</v>
          </cell>
        </row>
        <row r="832">
          <cell r="A832">
            <v>832</v>
          </cell>
        </row>
        <row r="833">
          <cell r="A833">
            <v>833</v>
          </cell>
        </row>
        <row r="834">
          <cell r="A834">
            <v>834</v>
          </cell>
        </row>
        <row r="835">
          <cell r="A835">
            <v>835</v>
          </cell>
        </row>
        <row r="836">
          <cell r="A836">
            <v>836</v>
          </cell>
        </row>
        <row r="837">
          <cell r="A837">
            <v>837</v>
          </cell>
        </row>
        <row r="838">
          <cell r="A838">
            <v>838</v>
          </cell>
        </row>
        <row r="839">
          <cell r="A839">
            <v>839</v>
          </cell>
        </row>
        <row r="840">
          <cell r="A840">
            <v>840</v>
          </cell>
        </row>
        <row r="841">
          <cell r="A841">
            <v>841</v>
          </cell>
        </row>
        <row r="842">
          <cell r="A842">
            <v>842</v>
          </cell>
        </row>
        <row r="843">
          <cell r="A843">
            <v>843</v>
          </cell>
        </row>
        <row r="844">
          <cell r="A844">
            <v>844</v>
          </cell>
        </row>
        <row r="845">
          <cell r="A845">
            <v>845</v>
          </cell>
        </row>
        <row r="846">
          <cell r="A846">
            <v>846</v>
          </cell>
        </row>
        <row r="847">
          <cell r="A847">
            <v>847</v>
          </cell>
        </row>
        <row r="848">
          <cell r="A848">
            <v>848</v>
          </cell>
        </row>
        <row r="849">
          <cell r="A849">
            <v>849</v>
          </cell>
        </row>
        <row r="850">
          <cell r="A850">
            <v>850</v>
          </cell>
        </row>
        <row r="851">
          <cell r="A851">
            <v>851</v>
          </cell>
        </row>
        <row r="852">
          <cell r="A852">
            <v>852</v>
          </cell>
        </row>
        <row r="853">
          <cell r="A853">
            <v>853</v>
          </cell>
        </row>
        <row r="854">
          <cell r="A854">
            <v>854</v>
          </cell>
        </row>
        <row r="855">
          <cell r="A855">
            <v>855</v>
          </cell>
        </row>
        <row r="856">
          <cell r="A856">
            <v>856</v>
          </cell>
        </row>
        <row r="857">
          <cell r="A857">
            <v>857</v>
          </cell>
        </row>
        <row r="858">
          <cell r="A858">
            <v>858</v>
          </cell>
        </row>
        <row r="859">
          <cell r="A859">
            <v>859</v>
          </cell>
        </row>
        <row r="860">
          <cell r="A860">
            <v>860</v>
          </cell>
        </row>
        <row r="861">
          <cell r="A861">
            <v>861</v>
          </cell>
        </row>
        <row r="862">
          <cell r="A862">
            <v>862</v>
          </cell>
        </row>
        <row r="863">
          <cell r="A863">
            <v>863</v>
          </cell>
        </row>
        <row r="864">
          <cell r="A864">
            <v>864</v>
          </cell>
        </row>
        <row r="865">
          <cell r="A865">
            <v>865</v>
          </cell>
        </row>
        <row r="866">
          <cell r="A866">
            <v>866</v>
          </cell>
        </row>
        <row r="867">
          <cell r="A867">
            <v>867</v>
          </cell>
        </row>
        <row r="868">
          <cell r="A868">
            <v>868</v>
          </cell>
        </row>
        <row r="869">
          <cell r="A869">
            <v>869</v>
          </cell>
        </row>
        <row r="870">
          <cell r="A870">
            <v>870</v>
          </cell>
        </row>
        <row r="871">
          <cell r="A871">
            <v>871</v>
          </cell>
        </row>
        <row r="872">
          <cell r="A872">
            <v>872</v>
          </cell>
        </row>
        <row r="873">
          <cell r="A873">
            <v>873</v>
          </cell>
        </row>
        <row r="874">
          <cell r="A874">
            <v>874</v>
          </cell>
        </row>
        <row r="875">
          <cell r="A875">
            <v>875</v>
          </cell>
        </row>
        <row r="876">
          <cell r="A876">
            <v>876</v>
          </cell>
        </row>
        <row r="877">
          <cell r="A877">
            <v>877</v>
          </cell>
        </row>
        <row r="878">
          <cell r="A878">
            <v>878</v>
          </cell>
        </row>
        <row r="879">
          <cell r="A879">
            <v>879</v>
          </cell>
        </row>
        <row r="880">
          <cell r="A880">
            <v>880</v>
          </cell>
        </row>
        <row r="881">
          <cell r="A881">
            <v>881</v>
          </cell>
        </row>
        <row r="882">
          <cell r="A882">
            <v>882</v>
          </cell>
        </row>
        <row r="883">
          <cell r="A883">
            <v>883</v>
          </cell>
        </row>
        <row r="884">
          <cell r="A884">
            <v>884</v>
          </cell>
        </row>
        <row r="885">
          <cell r="A885">
            <v>885</v>
          </cell>
        </row>
        <row r="886">
          <cell r="A886">
            <v>886</v>
          </cell>
        </row>
        <row r="887">
          <cell r="A887">
            <v>887</v>
          </cell>
        </row>
        <row r="888">
          <cell r="A888">
            <v>888</v>
          </cell>
        </row>
        <row r="889">
          <cell r="A889">
            <v>889</v>
          </cell>
        </row>
        <row r="890">
          <cell r="A890">
            <v>890</v>
          </cell>
        </row>
        <row r="891">
          <cell r="A891">
            <v>891</v>
          </cell>
        </row>
        <row r="892">
          <cell r="A892">
            <v>892</v>
          </cell>
        </row>
        <row r="893">
          <cell r="A893">
            <v>893</v>
          </cell>
        </row>
        <row r="894">
          <cell r="A894">
            <v>894</v>
          </cell>
        </row>
        <row r="895">
          <cell r="A895">
            <v>895</v>
          </cell>
        </row>
        <row r="896">
          <cell r="A896">
            <v>896</v>
          </cell>
        </row>
        <row r="897">
          <cell r="A897">
            <v>897</v>
          </cell>
        </row>
        <row r="898">
          <cell r="A898">
            <v>898</v>
          </cell>
        </row>
        <row r="899">
          <cell r="A899">
            <v>899</v>
          </cell>
        </row>
        <row r="900">
          <cell r="A900">
            <v>900</v>
          </cell>
        </row>
        <row r="901">
          <cell r="A901">
            <v>901</v>
          </cell>
        </row>
        <row r="902">
          <cell r="A902">
            <v>902</v>
          </cell>
        </row>
        <row r="903">
          <cell r="A903">
            <v>903</v>
          </cell>
        </row>
        <row r="904">
          <cell r="A904">
            <v>904</v>
          </cell>
        </row>
        <row r="905">
          <cell r="A905">
            <v>905</v>
          </cell>
        </row>
        <row r="906">
          <cell r="A906">
            <v>906</v>
          </cell>
        </row>
        <row r="907">
          <cell r="A907">
            <v>907</v>
          </cell>
        </row>
        <row r="908">
          <cell r="A908">
            <v>908</v>
          </cell>
        </row>
        <row r="909">
          <cell r="A909">
            <v>909</v>
          </cell>
        </row>
        <row r="910">
          <cell r="A910">
            <v>910</v>
          </cell>
        </row>
        <row r="911">
          <cell r="A911">
            <v>911</v>
          </cell>
        </row>
        <row r="912">
          <cell r="A912">
            <v>912</v>
          </cell>
        </row>
        <row r="913">
          <cell r="A913">
            <v>913</v>
          </cell>
        </row>
        <row r="914">
          <cell r="A914">
            <v>914</v>
          </cell>
        </row>
        <row r="915">
          <cell r="A915">
            <v>915</v>
          </cell>
        </row>
        <row r="916">
          <cell r="A916">
            <v>916</v>
          </cell>
        </row>
        <row r="917">
          <cell r="A917">
            <v>917</v>
          </cell>
        </row>
        <row r="918">
          <cell r="A918">
            <v>918</v>
          </cell>
        </row>
        <row r="919">
          <cell r="A919">
            <v>919</v>
          </cell>
        </row>
        <row r="920">
          <cell r="A920">
            <v>920</v>
          </cell>
        </row>
        <row r="921">
          <cell r="A921">
            <v>921</v>
          </cell>
        </row>
        <row r="922">
          <cell r="A922">
            <v>922</v>
          </cell>
        </row>
        <row r="923">
          <cell r="A923">
            <v>923</v>
          </cell>
        </row>
        <row r="924">
          <cell r="A924">
            <v>924</v>
          </cell>
        </row>
        <row r="925">
          <cell r="A925">
            <v>925</v>
          </cell>
        </row>
        <row r="926">
          <cell r="A926">
            <v>926</v>
          </cell>
        </row>
        <row r="927">
          <cell r="A927">
            <v>927</v>
          </cell>
        </row>
        <row r="928">
          <cell r="A928">
            <v>928</v>
          </cell>
        </row>
        <row r="929">
          <cell r="A929">
            <v>929</v>
          </cell>
        </row>
        <row r="930">
          <cell r="A930">
            <v>930</v>
          </cell>
        </row>
        <row r="931">
          <cell r="A931">
            <v>931</v>
          </cell>
        </row>
        <row r="932">
          <cell r="A932">
            <v>932</v>
          </cell>
        </row>
        <row r="933">
          <cell r="A933">
            <v>933</v>
          </cell>
        </row>
        <row r="934">
          <cell r="A934">
            <v>934</v>
          </cell>
        </row>
        <row r="935">
          <cell r="A935">
            <v>935</v>
          </cell>
        </row>
        <row r="936">
          <cell r="A936">
            <v>936</v>
          </cell>
        </row>
        <row r="937">
          <cell r="A937">
            <v>937</v>
          </cell>
        </row>
        <row r="938">
          <cell r="A938">
            <v>938</v>
          </cell>
        </row>
        <row r="939">
          <cell r="A939">
            <v>939</v>
          </cell>
        </row>
        <row r="940">
          <cell r="A940">
            <v>940</v>
          </cell>
        </row>
        <row r="941">
          <cell r="A941">
            <v>941</v>
          </cell>
        </row>
        <row r="942">
          <cell r="A942">
            <v>942</v>
          </cell>
        </row>
        <row r="943">
          <cell r="A943">
            <v>943</v>
          </cell>
        </row>
        <row r="944">
          <cell r="A944">
            <v>944</v>
          </cell>
        </row>
        <row r="945">
          <cell r="A945">
            <v>945</v>
          </cell>
        </row>
        <row r="946">
          <cell r="A946">
            <v>946</v>
          </cell>
        </row>
        <row r="947">
          <cell r="A947">
            <v>947</v>
          </cell>
        </row>
        <row r="948">
          <cell r="A948">
            <v>948</v>
          </cell>
        </row>
        <row r="949">
          <cell r="A949">
            <v>949</v>
          </cell>
        </row>
        <row r="950">
          <cell r="A950">
            <v>950</v>
          </cell>
        </row>
        <row r="951">
          <cell r="A951">
            <v>951</v>
          </cell>
        </row>
        <row r="952">
          <cell r="A952">
            <v>952</v>
          </cell>
        </row>
        <row r="953">
          <cell r="A953">
            <v>953</v>
          </cell>
        </row>
        <row r="954">
          <cell r="A954">
            <v>954</v>
          </cell>
        </row>
        <row r="955">
          <cell r="A955">
            <v>955</v>
          </cell>
        </row>
        <row r="956">
          <cell r="A956">
            <v>956</v>
          </cell>
        </row>
        <row r="957">
          <cell r="A957">
            <v>957</v>
          </cell>
        </row>
        <row r="958">
          <cell r="A958">
            <v>958</v>
          </cell>
        </row>
        <row r="959">
          <cell r="A959">
            <v>959</v>
          </cell>
        </row>
        <row r="960">
          <cell r="A960">
            <v>960</v>
          </cell>
        </row>
        <row r="961">
          <cell r="A961">
            <v>961</v>
          </cell>
        </row>
        <row r="962">
          <cell r="A962">
            <v>962</v>
          </cell>
        </row>
        <row r="963">
          <cell r="A963">
            <v>963</v>
          </cell>
        </row>
        <row r="964">
          <cell r="A964">
            <v>964</v>
          </cell>
        </row>
        <row r="965">
          <cell r="A965">
            <v>965</v>
          </cell>
        </row>
        <row r="966">
          <cell r="A966">
            <v>966</v>
          </cell>
        </row>
        <row r="967">
          <cell r="A967">
            <v>967</v>
          </cell>
        </row>
        <row r="968">
          <cell r="A968">
            <v>968</v>
          </cell>
        </row>
        <row r="969">
          <cell r="A969">
            <v>969</v>
          </cell>
        </row>
        <row r="970">
          <cell r="A970">
            <v>970</v>
          </cell>
        </row>
        <row r="971">
          <cell r="A971">
            <v>971</v>
          </cell>
        </row>
        <row r="972">
          <cell r="A972">
            <v>972</v>
          </cell>
        </row>
        <row r="973">
          <cell r="A973">
            <v>973</v>
          </cell>
        </row>
        <row r="974">
          <cell r="A974">
            <v>974</v>
          </cell>
        </row>
        <row r="975">
          <cell r="A975">
            <v>975</v>
          </cell>
        </row>
        <row r="976">
          <cell r="A976">
            <v>976</v>
          </cell>
        </row>
        <row r="977">
          <cell r="A977">
            <v>977</v>
          </cell>
        </row>
        <row r="978">
          <cell r="A978">
            <v>978</v>
          </cell>
        </row>
        <row r="979">
          <cell r="A979">
            <v>979</v>
          </cell>
        </row>
        <row r="980">
          <cell r="A980">
            <v>980</v>
          </cell>
        </row>
        <row r="981">
          <cell r="A981">
            <v>981</v>
          </cell>
        </row>
        <row r="982">
          <cell r="A982">
            <v>982</v>
          </cell>
        </row>
        <row r="983">
          <cell r="A983">
            <v>983</v>
          </cell>
        </row>
        <row r="984">
          <cell r="A984">
            <v>984</v>
          </cell>
        </row>
        <row r="985">
          <cell r="A985">
            <v>985</v>
          </cell>
        </row>
        <row r="986">
          <cell r="A986">
            <v>986</v>
          </cell>
        </row>
        <row r="987">
          <cell r="A987">
            <v>987</v>
          </cell>
        </row>
        <row r="988">
          <cell r="A988">
            <v>988</v>
          </cell>
        </row>
        <row r="989">
          <cell r="A989">
            <v>989</v>
          </cell>
        </row>
        <row r="990">
          <cell r="A990">
            <v>990</v>
          </cell>
        </row>
        <row r="991">
          <cell r="A991">
            <v>991</v>
          </cell>
        </row>
        <row r="992">
          <cell r="A992">
            <v>992</v>
          </cell>
        </row>
        <row r="993">
          <cell r="A993">
            <v>993</v>
          </cell>
        </row>
        <row r="994">
          <cell r="A994">
            <v>994</v>
          </cell>
        </row>
        <row r="995">
          <cell r="A995">
            <v>995</v>
          </cell>
        </row>
        <row r="996">
          <cell r="A996">
            <v>996</v>
          </cell>
        </row>
        <row r="997">
          <cell r="A997">
            <v>997</v>
          </cell>
        </row>
        <row r="998">
          <cell r="A998">
            <v>998</v>
          </cell>
        </row>
        <row r="999">
          <cell r="A999">
            <v>999</v>
          </cell>
        </row>
        <row r="1000">
          <cell r="A1000">
            <v>1000</v>
          </cell>
        </row>
        <row r="1001">
          <cell r="A1001">
            <v>1001</v>
          </cell>
        </row>
        <row r="1002">
          <cell r="A1002">
            <v>1002</v>
          </cell>
        </row>
        <row r="1003">
          <cell r="A1003">
            <v>1003</v>
          </cell>
        </row>
        <row r="1004">
          <cell r="A1004">
            <v>1004</v>
          </cell>
        </row>
        <row r="1005">
          <cell r="A1005">
            <v>1005</v>
          </cell>
        </row>
        <row r="1006">
          <cell r="A1006">
            <v>1006</v>
          </cell>
        </row>
        <row r="1007">
          <cell r="A1007">
            <v>1007</v>
          </cell>
        </row>
        <row r="1008">
          <cell r="A1008">
            <v>1008</v>
          </cell>
        </row>
        <row r="1009">
          <cell r="A1009">
            <v>1009</v>
          </cell>
        </row>
        <row r="1010">
          <cell r="A1010">
            <v>1010</v>
          </cell>
        </row>
        <row r="1011">
          <cell r="A1011">
            <v>1011</v>
          </cell>
        </row>
        <row r="1012">
          <cell r="A1012">
            <v>1012</v>
          </cell>
        </row>
        <row r="1013">
          <cell r="A1013">
            <v>1013</v>
          </cell>
        </row>
        <row r="1014">
          <cell r="A1014">
            <v>1014</v>
          </cell>
        </row>
        <row r="1015">
          <cell r="A1015">
            <v>1015</v>
          </cell>
        </row>
        <row r="1016">
          <cell r="A1016">
            <v>1016</v>
          </cell>
        </row>
        <row r="1017">
          <cell r="A1017">
            <v>1017</v>
          </cell>
        </row>
        <row r="1018">
          <cell r="A1018">
            <v>1018</v>
          </cell>
        </row>
        <row r="1019">
          <cell r="A1019">
            <v>1019</v>
          </cell>
        </row>
        <row r="1020">
          <cell r="A1020">
            <v>1020</v>
          </cell>
        </row>
        <row r="1021">
          <cell r="A1021">
            <v>1021</v>
          </cell>
        </row>
        <row r="1022">
          <cell r="A1022">
            <v>1022</v>
          </cell>
        </row>
        <row r="1023">
          <cell r="A1023">
            <v>1023</v>
          </cell>
        </row>
        <row r="1024">
          <cell r="A1024">
            <v>1024</v>
          </cell>
        </row>
        <row r="1025">
          <cell r="A1025">
            <v>1025</v>
          </cell>
        </row>
        <row r="1026">
          <cell r="A1026">
            <v>1026</v>
          </cell>
        </row>
        <row r="1027">
          <cell r="A1027">
            <v>1027</v>
          </cell>
        </row>
        <row r="1028">
          <cell r="A1028">
            <v>1028</v>
          </cell>
        </row>
        <row r="1029">
          <cell r="A1029">
            <v>1029</v>
          </cell>
        </row>
        <row r="1030">
          <cell r="A1030">
            <v>1030</v>
          </cell>
        </row>
        <row r="1031">
          <cell r="A1031">
            <v>1031</v>
          </cell>
        </row>
        <row r="1032">
          <cell r="A1032">
            <v>1032</v>
          </cell>
        </row>
        <row r="1033">
          <cell r="A1033">
            <v>1033</v>
          </cell>
        </row>
        <row r="1034">
          <cell r="A1034">
            <v>1034</v>
          </cell>
        </row>
        <row r="1035">
          <cell r="A1035">
            <v>1035</v>
          </cell>
        </row>
        <row r="1036">
          <cell r="A1036">
            <v>1036</v>
          </cell>
        </row>
        <row r="1037">
          <cell r="A1037">
            <v>1037</v>
          </cell>
        </row>
        <row r="1038">
          <cell r="A1038">
            <v>1038</v>
          </cell>
        </row>
        <row r="1039">
          <cell r="A1039">
            <v>1039</v>
          </cell>
        </row>
        <row r="1040">
          <cell r="A1040">
            <v>1040</v>
          </cell>
        </row>
        <row r="1041">
          <cell r="A1041">
            <v>1041</v>
          </cell>
        </row>
        <row r="1042">
          <cell r="A1042">
            <v>1042</v>
          </cell>
        </row>
        <row r="1043">
          <cell r="A1043">
            <v>1043</v>
          </cell>
        </row>
        <row r="1044">
          <cell r="A1044">
            <v>1044</v>
          </cell>
        </row>
        <row r="1045">
          <cell r="A1045">
            <v>1045</v>
          </cell>
        </row>
        <row r="1046">
          <cell r="A1046">
            <v>1046</v>
          </cell>
        </row>
        <row r="1047">
          <cell r="A1047">
            <v>1047</v>
          </cell>
        </row>
        <row r="1048">
          <cell r="A1048">
            <v>1048</v>
          </cell>
        </row>
        <row r="1049">
          <cell r="A1049">
            <v>1049</v>
          </cell>
        </row>
        <row r="1050">
          <cell r="A1050">
            <v>1050</v>
          </cell>
        </row>
        <row r="1051">
          <cell r="A1051">
            <v>1051</v>
          </cell>
        </row>
        <row r="1052">
          <cell r="A1052">
            <v>1052</v>
          </cell>
        </row>
        <row r="1053">
          <cell r="A1053">
            <v>1053</v>
          </cell>
        </row>
        <row r="1054">
          <cell r="A1054">
            <v>1054</v>
          </cell>
        </row>
        <row r="1055">
          <cell r="A1055">
            <v>1055</v>
          </cell>
        </row>
        <row r="1056">
          <cell r="A1056">
            <v>1056</v>
          </cell>
        </row>
        <row r="1057">
          <cell r="A1057">
            <v>1057</v>
          </cell>
        </row>
        <row r="1058">
          <cell r="A1058">
            <v>1058</v>
          </cell>
        </row>
        <row r="1059">
          <cell r="A1059">
            <v>1059</v>
          </cell>
        </row>
        <row r="1060">
          <cell r="A1060">
            <v>1060</v>
          </cell>
        </row>
        <row r="1061">
          <cell r="A1061">
            <v>1061</v>
          </cell>
        </row>
        <row r="1062">
          <cell r="A1062">
            <v>1062</v>
          </cell>
        </row>
        <row r="1063">
          <cell r="A1063">
            <v>1063</v>
          </cell>
        </row>
        <row r="1064">
          <cell r="A1064">
            <v>1064</v>
          </cell>
        </row>
        <row r="1065">
          <cell r="A1065">
            <v>1065</v>
          </cell>
        </row>
        <row r="1066">
          <cell r="A1066">
            <v>1066</v>
          </cell>
        </row>
        <row r="1067">
          <cell r="A1067">
            <v>1067</v>
          </cell>
        </row>
        <row r="1068">
          <cell r="A1068">
            <v>1068</v>
          </cell>
        </row>
        <row r="1069">
          <cell r="A1069">
            <v>1069</v>
          </cell>
        </row>
        <row r="1070">
          <cell r="A1070">
            <v>1070</v>
          </cell>
        </row>
        <row r="1071">
          <cell r="A1071">
            <v>1071</v>
          </cell>
        </row>
        <row r="1072">
          <cell r="A1072">
            <v>1072</v>
          </cell>
        </row>
        <row r="1073">
          <cell r="A1073">
            <v>1073</v>
          </cell>
        </row>
        <row r="1074">
          <cell r="A1074">
            <v>1074</v>
          </cell>
        </row>
        <row r="1075">
          <cell r="A1075">
            <v>1075</v>
          </cell>
        </row>
        <row r="1076">
          <cell r="A1076">
            <v>1076</v>
          </cell>
        </row>
        <row r="1077">
          <cell r="A1077">
            <v>1077</v>
          </cell>
        </row>
        <row r="1078">
          <cell r="A1078">
            <v>1078</v>
          </cell>
        </row>
        <row r="1079">
          <cell r="A1079">
            <v>1079</v>
          </cell>
        </row>
        <row r="1080">
          <cell r="A1080">
            <v>1080</v>
          </cell>
        </row>
        <row r="1081">
          <cell r="A1081">
            <v>1081</v>
          </cell>
        </row>
        <row r="1082">
          <cell r="A1082">
            <v>1082</v>
          </cell>
        </row>
        <row r="1083">
          <cell r="A1083">
            <v>1083</v>
          </cell>
        </row>
        <row r="1084">
          <cell r="A1084">
            <v>1084</v>
          </cell>
        </row>
        <row r="1085">
          <cell r="A1085">
            <v>1085</v>
          </cell>
        </row>
        <row r="1086">
          <cell r="A1086">
            <v>1086</v>
          </cell>
        </row>
        <row r="1087">
          <cell r="A1087">
            <v>1087</v>
          </cell>
        </row>
        <row r="1088">
          <cell r="A1088">
            <v>1088</v>
          </cell>
        </row>
        <row r="1089">
          <cell r="A1089">
            <v>1089</v>
          </cell>
        </row>
        <row r="1090">
          <cell r="A1090">
            <v>1090</v>
          </cell>
        </row>
        <row r="1091">
          <cell r="A1091">
            <v>1091</v>
          </cell>
        </row>
        <row r="1092">
          <cell r="A1092">
            <v>1092</v>
          </cell>
        </row>
        <row r="1093">
          <cell r="A1093">
            <v>1093</v>
          </cell>
        </row>
        <row r="1094">
          <cell r="A1094">
            <v>1094</v>
          </cell>
        </row>
        <row r="1095">
          <cell r="A1095">
            <v>1095</v>
          </cell>
        </row>
        <row r="1096">
          <cell r="A1096">
            <v>1096</v>
          </cell>
        </row>
        <row r="1097">
          <cell r="A1097">
            <v>1097</v>
          </cell>
        </row>
        <row r="1098">
          <cell r="A1098">
            <v>1098</v>
          </cell>
        </row>
        <row r="1099">
          <cell r="A1099">
            <v>1099</v>
          </cell>
        </row>
        <row r="1100">
          <cell r="A1100">
            <v>1100</v>
          </cell>
        </row>
        <row r="1101">
          <cell r="A1101">
            <v>1101</v>
          </cell>
        </row>
        <row r="1102">
          <cell r="A1102">
            <v>1102</v>
          </cell>
        </row>
        <row r="1103">
          <cell r="A1103">
            <v>1103</v>
          </cell>
        </row>
        <row r="1104">
          <cell r="A1104">
            <v>1104</v>
          </cell>
        </row>
        <row r="1105">
          <cell r="A1105">
            <v>1105</v>
          </cell>
        </row>
        <row r="1106">
          <cell r="A1106">
            <v>1106</v>
          </cell>
        </row>
        <row r="1107">
          <cell r="A1107">
            <v>1107</v>
          </cell>
        </row>
        <row r="1108">
          <cell r="A1108">
            <v>1108</v>
          </cell>
        </row>
        <row r="1109">
          <cell r="A1109">
            <v>1109</v>
          </cell>
        </row>
        <row r="1110">
          <cell r="A1110">
            <v>1110</v>
          </cell>
        </row>
        <row r="1111">
          <cell r="A1111">
            <v>1111</v>
          </cell>
        </row>
        <row r="1112">
          <cell r="A1112">
            <v>1112</v>
          </cell>
        </row>
        <row r="1113">
          <cell r="A1113">
            <v>1113</v>
          </cell>
        </row>
        <row r="1114">
          <cell r="A1114">
            <v>1114</v>
          </cell>
        </row>
        <row r="1115">
          <cell r="A1115">
            <v>1115</v>
          </cell>
        </row>
        <row r="1116">
          <cell r="A1116">
            <v>1116</v>
          </cell>
        </row>
        <row r="1117">
          <cell r="A1117">
            <v>1117</v>
          </cell>
        </row>
        <row r="1118">
          <cell r="A1118">
            <v>1118</v>
          </cell>
        </row>
        <row r="1119">
          <cell r="A1119">
            <v>1119</v>
          </cell>
        </row>
        <row r="1120">
          <cell r="A1120">
            <v>1120</v>
          </cell>
        </row>
        <row r="1121">
          <cell r="A1121">
            <v>1121</v>
          </cell>
        </row>
        <row r="1122">
          <cell r="A1122">
            <v>1122</v>
          </cell>
        </row>
        <row r="1123">
          <cell r="A1123">
            <v>1123</v>
          </cell>
        </row>
        <row r="1124">
          <cell r="A1124">
            <v>1124</v>
          </cell>
        </row>
        <row r="1125">
          <cell r="A1125">
            <v>1125</v>
          </cell>
        </row>
        <row r="1126">
          <cell r="A1126">
            <v>1126</v>
          </cell>
        </row>
        <row r="1127">
          <cell r="A1127">
            <v>1127</v>
          </cell>
        </row>
        <row r="1128">
          <cell r="A1128">
            <v>1128</v>
          </cell>
        </row>
        <row r="1129">
          <cell r="A1129">
            <v>1129</v>
          </cell>
        </row>
        <row r="1130">
          <cell r="A1130">
            <v>1130</v>
          </cell>
        </row>
        <row r="1131">
          <cell r="A1131">
            <v>1131</v>
          </cell>
        </row>
        <row r="1132">
          <cell r="A1132">
            <v>1132</v>
          </cell>
        </row>
        <row r="1133">
          <cell r="A1133">
            <v>1133</v>
          </cell>
        </row>
        <row r="1134">
          <cell r="A1134">
            <v>1134</v>
          </cell>
        </row>
        <row r="1135">
          <cell r="A1135">
            <v>1135</v>
          </cell>
        </row>
        <row r="1136">
          <cell r="A1136">
            <v>1136</v>
          </cell>
        </row>
        <row r="1137">
          <cell r="A1137">
            <v>1137</v>
          </cell>
        </row>
        <row r="1138">
          <cell r="A1138">
            <v>1138</v>
          </cell>
        </row>
        <row r="1139">
          <cell r="A1139">
            <v>1139</v>
          </cell>
        </row>
        <row r="1140">
          <cell r="A1140">
            <v>1140</v>
          </cell>
        </row>
        <row r="1141">
          <cell r="A1141">
            <v>1141</v>
          </cell>
        </row>
        <row r="1142">
          <cell r="A1142">
            <v>1142</v>
          </cell>
        </row>
        <row r="1143">
          <cell r="A1143">
            <v>1143</v>
          </cell>
        </row>
        <row r="1144">
          <cell r="A1144">
            <v>1144</v>
          </cell>
        </row>
        <row r="1145">
          <cell r="A1145">
            <v>1145</v>
          </cell>
        </row>
        <row r="1146">
          <cell r="A1146">
            <v>1146</v>
          </cell>
        </row>
        <row r="1147">
          <cell r="A1147">
            <v>1147</v>
          </cell>
        </row>
        <row r="1148">
          <cell r="A1148">
            <v>1148</v>
          </cell>
        </row>
        <row r="1149">
          <cell r="A1149">
            <v>1149</v>
          </cell>
        </row>
        <row r="1150">
          <cell r="A1150">
            <v>1150</v>
          </cell>
        </row>
        <row r="1151">
          <cell r="A1151">
            <v>1151</v>
          </cell>
        </row>
        <row r="1152">
          <cell r="A1152">
            <v>1152</v>
          </cell>
        </row>
        <row r="1153">
          <cell r="A1153">
            <v>1153</v>
          </cell>
        </row>
        <row r="1154">
          <cell r="A1154">
            <v>1154</v>
          </cell>
        </row>
        <row r="1155">
          <cell r="A1155">
            <v>1155</v>
          </cell>
        </row>
        <row r="1156">
          <cell r="A1156">
            <v>1156</v>
          </cell>
        </row>
        <row r="1157">
          <cell r="A1157">
            <v>1157</v>
          </cell>
        </row>
        <row r="1158">
          <cell r="A1158">
            <v>1158</v>
          </cell>
        </row>
        <row r="1159">
          <cell r="A1159">
            <v>1159</v>
          </cell>
        </row>
        <row r="1160">
          <cell r="A1160">
            <v>1160</v>
          </cell>
        </row>
        <row r="1161">
          <cell r="A1161">
            <v>1161</v>
          </cell>
        </row>
        <row r="1162">
          <cell r="A1162">
            <v>1162</v>
          </cell>
        </row>
        <row r="1163">
          <cell r="A1163">
            <v>1163</v>
          </cell>
        </row>
        <row r="1164">
          <cell r="A1164">
            <v>1164</v>
          </cell>
        </row>
        <row r="1165">
          <cell r="A1165">
            <v>1165</v>
          </cell>
        </row>
        <row r="1166">
          <cell r="A1166">
            <v>1166</v>
          </cell>
        </row>
        <row r="1167">
          <cell r="A1167">
            <v>1167</v>
          </cell>
        </row>
        <row r="1168">
          <cell r="A1168">
            <v>1168</v>
          </cell>
        </row>
        <row r="1169">
          <cell r="A1169">
            <v>1169</v>
          </cell>
        </row>
        <row r="1170">
          <cell r="A1170">
            <v>1170</v>
          </cell>
        </row>
        <row r="1171">
          <cell r="A1171">
            <v>1171</v>
          </cell>
        </row>
        <row r="1172">
          <cell r="A1172">
            <v>1172</v>
          </cell>
        </row>
        <row r="1173">
          <cell r="A1173">
            <v>1173</v>
          </cell>
        </row>
        <row r="1174">
          <cell r="A1174">
            <v>1174</v>
          </cell>
        </row>
        <row r="1175">
          <cell r="A1175">
            <v>1175</v>
          </cell>
        </row>
        <row r="1176">
          <cell r="A1176">
            <v>1176</v>
          </cell>
        </row>
        <row r="1177">
          <cell r="A1177">
            <v>1177</v>
          </cell>
        </row>
        <row r="1178">
          <cell r="A1178">
            <v>1178</v>
          </cell>
        </row>
        <row r="1179">
          <cell r="A1179">
            <v>1179</v>
          </cell>
        </row>
        <row r="1180">
          <cell r="A1180">
            <v>1180</v>
          </cell>
        </row>
        <row r="1181">
          <cell r="A1181">
            <v>1181</v>
          </cell>
        </row>
        <row r="1182">
          <cell r="A1182">
            <v>1182</v>
          </cell>
        </row>
        <row r="1183">
          <cell r="A1183">
            <v>1183</v>
          </cell>
        </row>
        <row r="1184">
          <cell r="A1184">
            <v>1184</v>
          </cell>
        </row>
        <row r="1185">
          <cell r="A1185">
            <v>1185</v>
          </cell>
        </row>
        <row r="1186">
          <cell r="A1186">
            <v>1186</v>
          </cell>
        </row>
        <row r="1187">
          <cell r="A1187">
            <v>1187</v>
          </cell>
        </row>
        <row r="1188">
          <cell r="A1188">
            <v>1188</v>
          </cell>
        </row>
        <row r="1189">
          <cell r="A1189">
            <v>1189</v>
          </cell>
        </row>
        <row r="1190">
          <cell r="A1190">
            <v>1190</v>
          </cell>
        </row>
        <row r="1191">
          <cell r="A1191">
            <v>1191</v>
          </cell>
        </row>
        <row r="1192">
          <cell r="A1192">
            <v>1192</v>
          </cell>
        </row>
        <row r="1193">
          <cell r="A1193">
            <v>1193</v>
          </cell>
        </row>
        <row r="1194">
          <cell r="A1194">
            <v>1194</v>
          </cell>
        </row>
        <row r="1195">
          <cell r="A1195">
            <v>1195</v>
          </cell>
        </row>
        <row r="1196">
          <cell r="A1196">
            <v>1196</v>
          </cell>
        </row>
        <row r="1197">
          <cell r="A1197">
            <v>1197</v>
          </cell>
        </row>
        <row r="1198">
          <cell r="A1198">
            <v>1198</v>
          </cell>
        </row>
        <row r="1199">
          <cell r="A1199">
            <v>1199</v>
          </cell>
        </row>
        <row r="1200">
          <cell r="A1200">
            <v>1200</v>
          </cell>
        </row>
        <row r="1201">
          <cell r="A1201">
            <v>1201</v>
          </cell>
        </row>
        <row r="1202">
          <cell r="A1202">
            <v>1202</v>
          </cell>
        </row>
        <row r="1203">
          <cell r="A1203">
            <v>1203</v>
          </cell>
        </row>
        <row r="1204">
          <cell r="A1204">
            <v>1204</v>
          </cell>
        </row>
        <row r="1205">
          <cell r="A1205">
            <v>1205</v>
          </cell>
        </row>
        <row r="1206">
          <cell r="A1206">
            <v>1206</v>
          </cell>
        </row>
        <row r="1207">
          <cell r="A1207">
            <v>1207</v>
          </cell>
        </row>
        <row r="1208">
          <cell r="A1208">
            <v>1208</v>
          </cell>
        </row>
        <row r="1209">
          <cell r="A1209">
            <v>1209</v>
          </cell>
        </row>
        <row r="1210">
          <cell r="A1210">
            <v>1210</v>
          </cell>
        </row>
        <row r="1211">
          <cell r="A1211">
            <v>1211</v>
          </cell>
        </row>
        <row r="1212">
          <cell r="A1212">
            <v>1212</v>
          </cell>
        </row>
        <row r="1213">
          <cell r="A1213">
            <v>1213</v>
          </cell>
        </row>
        <row r="1214">
          <cell r="A1214">
            <v>1214</v>
          </cell>
        </row>
        <row r="1215">
          <cell r="A1215">
            <v>1215</v>
          </cell>
        </row>
        <row r="1216">
          <cell r="A1216">
            <v>1216</v>
          </cell>
        </row>
        <row r="1217">
          <cell r="A1217">
            <v>1217</v>
          </cell>
        </row>
        <row r="1218">
          <cell r="A1218">
            <v>1218</v>
          </cell>
        </row>
        <row r="1219">
          <cell r="A1219">
            <v>1219</v>
          </cell>
        </row>
        <row r="1220">
          <cell r="A1220">
            <v>1220</v>
          </cell>
        </row>
        <row r="1221">
          <cell r="A1221">
            <v>1221</v>
          </cell>
        </row>
        <row r="1222">
          <cell r="A1222">
            <v>1222</v>
          </cell>
        </row>
        <row r="1223">
          <cell r="A1223">
            <v>1223</v>
          </cell>
        </row>
        <row r="1224">
          <cell r="A1224">
            <v>1224</v>
          </cell>
        </row>
        <row r="1225">
          <cell r="A1225">
            <v>1225</v>
          </cell>
        </row>
        <row r="1226">
          <cell r="A1226">
            <v>1226</v>
          </cell>
        </row>
        <row r="1227">
          <cell r="A1227">
            <v>1227</v>
          </cell>
        </row>
        <row r="1228">
          <cell r="A1228">
            <v>1228</v>
          </cell>
        </row>
        <row r="1229">
          <cell r="A1229">
            <v>1229</v>
          </cell>
        </row>
        <row r="1230">
          <cell r="A1230">
            <v>1230</v>
          </cell>
        </row>
        <row r="1231">
          <cell r="A1231">
            <v>1231</v>
          </cell>
        </row>
        <row r="1232">
          <cell r="A1232">
            <v>1232</v>
          </cell>
        </row>
        <row r="1233">
          <cell r="A1233">
            <v>1233</v>
          </cell>
        </row>
        <row r="1234">
          <cell r="A1234">
            <v>1234</v>
          </cell>
        </row>
        <row r="1235">
          <cell r="A1235">
            <v>1235</v>
          </cell>
        </row>
        <row r="1236">
          <cell r="A1236">
            <v>1236</v>
          </cell>
        </row>
        <row r="1237">
          <cell r="A1237">
            <v>1237</v>
          </cell>
        </row>
        <row r="1238">
          <cell r="A1238">
            <v>1238</v>
          </cell>
        </row>
        <row r="1239">
          <cell r="A1239">
            <v>1239</v>
          </cell>
        </row>
        <row r="1240">
          <cell r="A1240">
            <v>1240</v>
          </cell>
        </row>
        <row r="1241">
          <cell r="A1241">
            <v>1241</v>
          </cell>
        </row>
        <row r="1242">
          <cell r="A1242">
            <v>1242</v>
          </cell>
        </row>
        <row r="1243">
          <cell r="A1243">
            <v>1243</v>
          </cell>
        </row>
        <row r="1244">
          <cell r="A1244">
            <v>1244</v>
          </cell>
        </row>
        <row r="1245">
          <cell r="A1245">
            <v>1245</v>
          </cell>
        </row>
        <row r="1246">
          <cell r="A1246">
            <v>1246</v>
          </cell>
        </row>
        <row r="1247">
          <cell r="A1247">
            <v>1247</v>
          </cell>
        </row>
        <row r="1248">
          <cell r="A1248">
            <v>1248</v>
          </cell>
        </row>
        <row r="1249">
          <cell r="A1249">
            <v>1249</v>
          </cell>
        </row>
        <row r="1250">
          <cell r="A1250">
            <v>1250</v>
          </cell>
        </row>
        <row r="1251">
          <cell r="A1251">
            <v>1251</v>
          </cell>
        </row>
        <row r="1252">
          <cell r="A1252">
            <v>1252</v>
          </cell>
        </row>
        <row r="1253">
          <cell r="A1253">
            <v>1253</v>
          </cell>
        </row>
        <row r="1254">
          <cell r="A1254">
            <v>1254</v>
          </cell>
        </row>
        <row r="1255">
          <cell r="A1255">
            <v>1255</v>
          </cell>
        </row>
        <row r="1256">
          <cell r="A1256">
            <v>1256</v>
          </cell>
        </row>
        <row r="1257">
          <cell r="A1257">
            <v>1257</v>
          </cell>
        </row>
        <row r="1258">
          <cell r="A1258">
            <v>1258</v>
          </cell>
        </row>
        <row r="1259">
          <cell r="A1259">
            <v>1259</v>
          </cell>
        </row>
        <row r="1260">
          <cell r="A1260">
            <v>1260</v>
          </cell>
        </row>
        <row r="1261">
          <cell r="A1261">
            <v>1261</v>
          </cell>
        </row>
        <row r="1262">
          <cell r="A1262">
            <v>1262</v>
          </cell>
        </row>
        <row r="1263">
          <cell r="A1263">
            <v>1263</v>
          </cell>
        </row>
        <row r="1264">
          <cell r="A1264">
            <v>1264</v>
          </cell>
        </row>
        <row r="1265">
          <cell r="A1265">
            <v>1265</v>
          </cell>
        </row>
        <row r="1266">
          <cell r="A1266">
            <v>1266</v>
          </cell>
        </row>
        <row r="1267">
          <cell r="A1267">
            <v>1267</v>
          </cell>
        </row>
        <row r="1268">
          <cell r="A1268">
            <v>1268</v>
          </cell>
        </row>
        <row r="1269">
          <cell r="A1269">
            <v>1269</v>
          </cell>
        </row>
        <row r="1270">
          <cell r="A1270">
            <v>1270</v>
          </cell>
        </row>
        <row r="1271">
          <cell r="A1271">
            <v>1271</v>
          </cell>
        </row>
        <row r="1272">
          <cell r="A1272">
            <v>1272</v>
          </cell>
        </row>
        <row r="1273">
          <cell r="A1273">
            <v>1273</v>
          </cell>
        </row>
        <row r="1274">
          <cell r="A1274">
            <v>1274</v>
          </cell>
        </row>
        <row r="1275">
          <cell r="A1275">
            <v>1275</v>
          </cell>
        </row>
        <row r="1276">
          <cell r="A1276">
            <v>1276</v>
          </cell>
        </row>
        <row r="1277">
          <cell r="A1277">
            <v>1277</v>
          </cell>
        </row>
        <row r="1278">
          <cell r="A1278">
            <v>1278</v>
          </cell>
        </row>
        <row r="1279">
          <cell r="A1279">
            <v>1279</v>
          </cell>
        </row>
        <row r="1280">
          <cell r="A1280">
            <v>1280</v>
          </cell>
        </row>
        <row r="1281">
          <cell r="A1281">
            <v>1281</v>
          </cell>
        </row>
        <row r="1282">
          <cell r="A1282">
            <v>1282</v>
          </cell>
        </row>
        <row r="1283">
          <cell r="A1283">
            <v>1283</v>
          </cell>
        </row>
        <row r="1284">
          <cell r="A1284">
            <v>1284</v>
          </cell>
        </row>
        <row r="1285">
          <cell r="A1285">
            <v>1285</v>
          </cell>
        </row>
        <row r="1286">
          <cell r="A1286">
            <v>1286</v>
          </cell>
        </row>
        <row r="1287">
          <cell r="A1287">
            <v>1287</v>
          </cell>
        </row>
        <row r="1288">
          <cell r="A1288">
            <v>1288</v>
          </cell>
        </row>
        <row r="1289">
          <cell r="A1289">
            <v>1289</v>
          </cell>
        </row>
        <row r="1290">
          <cell r="A1290">
            <v>1290</v>
          </cell>
        </row>
        <row r="1291">
          <cell r="A1291">
            <v>1291</v>
          </cell>
        </row>
        <row r="1292">
          <cell r="A1292">
            <v>1292</v>
          </cell>
        </row>
        <row r="1293">
          <cell r="A1293">
            <v>1293</v>
          </cell>
        </row>
        <row r="1294">
          <cell r="A1294">
            <v>1294</v>
          </cell>
        </row>
        <row r="1295">
          <cell r="A1295">
            <v>1295</v>
          </cell>
        </row>
        <row r="1296">
          <cell r="A1296">
            <v>1296</v>
          </cell>
        </row>
        <row r="1297">
          <cell r="A1297">
            <v>1297</v>
          </cell>
        </row>
        <row r="1298">
          <cell r="A1298">
            <v>1298</v>
          </cell>
        </row>
        <row r="1299">
          <cell r="A1299">
            <v>1299</v>
          </cell>
        </row>
        <row r="1300">
          <cell r="A1300">
            <v>1300</v>
          </cell>
        </row>
        <row r="1301">
          <cell r="A1301">
            <v>1301</v>
          </cell>
        </row>
        <row r="1302">
          <cell r="A1302">
            <v>1302</v>
          </cell>
        </row>
        <row r="1303">
          <cell r="A1303">
            <v>1303</v>
          </cell>
        </row>
        <row r="1304">
          <cell r="A1304">
            <v>1304</v>
          </cell>
        </row>
        <row r="1305">
          <cell r="A1305">
            <v>1305</v>
          </cell>
        </row>
        <row r="1306">
          <cell r="A1306">
            <v>1306</v>
          </cell>
        </row>
        <row r="1307">
          <cell r="A1307">
            <v>1307</v>
          </cell>
        </row>
        <row r="1308">
          <cell r="A1308">
            <v>1308</v>
          </cell>
        </row>
        <row r="1309">
          <cell r="A1309">
            <v>1309</v>
          </cell>
        </row>
        <row r="1310">
          <cell r="A1310">
            <v>1310</v>
          </cell>
        </row>
        <row r="1311">
          <cell r="A1311">
            <v>1311</v>
          </cell>
        </row>
        <row r="1312">
          <cell r="A1312">
            <v>1312</v>
          </cell>
        </row>
        <row r="1313">
          <cell r="A1313">
            <v>1313</v>
          </cell>
        </row>
        <row r="1314">
          <cell r="A1314">
            <v>1314</v>
          </cell>
        </row>
        <row r="1315">
          <cell r="A1315">
            <v>1315</v>
          </cell>
        </row>
        <row r="1316">
          <cell r="A1316">
            <v>1316</v>
          </cell>
        </row>
        <row r="1317">
          <cell r="A1317">
            <v>1317</v>
          </cell>
        </row>
        <row r="1318">
          <cell r="A1318">
            <v>1318</v>
          </cell>
        </row>
        <row r="1319">
          <cell r="A1319">
            <v>1319</v>
          </cell>
        </row>
        <row r="1320">
          <cell r="A1320">
            <v>1320</v>
          </cell>
        </row>
        <row r="1321">
          <cell r="A1321">
            <v>1321</v>
          </cell>
        </row>
        <row r="1322">
          <cell r="A1322">
            <v>1322</v>
          </cell>
        </row>
        <row r="1323">
          <cell r="A1323">
            <v>1323</v>
          </cell>
        </row>
        <row r="1324">
          <cell r="A1324">
            <v>1324</v>
          </cell>
        </row>
        <row r="1325">
          <cell r="A1325">
            <v>1325</v>
          </cell>
        </row>
        <row r="1326">
          <cell r="A1326">
            <v>1326</v>
          </cell>
        </row>
        <row r="1327">
          <cell r="A1327">
            <v>1327</v>
          </cell>
        </row>
        <row r="1328">
          <cell r="A1328">
            <v>1328</v>
          </cell>
        </row>
        <row r="1329">
          <cell r="A1329">
            <v>1329</v>
          </cell>
        </row>
        <row r="1330">
          <cell r="A1330">
            <v>1330</v>
          </cell>
        </row>
        <row r="1331">
          <cell r="A1331">
            <v>1331</v>
          </cell>
        </row>
        <row r="1332">
          <cell r="A1332">
            <v>1332</v>
          </cell>
        </row>
        <row r="1333">
          <cell r="A1333">
            <v>1333</v>
          </cell>
        </row>
        <row r="1334">
          <cell r="A1334">
            <v>1334</v>
          </cell>
        </row>
        <row r="1335">
          <cell r="A1335">
            <v>1335</v>
          </cell>
        </row>
        <row r="1336">
          <cell r="A1336">
            <v>1336</v>
          </cell>
        </row>
        <row r="1337">
          <cell r="A1337">
            <v>1337</v>
          </cell>
        </row>
        <row r="1338">
          <cell r="A1338">
            <v>1338</v>
          </cell>
        </row>
        <row r="1339">
          <cell r="A1339">
            <v>1339</v>
          </cell>
        </row>
        <row r="1340">
          <cell r="A1340">
            <v>1340</v>
          </cell>
        </row>
        <row r="1341">
          <cell r="A1341">
            <v>1341</v>
          </cell>
        </row>
        <row r="1342">
          <cell r="A1342">
            <v>1342</v>
          </cell>
        </row>
        <row r="1343">
          <cell r="A1343">
            <v>1343</v>
          </cell>
        </row>
        <row r="1344">
          <cell r="A1344">
            <v>1344</v>
          </cell>
        </row>
        <row r="1345">
          <cell r="A1345">
            <v>1345</v>
          </cell>
        </row>
        <row r="1346">
          <cell r="A1346">
            <v>1346</v>
          </cell>
        </row>
        <row r="1347">
          <cell r="A1347">
            <v>1347</v>
          </cell>
        </row>
        <row r="1348">
          <cell r="A1348">
            <v>1348</v>
          </cell>
        </row>
        <row r="1349">
          <cell r="A1349">
            <v>1349</v>
          </cell>
        </row>
        <row r="1350">
          <cell r="A1350">
            <v>1350</v>
          </cell>
        </row>
        <row r="1351">
          <cell r="A1351">
            <v>1351</v>
          </cell>
        </row>
        <row r="1352">
          <cell r="A1352">
            <v>1352</v>
          </cell>
        </row>
        <row r="1353">
          <cell r="A1353">
            <v>1353</v>
          </cell>
        </row>
        <row r="1354">
          <cell r="A1354">
            <v>1354</v>
          </cell>
        </row>
        <row r="1355">
          <cell r="A1355">
            <v>1355</v>
          </cell>
        </row>
        <row r="1356">
          <cell r="A1356">
            <v>1356</v>
          </cell>
        </row>
        <row r="1357">
          <cell r="A1357">
            <v>1357</v>
          </cell>
        </row>
        <row r="1358">
          <cell r="A1358">
            <v>1358</v>
          </cell>
        </row>
        <row r="1359">
          <cell r="A1359">
            <v>1359</v>
          </cell>
        </row>
        <row r="1360">
          <cell r="A1360">
            <v>1360</v>
          </cell>
        </row>
        <row r="1361">
          <cell r="A1361">
            <v>1361</v>
          </cell>
        </row>
        <row r="1362">
          <cell r="A1362">
            <v>1362</v>
          </cell>
        </row>
        <row r="1363">
          <cell r="A1363">
            <v>1363</v>
          </cell>
        </row>
        <row r="1364">
          <cell r="A1364">
            <v>1364</v>
          </cell>
        </row>
        <row r="1365">
          <cell r="A1365">
            <v>1365</v>
          </cell>
        </row>
        <row r="1366">
          <cell r="A1366">
            <v>1366</v>
          </cell>
        </row>
        <row r="1367">
          <cell r="A1367">
            <v>1367</v>
          </cell>
        </row>
        <row r="1368">
          <cell r="A1368">
            <v>1368</v>
          </cell>
        </row>
        <row r="1369">
          <cell r="A1369">
            <v>1369</v>
          </cell>
        </row>
        <row r="1370">
          <cell r="A1370">
            <v>1370</v>
          </cell>
        </row>
        <row r="1371">
          <cell r="A1371">
            <v>1371</v>
          </cell>
        </row>
        <row r="1372">
          <cell r="A1372">
            <v>1372</v>
          </cell>
        </row>
        <row r="1373">
          <cell r="A1373">
            <v>1373</v>
          </cell>
        </row>
        <row r="1374">
          <cell r="A1374">
            <v>1374</v>
          </cell>
        </row>
        <row r="1375">
          <cell r="A1375">
            <v>1375</v>
          </cell>
        </row>
        <row r="1376">
          <cell r="A1376">
            <v>1376</v>
          </cell>
        </row>
        <row r="1377">
          <cell r="A1377">
            <v>1377</v>
          </cell>
        </row>
        <row r="1378">
          <cell r="A1378">
            <v>1378</v>
          </cell>
        </row>
        <row r="1379">
          <cell r="A1379">
            <v>1379</v>
          </cell>
        </row>
        <row r="1380">
          <cell r="A1380">
            <v>1380</v>
          </cell>
        </row>
        <row r="1381">
          <cell r="A1381">
            <v>1381</v>
          </cell>
        </row>
        <row r="1382">
          <cell r="A1382">
            <v>1382</v>
          </cell>
        </row>
        <row r="1383">
          <cell r="A1383">
            <v>1383</v>
          </cell>
        </row>
        <row r="1384">
          <cell r="A1384">
            <v>1384</v>
          </cell>
        </row>
        <row r="1385">
          <cell r="A1385">
            <v>1385</v>
          </cell>
        </row>
        <row r="1386">
          <cell r="A1386">
            <v>1386</v>
          </cell>
        </row>
        <row r="1387">
          <cell r="A1387">
            <v>1387</v>
          </cell>
        </row>
        <row r="1388">
          <cell r="A1388">
            <v>1388</v>
          </cell>
        </row>
        <row r="1389">
          <cell r="A1389">
            <v>1389</v>
          </cell>
        </row>
        <row r="1390">
          <cell r="A1390">
            <v>1390</v>
          </cell>
        </row>
        <row r="1391">
          <cell r="A1391">
            <v>1391</v>
          </cell>
        </row>
        <row r="1392">
          <cell r="A1392">
            <v>1392</v>
          </cell>
        </row>
        <row r="1393">
          <cell r="A1393">
            <v>1393</v>
          </cell>
        </row>
        <row r="1394">
          <cell r="A1394">
            <v>1394</v>
          </cell>
        </row>
        <row r="1395">
          <cell r="A1395">
            <v>1395</v>
          </cell>
        </row>
        <row r="1396">
          <cell r="A1396">
            <v>1396</v>
          </cell>
        </row>
        <row r="1397">
          <cell r="A1397">
            <v>1397</v>
          </cell>
        </row>
        <row r="1398">
          <cell r="A1398">
            <v>1398</v>
          </cell>
        </row>
        <row r="1399">
          <cell r="A1399">
            <v>1399</v>
          </cell>
        </row>
        <row r="1400">
          <cell r="A1400">
            <v>1400</v>
          </cell>
        </row>
        <row r="1401">
          <cell r="A1401">
            <v>1401</v>
          </cell>
        </row>
        <row r="1402">
          <cell r="A1402">
            <v>1402</v>
          </cell>
        </row>
        <row r="1403">
          <cell r="A1403">
            <v>1403</v>
          </cell>
        </row>
        <row r="1404">
          <cell r="A1404">
            <v>1404</v>
          </cell>
        </row>
        <row r="1405">
          <cell r="A1405">
            <v>1405</v>
          </cell>
        </row>
        <row r="1406">
          <cell r="A1406">
            <v>1406</v>
          </cell>
        </row>
        <row r="1407">
          <cell r="A1407">
            <v>1407</v>
          </cell>
        </row>
        <row r="1408">
          <cell r="A1408">
            <v>1408</v>
          </cell>
        </row>
        <row r="1409">
          <cell r="A1409">
            <v>1409</v>
          </cell>
        </row>
        <row r="1410">
          <cell r="A1410">
            <v>1410</v>
          </cell>
        </row>
        <row r="1411">
          <cell r="A1411">
            <v>1411</v>
          </cell>
        </row>
        <row r="1412">
          <cell r="A1412">
            <v>1412</v>
          </cell>
        </row>
        <row r="1413">
          <cell r="A1413">
            <v>1413</v>
          </cell>
        </row>
        <row r="1414">
          <cell r="A1414">
            <v>1414</v>
          </cell>
        </row>
        <row r="1415">
          <cell r="A1415">
            <v>1415</v>
          </cell>
        </row>
        <row r="1416">
          <cell r="A1416">
            <v>1416</v>
          </cell>
        </row>
        <row r="1417">
          <cell r="A1417">
            <v>1417</v>
          </cell>
        </row>
        <row r="1418">
          <cell r="A1418">
            <v>1418</v>
          </cell>
        </row>
        <row r="1419">
          <cell r="A1419">
            <v>1419</v>
          </cell>
        </row>
        <row r="1420">
          <cell r="A1420">
            <v>1420</v>
          </cell>
        </row>
        <row r="1421">
          <cell r="A1421">
            <v>1421</v>
          </cell>
        </row>
        <row r="1422">
          <cell r="A1422">
            <v>1422</v>
          </cell>
        </row>
        <row r="1423">
          <cell r="A1423">
            <v>1423</v>
          </cell>
        </row>
        <row r="1424">
          <cell r="A1424">
            <v>1424</v>
          </cell>
        </row>
        <row r="1425">
          <cell r="A1425">
            <v>1425</v>
          </cell>
        </row>
        <row r="1426">
          <cell r="A1426">
            <v>1426</v>
          </cell>
        </row>
        <row r="1427">
          <cell r="A1427">
            <v>1427</v>
          </cell>
        </row>
        <row r="1428">
          <cell r="A1428">
            <v>1428</v>
          </cell>
        </row>
        <row r="1429">
          <cell r="A1429">
            <v>1429</v>
          </cell>
        </row>
        <row r="1430">
          <cell r="A1430">
            <v>1430</v>
          </cell>
        </row>
        <row r="1431">
          <cell r="A1431">
            <v>1431</v>
          </cell>
        </row>
        <row r="1432">
          <cell r="A1432">
            <v>1432</v>
          </cell>
        </row>
        <row r="1433">
          <cell r="A1433">
            <v>1433</v>
          </cell>
        </row>
        <row r="1434">
          <cell r="A1434">
            <v>1434</v>
          </cell>
        </row>
        <row r="1435">
          <cell r="A1435">
            <v>1435</v>
          </cell>
        </row>
        <row r="1436">
          <cell r="A1436">
            <v>1436</v>
          </cell>
        </row>
        <row r="1437">
          <cell r="A1437">
            <v>1437</v>
          </cell>
        </row>
        <row r="1438">
          <cell r="A1438">
            <v>1438</v>
          </cell>
        </row>
        <row r="1439">
          <cell r="A1439">
            <v>1439</v>
          </cell>
        </row>
        <row r="1440">
          <cell r="A1440">
            <v>1440</v>
          </cell>
        </row>
        <row r="1441">
          <cell r="A1441">
            <v>1441</v>
          </cell>
        </row>
        <row r="1442">
          <cell r="A1442">
            <v>1442</v>
          </cell>
        </row>
        <row r="1443">
          <cell r="A1443">
            <v>1443</v>
          </cell>
        </row>
        <row r="1444">
          <cell r="A1444">
            <v>1444</v>
          </cell>
        </row>
        <row r="1445">
          <cell r="A1445">
            <v>1445</v>
          </cell>
        </row>
        <row r="1446">
          <cell r="A1446">
            <v>1446</v>
          </cell>
        </row>
        <row r="1447">
          <cell r="A1447">
            <v>1447</v>
          </cell>
        </row>
        <row r="1448">
          <cell r="A1448">
            <v>1448</v>
          </cell>
        </row>
        <row r="1449">
          <cell r="A1449">
            <v>1449</v>
          </cell>
        </row>
        <row r="1450">
          <cell r="A1450">
            <v>1450</v>
          </cell>
        </row>
        <row r="1451">
          <cell r="A1451">
            <v>1451</v>
          </cell>
        </row>
        <row r="1452">
          <cell r="A1452">
            <v>1452</v>
          </cell>
        </row>
        <row r="1453">
          <cell r="A1453">
            <v>1453</v>
          </cell>
        </row>
        <row r="1454">
          <cell r="A1454">
            <v>1454</v>
          </cell>
        </row>
        <row r="1455">
          <cell r="A1455">
            <v>1455</v>
          </cell>
        </row>
        <row r="1456">
          <cell r="A1456">
            <v>1456</v>
          </cell>
        </row>
        <row r="1457">
          <cell r="A1457">
            <v>1457</v>
          </cell>
        </row>
        <row r="1458">
          <cell r="A1458">
            <v>1458</v>
          </cell>
        </row>
        <row r="1459">
          <cell r="A1459">
            <v>1459</v>
          </cell>
        </row>
        <row r="1460">
          <cell r="A1460">
            <v>1460</v>
          </cell>
        </row>
        <row r="1461">
          <cell r="A1461">
            <v>1461</v>
          </cell>
        </row>
        <row r="1462">
          <cell r="A1462">
            <v>1462</v>
          </cell>
        </row>
        <row r="1463">
          <cell r="A1463">
            <v>1463</v>
          </cell>
        </row>
        <row r="1464">
          <cell r="A1464">
            <v>1464</v>
          </cell>
        </row>
        <row r="1465">
          <cell r="A1465">
            <v>1465</v>
          </cell>
        </row>
        <row r="1466">
          <cell r="A1466">
            <v>1466</v>
          </cell>
        </row>
        <row r="1467">
          <cell r="A1467">
            <v>1467</v>
          </cell>
        </row>
        <row r="1468">
          <cell r="A1468">
            <v>1468</v>
          </cell>
        </row>
        <row r="1469">
          <cell r="A1469">
            <v>1469</v>
          </cell>
        </row>
        <row r="1470">
          <cell r="A1470">
            <v>1470</v>
          </cell>
        </row>
        <row r="1471">
          <cell r="A1471">
            <v>1471</v>
          </cell>
        </row>
        <row r="1472">
          <cell r="A1472">
            <v>1472</v>
          </cell>
        </row>
        <row r="1473">
          <cell r="A1473">
            <v>1473</v>
          </cell>
        </row>
        <row r="1474">
          <cell r="A1474">
            <v>1474</v>
          </cell>
        </row>
        <row r="1475">
          <cell r="A1475">
            <v>1475</v>
          </cell>
        </row>
        <row r="1476">
          <cell r="A1476">
            <v>1476</v>
          </cell>
        </row>
        <row r="1477">
          <cell r="A1477">
            <v>1477</v>
          </cell>
        </row>
        <row r="1478">
          <cell r="A1478">
            <v>1478</v>
          </cell>
        </row>
        <row r="1479">
          <cell r="A1479">
            <v>1479</v>
          </cell>
        </row>
        <row r="1480">
          <cell r="A1480">
            <v>1480</v>
          </cell>
        </row>
        <row r="1481">
          <cell r="A1481">
            <v>1481</v>
          </cell>
        </row>
        <row r="1482">
          <cell r="A1482">
            <v>1482</v>
          </cell>
        </row>
        <row r="1483">
          <cell r="A1483">
            <v>1483</v>
          </cell>
        </row>
        <row r="1484">
          <cell r="A1484">
            <v>1484</v>
          </cell>
        </row>
        <row r="1485">
          <cell r="A1485">
            <v>1485</v>
          </cell>
        </row>
        <row r="1486">
          <cell r="A1486">
            <v>1486</v>
          </cell>
        </row>
        <row r="1487">
          <cell r="A1487">
            <v>1487</v>
          </cell>
        </row>
        <row r="1488">
          <cell r="A1488">
            <v>1488</v>
          </cell>
        </row>
        <row r="1489">
          <cell r="A1489">
            <v>1489</v>
          </cell>
        </row>
        <row r="1490">
          <cell r="A1490">
            <v>1490</v>
          </cell>
        </row>
        <row r="1491">
          <cell r="A1491">
            <v>1491</v>
          </cell>
        </row>
        <row r="1492">
          <cell r="A1492">
            <v>1492</v>
          </cell>
        </row>
        <row r="1493">
          <cell r="A1493">
            <v>1493</v>
          </cell>
        </row>
        <row r="1494">
          <cell r="A1494">
            <v>1494</v>
          </cell>
        </row>
        <row r="1495">
          <cell r="A1495">
            <v>1495</v>
          </cell>
        </row>
        <row r="1496">
          <cell r="A1496">
            <v>1496</v>
          </cell>
        </row>
        <row r="1497">
          <cell r="A1497">
            <v>1497</v>
          </cell>
        </row>
        <row r="1498">
          <cell r="A1498">
            <v>1498</v>
          </cell>
        </row>
        <row r="1499">
          <cell r="A1499">
            <v>1499</v>
          </cell>
        </row>
        <row r="1500">
          <cell r="A1500">
            <v>1500</v>
          </cell>
        </row>
        <row r="1501">
          <cell r="A1501">
            <v>1501</v>
          </cell>
        </row>
        <row r="1502">
          <cell r="A1502">
            <v>1502</v>
          </cell>
        </row>
        <row r="1503">
          <cell r="A1503">
            <v>1503</v>
          </cell>
        </row>
        <row r="1504">
          <cell r="A1504">
            <v>1504</v>
          </cell>
        </row>
        <row r="1505">
          <cell r="A1505">
            <v>1505</v>
          </cell>
        </row>
        <row r="1506">
          <cell r="A1506">
            <v>1506</v>
          </cell>
        </row>
        <row r="1507">
          <cell r="A1507">
            <v>1507</v>
          </cell>
        </row>
        <row r="1508">
          <cell r="A1508">
            <v>1508</v>
          </cell>
        </row>
        <row r="1509">
          <cell r="A1509">
            <v>1509</v>
          </cell>
        </row>
        <row r="1510">
          <cell r="A1510">
            <v>1510</v>
          </cell>
        </row>
        <row r="1511">
          <cell r="A1511">
            <v>1511</v>
          </cell>
        </row>
        <row r="1512">
          <cell r="A1512">
            <v>1512</v>
          </cell>
        </row>
        <row r="1513">
          <cell r="A1513">
            <v>1513</v>
          </cell>
        </row>
        <row r="1514">
          <cell r="A1514">
            <v>1514</v>
          </cell>
        </row>
        <row r="1515">
          <cell r="A1515">
            <v>1515</v>
          </cell>
        </row>
        <row r="1516">
          <cell r="A1516">
            <v>1516</v>
          </cell>
        </row>
        <row r="1517">
          <cell r="A1517">
            <v>1517</v>
          </cell>
        </row>
        <row r="1518">
          <cell r="A1518">
            <v>1518</v>
          </cell>
        </row>
        <row r="1519">
          <cell r="A1519">
            <v>1519</v>
          </cell>
        </row>
        <row r="1520">
          <cell r="A1520">
            <v>1520</v>
          </cell>
        </row>
        <row r="1521">
          <cell r="A1521">
            <v>1521</v>
          </cell>
        </row>
        <row r="1522">
          <cell r="A1522">
            <v>1522</v>
          </cell>
        </row>
        <row r="1523">
          <cell r="A1523">
            <v>1523</v>
          </cell>
        </row>
        <row r="1524">
          <cell r="A1524">
            <v>1524</v>
          </cell>
        </row>
        <row r="1525">
          <cell r="A1525">
            <v>1525</v>
          </cell>
        </row>
        <row r="1526">
          <cell r="A1526">
            <v>1526</v>
          </cell>
        </row>
        <row r="1527">
          <cell r="A1527">
            <v>1527</v>
          </cell>
        </row>
        <row r="1528">
          <cell r="A1528">
            <v>1528</v>
          </cell>
        </row>
        <row r="1529">
          <cell r="A1529">
            <v>1529</v>
          </cell>
        </row>
        <row r="1530">
          <cell r="A1530">
            <v>1530</v>
          </cell>
        </row>
        <row r="1531">
          <cell r="A1531">
            <v>1531</v>
          </cell>
        </row>
        <row r="1532">
          <cell r="A1532">
            <v>1532</v>
          </cell>
        </row>
        <row r="1533">
          <cell r="A1533">
            <v>1533</v>
          </cell>
        </row>
        <row r="1534">
          <cell r="A1534">
            <v>1534</v>
          </cell>
        </row>
        <row r="1535">
          <cell r="A1535">
            <v>1535</v>
          </cell>
        </row>
        <row r="1536">
          <cell r="A1536">
            <v>1536</v>
          </cell>
        </row>
        <row r="1537">
          <cell r="A1537">
            <v>1537</v>
          </cell>
        </row>
        <row r="1538">
          <cell r="A1538">
            <v>1538</v>
          </cell>
        </row>
        <row r="1539">
          <cell r="A1539">
            <v>1539</v>
          </cell>
        </row>
        <row r="1540">
          <cell r="A1540">
            <v>1540</v>
          </cell>
        </row>
        <row r="1541">
          <cell r="A1541">
            <v>1541</v>
          </cell>
        </row>
        <row r="1542">
          <cell r="A1542">
            <v>1542</v>
          </cell>
        </row>
        <row r="1543">
          <cell r="A1543">
            <v>1543</v>
          </cell>
        </row>
        <row r="1544">
          <cell r="A1544">
            <v>1544</v>
          </cell>
        </row>
        <row r="1545">
          <cell r="A1545">
            <v>1545</v>
          </cell>
        </row>
        <row r="1546">
          <cell r="A1546">
            <v>1546</v>
          </cell>
        </row>
        <row r="1547">
          <cell r="A1547">
            <v>1547</v>
          </cell>
        </row>
        <row r="1548">
          <cell r="A1548">
            <v>1548</v>
          </cell>
        </row>
        <row r="1549">
          <cell r="A1549">
            <v>1549</v>
          </cell>
        </row>
        <row r="1550">
          <cell r="A1550">
            <v>1550</v>
          </cell>
        </row>
        <row r="1551">
          <cell r="A1551">
            <v>1551</v>
          </cell>
        </row>
        <row r="1552">
          <cell r="A1552">
            <v>1552</v>
          </cell>
        </row>
        <row r="1553">
          <cell r="A1553">
            <v>1553</v>
          </cell>
        </row>
        <row r="1554">
          <cell r="A1554">
            <v>1554</v>
          </cell>
        </row>
        <row r="1555">
          <cell r="A1555">
            <v>1555</v>
          </cell>
        </row>
        <row r="1556">
          <cell r="A1556">
            <v>1556</v>
          </cell>
        </row>
        <row r="1557">
          <cell r="A1557">
            <v>1557</v>
          </cell>
        </row>
        <row r="1558">
          <cell r="A1558">
            <v>1558</v>
          </cell>
        </row>
        <row r="1559">
          <cell r="A1559">
            <v>1559</v>
          </cell>
        </row>
        <row r="1560">
          <cell r="A1560">
            <v>1560</v>
          </cell>
        </row>
        <row r="1561">
          <cell r="A1561">
            <v>1561</v>
          </cell>
        </row>
        <row r="1562">
          <cell r="A1562">
            <v>1562</v>
          </cell>
        </row>
        <row r="1563">
          <cell r="A1563">
            <v>1563</v>
          </cell>
        </row>
        <row r="1564">
          <cell r="A1564">
            <v>1564</v>
          </cell>
        </row>
        <row r="1565">
          <cell r="A1565">
            <v>1565</v>
          </cell>
        </row>
        <row r="1566">
          <cell r="A1566">
            <v>1566</v>
          </cell>
        </row>
        <row r="1567">
          <cell r="A1567">
            <v>1567</v>
          </cell>
        </row>
        <row r="1568">
          <cell r="A1568">
            <v>1568</v>
          </cell>
        </row>
        <row r="1569">
          <cell r="A1569">
            <v>1569</v>
          </cell>
        </row>
        <row r="1570">
          <cell r="A1570">
            <v>1570</v>
          </cell>
        </row>
        <row r="1571">
          <cell r="A1571">
            <v>1571</v>
          </cell>
        </row>
        <row r="1572">
          <cell r="A1572">
            <v>1572</v>
          </cell>
        </row>
        <row r="1573">
          <cell r="A1573">
            <v>1573</v>
          </cell>
        </row>
        <row r="1574">
          <cell r="A1574">
            <v>1574</v>
          </cell>
        </row>
        <row r="1575">
          <cell r="A1575">
            <v>1575</v>
          </cell>
        </row>
        <row r="1576">
          <cell r="A1576">
            <v>1576</v>
          </cell>
        </row>
        <row r="1577">
          <cell r="A1577">
            <v>1577</v>
          </cell>
        </row>
        <row r="1578">
          <cell r="A1578">
            <v>1578</v>
          </cell>
        </row>
        <row r="1579">
          <cell r="A1579">
            <v>1579</v>
          </cell>
        </row>
        <row r="1580">
          <cell r="A1580">
            <v>1580</v>
          </cell>
        </row>
        <row r="1581">
          <cell r="A1581">
            <v>1581</v>
          </cell>
        </row>
        <row r="1582">
          <cell r="A1582">
            <v>1582</v>
          </cell>
        </row>
        <row r="1583">
          <cell r="A1583">
            <v>1583</v>
          </cell>
        </row>
        <row r="1584">
          <cell r="A1584">
            <v>1584</v>
          </cell>
        </row>
        <row r="1585">
          <cell r="A1585">
            <v>1585</v>
          </cell>
        </row>
        <row r="1586">
          <cell r="A1586">
            <v>1586</v>
          </cell>
        </row>
        <row r="1587">
          <cell r="A1587">
            <v>1587</v>
          </cell>
        </row>
        <row r="1588">
          <cell r="A1588">
            <v>1588</v>
          </cell>
        </row>
        <row r="1589">
          <cell r="A1589">
            <v>1589</v>
          </cell>
        </row>
        <row r="1590">
          <cell r="A1590">
            <v>1590</v>
          </cell>
        </row>
        <row r="1591">
          <cell r="A1591">
            <v>1591</v>
          </cell>
        </row>
        <row r="1592">
          <cell r="A1592">
            <v>1592</v>
          </cell>
        </row>
        <row r="1593">
          <cell r="A1593">
            <v>1593</v>
          </cell>
        </row>
        <row r="1594">
          <cell r="A1594">
            <v>1594</v>
          </cell>
        </row>
        <row r="1595">
          <cell r="A1595">
            <v>1595</v>
          </cell>
        </row>
        <row r="1596">
          <cell r="A1596">
            <v>1596</v>
          </cell>
        </row>
        <row r="1597">
          <cell r="A1597">
            <v>1597</v>
          </cell>
        </row>
        <row r="1598">
          <cell r="A1598">
            <v>1598</v>
          </cell>
        </row>
        <row r="1599">
          <cell r="A1599">
            <v>1599</v>
          </cell>
        </row>
        <row r="1600">
          <cell r="A1600">
            <v>1600</v>
          </cell>
        </row>
        <row r="1601">
          <cell r="A1601">
            <v>1601</v>
          </cell>
        </row>
        <row r="1602">
          <cell r="A1602">
            <v>1602</v>
          </cell>
        </row>
        <row r="1603">
          <cell r="A1603">
            <v>1603</v>
          </cell>
        </row>
        <row r="1604">
          <cell r="A1604">
            <v>1604</v>
          </cell>
        </row>
        <row r="1605">
          <cell r="A1605">
            <v>1605</v>
          </cell>
        </row>
        <row r="1606">
          <cell r="A1606">
            <v>1606</v>
          </cell>
        </row>
        <row r="1607">
          <cell r="A1607">
            <v>1607</v>
          </cell>
        </row>
        <row r="1608">
          <cell r="A1608">
            <v>1608</v>
          </cell>
        </row>
        <row r="1609">
          <cell r="A1609">
            <v>1609</v>
          </cell>
        </row>
        <row r="1610">
          <cell r="A1610">
            <v>1610</v>
          </cell>
        </row>
        <row r="1611">
          <cell r="A1611">
            <v>1611</v>
          </cell>
        </row>
        <row r="1612">
          <cell r="A1612">
            <v>1612</v>
          </cell>
        </row>
        <row r="1613">
          <cell r="A1613">
            <v>1613</v>
          </cell>
        </row>
        <row r="1614">
          <cell r="A1614">
            <v>1614</v>
          </cell>
        </row>
        <row r="1615">
          <cell r="A1615">
            <v>1615</v>
          </cell>
        </row>
        <row r="1616">
          <cell r="A1616">
            <v>1616</v>
          </cell>
        </row>
        <row r="1617">
          <cell r="A1617">
            <v>1617</v>
          </cell>
        </row>
        <row r="1618">
          <cell r="A1618">
            <v>1618</v>
          </cell>
        </row>
        <row r="1619">
          <cell r="A1619">
            <v>1619</v>
          </cell>
        </row>
        <row r="1620">
          <cell r="A1620">
            <v>1620</v>
          </cell>
        </row>
        <row r="1621">
          <cell r="A1621">
            <v>1621</v>
          </cell>
        </row>
        <row r="1622">
          <cell r="A1622">
            <v>1622</v>
          </cell>
        </row>
        <row r="1623">
          <cell r="A1623">
            <v>1623</v>
          </cell>
        </row>
        <row r="1624">
          <cell r="A1624">
            <v>1624</v>
          </cell>
        </row>
        <row r="1625">
          <cell r="A1625">
            <v>1625</v>
          </cell>
        </row>
        <row r="1626">
          <cell r="A1626">
            <v>1626</v>
          </cell>
        </row>
        <row r="1627">
          <cell r="A1627">
            <v>1627</v>
          </cell>
        </row>
        <row r="1628">
          <cell r="A1628">
            <v>1628</v>
          </cell>
        </row>
        <row r="1629">
          <cell r="A1629">
            <v>1629</v>
          </cell>
        </row>
        <row r="1630">
          <cell r="A1630">
            <v>1630</v>
          </cell>
        </row>
        <row r="1631">
          <cell r="A1631">
            <v>1631</v>
          </cell>
        </row>
        <row r="1632">
          <cell r="A1632">
            <v>1632</v>
          </cell>
        </row>
        <row r="1633">
          <cell r="A1633">
            <v>1633</v>
          </cell>
        </row>
        <row r="1634">
          <cell r="A1634">
            <v>1634</v>
          </cell>
        </row>
        <row r="1635">
          <cell r="A1635">
            <v>1635</v>
          </cell>
        </row>
        <row r="1636">
          <cell r="A1636">
            <v>1636</v>
          </cell>
        </row>
        <row r="1637">
          <cell r="A1637">
            <v>1637</v>
          </cell>
        </row>
        <row r="1638">
          <cell r="A1638">
            <v>1638</v>
          </cell>
        </row>
        <row r="1639">
          <cell r="A1639">
            <v>1639</v>
          </cell>
        </row>
        <row r="1640">
          <cell r="A1640">
            <v>1640</v>
          </cell>
        </row>
        <row r="1641">
          <cell r="A1641">
            <v>1641</v>
          </cell>
        </row>
        <row r="1642">
          <cell r="A1642">
            <v>1642</v>
          </cell>
        </row>
        <row r="1643">
          <cell r="A1643">
            <v>1643</v>
          </cell>
        </row>
        <row r="1644">
          <cell r="A1644">
            <v>1644</v>
          </cell>
        </row>
        <row r="1645">
          <cell r="A1645">
            <v>1645</v>
          </cell>
        </row>
        <row r="1646">
          <cell r="A1646">
            <v>1646</v>
          </cell>
        </row>
        <row r="1647">
          <cell r="A1647">
            <v>1647</v>
          </cell>
        </row>
        <row r="1648">
          <cell r="A1648">
            <v>1648</v>
          </cell>
        </row>
        <row r="1649">
          <cell r="A1649">
            <v>1649</v>
          </cell>
        </row>
        <row r="1650">
          <cell r="A1650">
            <v>1650</v>
          </cell>
        </row>
        <row r="1651">
          <cell r="A1651">
            <v>1651</v>
          </cell>
        </row>
        <row r="1652">
          <cell r="A1652">
            <v>1652</v>
          </cell>
        </row>
        <row r="1653">
          <cell r="A1653">
            <v>1653</v>
          </cell>
        </row>
        <row r="1654">
          <cell r="A1654">
            <v>1654</v>
          </cell>
        </row>
        <row r="1655">
          <cell r="A1655">
            <v>1655</v>
          </cell>
        </row>
        <row r="1656">
          <cell r="A1656">
            <v>1656</v>
          </cell>
        </row>
        <row r="1657">
          <cell r="A1657">
            <v>1657</v>
          </cell>
        </row>
        <row r="1658">
          <cell r="A1658">
            <v>1658</v>
          </cell>
        </row>
        <row r="1659">
          <cell r="A1659">
            <v>1659</v>
          </cell>
        </row>
        <row r="1660">
          <cell r="A1660">
            <v>1660</v>
          </cell>
        </row>
        <row r="1661">
          <cell r="A1661">
            <v>1661</v>
          </cell>
        </row>
        <row r="1662">
          <cell r="A1662">
            <v>1662</v>
          </cell>
        </row>
        <row r="1663">
          <cell r="A1663">
            <v>1663</v>
          </cell>
        </row>
        <row r="1664">
          <cell r="A1664">
            <v>1664</v>
          </cell>
        </row>
        <row r="1665">
          <cell r="A1665">
            <v>1665</v>
          </cell>
        </row>
        <row r="1666">
          <cell r="A1666">
            <v>1666</v>
          </cell>
        </row>
        <row r="1667">
          <cell r="A1667">
            <v>1667</v>
          </cell>
        </row>
        <row r="1668">
          <cell r="A1668">
            <v>1668</v>
          </cell>
        </row>
        <row r="1669">
          <cell r="A1669">
            <v>1669</v>
          </cell>
        </row>
        <row r="1670">
          <cell r="A1670">
            <v>1670</v>
          </cell>
        </row>
        <row r="1671">
          <cell r="A1671">
            <v>1671</v>
          </cell>
        </row>
        <row r="1672">
          <cell r="A1672">
            <v>1672</v>
          </cell>
        </row>
        <row r="1673">
          <cell r="A1673">
            <v>1673</v>
          </cell>
        </row>
        <row r="1674">
          <cell r="A1674">
            <v>1674</v>
          </cell>
        </row>
        <row r="1675">
          <cell r="A1675">
            <v>1675</v>
          </cell>
        </row>
        <row r="1676">
          <cell r="A1676">
            <v>1676</v>
          </cell>
        </row>
        <row r="1677">
          <cell r="A1677">
            <v>1677</v>
          </cell>
        </row>
        <row r="1678">
          <cell r="A1678">
            <v>1678</v>
          </cell>
        </row>
        <row r="1679">
          <cell r="A1679">
            <v>1679</v>
          </cell>
        </row>
        <row r="1680">
          <cell r="A1680">
            <v>1680</v>
          </cell>
        </row>
        <row r="1681">
          <cell r="A1681">
            <v>1681</v>
          </cell>
        </row>
        <row r="1682">
          <cell r="A1682">
            <v>1682</v>
          </cell>
        </row>
        <row r="1683">
          <cell r="A1683">
            <v>1683</v>
          </cell>
        </row>
        <row r="1684">
          <cell r="A1684">
            <v>1684</v>
          </cell>
        </row>
        <row r="1685">
          <cell r="A1685">
            <v>1685</v>
          </cell>
        </row>
        <row r="1686">
          <cell r="A1686">
            <v>1686</v>
          </cell>
        </row>
        <row r="1687">
          <cell r="A1687">
            <v>1687</v>
          </cell>
        </row>
        <row r="1688">
          <cell r="A1688">
            <v>1688</v>
          </cell>
        </row>
        <row r="1689">
          <cell r="A1689">
            <v>1689</v>
          </cell>
        </row>
        <row r="1690">
          <cell r="A1690">
            <v>1690</v>
          </cell>
        </row>
        <row r="1691">
          <cell r="A1691">
            <v>1691</v>
          </cell>
        </row>
        <row r="1692">
          <cell r="A1692">
            <v>1692</v>
          </cell>
        </row>
        <row r="1693">
          <cell r="A1693">
            <v>1693</v>
          </cell>
        </row>
        <row r="1694">
          <cell r="A1694">
            <v>1694</v>
          </cell>
        </row>
        <row r="1695">
          <cell r="A1695">
            <v>1695</v>
          </cell>
        </row>
        <row r="1696">
          <cell r="A1696">
            <v>1696</v>
          </cell>
        </row>
        <row r="1697">
          <cell r="A1697">
            <v>1697</v>
          </cell>
        </row>
        <row r="1698">
          <cell r="A1698">
            <v>1698</v>
          </cell>
        </row>
        <row r="1699">
          <cell r="A1699">
            <v>1699</v>
          </cell>
        </row>
        <row r="1700">
          <cell r="A1700">
            <v>1700</v>
          </cell>
        </row>
        <row r="1701">
          <cell r="A1701">
            <v>1701</v>
          </cell>
        </row>
        <row r="1702">
          <cell r="A1702">
            <v>1702</v>
          </cell>
        </row>
        <row r="1703">
          <cell r="A1703">
            <v>1703</v>
          </cell>
        </row>
        <row r="1704">
          <cell r="A1704">
            <v>1704</v>
          </cell>
        </row>
        <row r="1705">
          <cell r="A1705">
            <v>1705</v>
          </cell>
        </row>
        <row r="1706">
          <cell r="A1706">
            <v>1706</v>
          </cell>
        </row>
        <row r="1707">
          <cell r="A1707">
            <v>1707</v>
          </cell>
        </row>
        <row r="1708">
          <cell r="A1708">
            <v>1708</v>
          </cell>
        </row>
        <row r="1709">
          <cell r="A1709">
            <v>1709</v>
          </cell>
        </row>
        <row r="1710">
          <cell r="A1710">
            <v>1710</v>
          </cell>
        </row>
        <row r="1711">
          <cell r="A1711">
            <v>1711</v>
          </cell>
        </row>
        <row r="1712">
          <cell r="A1712">
            <v>1712</v>
          </cell>
        </row>
        <row r="1713">
          <cell r="A1713">
            <v>1713</v>
          </cell>
        </row>
        <row r="1714">
          <cell r="A1714">
            <v>1714</v>
          </cell>
        </row>
        <row r="1715">
          <cell r="A1715">
            <v>1715</v>
          </cell>
        </row>
        <row r="1716">
          <cell r="A1716">
            <v>1716</v>
          </cell>
        </row>
        <row r="1717">
          <cell r="A1717">
            <v>1717</v>
          </cell>
        </row>
        <row r="1718">
          <cell r="A1718">
            <v>1718</v>
          </cell>
        </row>
        <row r="1719">
          <cell r="A1719">
            <v>1719</v>
          </cell>
        </row>
        <row r="1720">
          <cell r="A1720">
            <v>1720</v>
          </cell>
        </row>
        <row r="1721">
          <cell r="A1721">
            <v>1721</v>
          </cell>
        </row>
        <row r="1722">
          <cell r="A1722">
            <v>1722</v>
          </cell>
        </row>
        <row r="1723">
          <cell r="A1723">
            <v>1723</v>
          </cell>
        </row>
        <row r="1724">
          <cell r="A1724">
            <v>1724</v>
          </cell>
        </row>
        <row r="1725">
          <cell r="A1725">
            <v>1725</v>
          </cell>
        </row>
        <row r="1726">
          <cell r="A1726">
            <v>1726</v>
          </cell>
        </row>
        <row r="1727">
          <cell r="A1727">
            <v>1727</v>
          </cell>
        </row>
        <row r="1728">
          <cell r="A1728">
            <v>1728</v>
          </cell>
        </row>
        <row r="1729">
          <cell r="A1729">
            <v>1729</v>
          </cell>
        </row>
        <row r="1730">
          <cell r="A1730">
            <v>1730</v>
          </cell>
        </row>
        <row r="1731">
          <cell r="A1731">
            <v>1731</v>
          </cell>
        </row>
        <row r="1732">
          <cell r="A1732">
            <v>1732</v>
          </cell>
        </row>
        <row r="1733">
          <cell r="A1733">
            <v>1733</v>
          </cell>
        </row>
        <row r="1734">
          <cell r="A1734">
            <v>1734</v>
          </cell>
        </row>
        <row r="1735">
          <cell r="A1735">
            <v>1735</v>
          </cell>
        </row>
        <row r="1736">
          <cell r="A1736">
            <v>1736</v>
          </cell>
        </row>
        <row r="1737">
          <cell r="A1737">
            <v>1737</v>
          </cell>
        </row>
        <row r="1738">
          <cell r="A1738">
            <v>1738</v>
          </cell>
        </row>
        <row r="1739">
          <cell r="A1739">
            <v>1739</v>
          </cell>
        </row>
        <row r="1740">
          <cell r="A1740">
            <v>1740</v>
          </cell>
        </row>
        <row r="1741">
          <cell r="A1741">
            <v>1741</v>
          </cell>
        </row>
        <row r="1742">
          <cell r="A1742">
            <v>1742</v>
          </cell>
        </row>
        <row r="1743">
          <cell r="A1743">
            <v>1743</v>
          </cell>
        </row>
        <row r="1744">
          <cell r="A1744">
            <v>1744</v>
          </cell>
        </row>
        <row r="1745">
          <cell r="A1745">
            <v>1745</v>
          </cell>
        </row>
        <row r="1746">
          <cell r="A1746">
            <v>1746</v>
          </cell>
        </row>
        <row r="1747">
          <cell r="A1747">
            <v>1747</v>
          </cell>
        </row>
        <row r="1748">
          <cell r="A1748">
            <v>1748</v>
          </cell>
        </row>
        <row r="1749">
          <cell r="A1749">
            <v>1749</v>
          </cell>
        </row>
        <row r="1750">
          <cell r="A1750">
            <v>1750</v>
          </cell>
        </row>
        <row r="1751">
          <cell r="A1751">
            <v>1751</v>
          </cell>
        </row>
        <row r="1752">
          <cell r="A1752">
            <v>1752</v>
          </cell>
        </row>
        <row r="1753">
          <cell r="A1753">
            <v>1753</v>
          </cell>
        </row>
        <row r="1754">
          <cell r="A1754">
            <v>1754</v>
          </cell>
        </row>
        <row r="1755">
          <cell r="A1755">
            <v>1755</v>
          </cell>
        </row>
        <row r="1756">
          <cell r="A1756">
            <v>1756</v>
          </cell>
        </row>
        <row r="1757">
          <cell r="A1757">
            <v>1757</v>
          </cell>
        </row>
        <row r="1758">
          <cell r="A1758">
            <v>1758</v>
          </cell>
        </row>
        <row r="1759">
          <cell r="A1759">
            <v>1759</v>
          </cell>
        </row>
        <row r="1760">
          <cell r="A1760">
            <v>1760</v>
          </cell>
        </row>
        <row r="1761">
          <cell r="A1761">
            <v>1761</v>
          </cell>
        </row>
        <row r="1762">
          <cell r="A1762">
            <v>1762</v>
          </cell>
        </row>
        <row r="1763">
          <cell r="A1763">
            <v>1763</v>
          </cell>
        </row>
        <row r="1764">
          <cell r="A1764">
            <v>1764</v>
          </cell>
        </row>
        <row r="1765">
          <cell r="A1765">
            <v>1765</v>
          </cell>
        </row>
        <row r="1766">
          <cell r="A1766">
            <v>1766</v>
          </cell>
        </row>
        <row r="1767">
          <cell r="A1767">
            <v>1767</v>
          </cell>
        </row>
        <row r="1768">
          <cell r="A1768">
            <v>1768</v>
          </cell>
        </row>
        <row r="1769">
          <cell r="A1769">
            <v>1769</v>
          </cell>
        </row>
        <row r="1770">
          <cell r="A1770">
            <v>1770</v>
          </cell>
        </row>
        <row r="1771">
          <cell r="A1771">
            <v>1771</v>
          </cell>
        </row>
        <row r="1772">
          <cell r="A1772">
            <v>1772</v>
          </cell>
        </row>
        <row r="1773">
          <cell r="A1773">
            <v>1773</v>
          </cell>
        </row>
        <row r="1774">
          <cell r="A1774">
            <v>1774</v>
          </cell>
        </row>
        <row r="1775">
          <cell r="A1775">
            <v>1775</v>
          </cell>
        </row>
        <row r="1776">
          <cell r="A1776">
            <v>1776</v>
          </cell>
        </row>
        <row r="1777">
          <cell r="A1777">
            <v>1777</v>
          </cell>
        </row>
        <row r="1778">
          <cell r="A1778">
            <v>1778</v>
          </cell>
        </row>
        <row r="1779">
          <cell r="A1779">
            <v>1779</v>
          </cell>
        </row>
        <row r="1780">
          <cell r="A1780">
            <v>1780</v>
          </cell>
        </row>
        <row r="1781">
          <cell r="A1781">
            <v>1781</v>
          </cell>
        </row>
        <row r="1782">
          <cell r="A1782">
            <v>1782</v>
          </cell>
        </row>
        <row r="1783">
          <cell r="A1783">
            <v>1783</v>
          </cell>
        </row>
        <row r="1784">
          <cell r="A1784">
            <v>1784</v>
          </cell>
        </row>
        <row r="1785">
          <cell r="A1785">
            <v>1785</v>
          </cell>
        </row>
        <row r="1786">
          <cell r="A1786">
            <v>1786</v>
          </cell>
        </row>
        <row r="1787">
          <cell r="A1787">
            <v>1787</v>
          </cell>
        </row>
        <row r="1788">
          <cell r="A1788">
            <v>1788</v>
          </cell>
        </row>
        <row r="1789">
          <cell r="A1789">
            <v>1789</v>
          </cell>
        </row>
        <row r="1790">
          <cell r="A1790">
            <v>1790</v>
          </cell>
        </row>
        <row r="1791">
          <cell r="A1791">
            <v>1791</v>
          </cell>
        </row>
        <row r="1792">
          <cell r="A1792">
            <v>1792</v>
          </cell>
        </row>
        <row r="1793">
          <cell r="A1793">
            <v>1793</v>
          </cell>
        </row>
        <row r="1794">
          <cell r="A1794">
            <v>1794</v>
          </cell>
        </row>
        <row r="1795">
          <cell r="A1795">
            <v>1795</v>
          </cell>
        </row>
        <row r="1796">
          <cell r="A1796">
            <v>1796</v>
          </cell>
        </row>
        <row r="1797">
          <cell r="A1797">
            <v>1797</v>
          </cell>
        </row>
        <row r="1798">
          <cell r="A1798">
            <v>1798</v>
          </cell>
        </row>
        <row r="1799">
          <cell r="A1799">
            <v>1799</v>
          </cell>
        </row>
        <row r="1800">
          <cell r="A1800">
            <v>1800</v>
          </cell>
        </row>
        <row r="1801">
          <cell r="A1801">
            <v>1801</v>
          </cell>
        </row>
        <row r="1802">
          <cell r="A1802">
            <v>1802</v>
          </cell>
        </row>
        <row r="1803">
          <cell r="A1803">
            <v>1803</v>
          </cell>
        </row>
        <row r="1804">
          <cell r="A1804">
            <v>1804</v>
          </cell>
        </row>
        <row r="1805">
          <cell r="A1805">
            <v>1805</v>
          </cell>
        </row>
        <row r="1806">
          <cell r="A1806">
            <v>1806</v>
          </cell>
        </row>
        <row r="1807">
          <cell r="A1807">
            <v>1807</v>
          </cell>
        </row>
        <row r="1808">
          <cell r="A1808">
            <v>1808</v>
          </cell>
        </row>
        <row r="1809">
          <cell r="A1809">
            <v>1809</v>
          </cell>
        </row>
        <row r="1810">
          <cell r="A1810">
            <v>1810</v>
          </cell>
        </row>
        <row r="1811">
          <cell r="A1811">
            <v>1811</v>
          </cell>
        </row>
        <row r="1812">
          <cell r="A1812">
            <v>1812</v>
          </cell>
        </row>
        <row r="1813">
          <cell r="A1813">
            <v>1813</v>
          </cell>
        </row>
        <row r="1814">
          <cell r="A1814">
            <v>1814</v>
          </cell>
        </row>
        <row r="1815">
          <cell r="A1815">
            <v>1815</v>
          </cell>
        </row>
        <row r="1816">
          <cell r="A1816">
            <v>1816</v>
          </cell>
        </row>
        <row r="1817">
          <cell r="A1817">
            <v>1817</v>
          </cell>
        </row>
        <row r="1818">
          <cell r="A1818">
            <v>1818</v>
          </cell>
        </row>
        <row r="1819">
          <cell r="A1819">
            <v>1819</v>
          </cell>
        </row>
        <row r="1820">
          <cell r="A1820">
            <v>1820</v>
          </cell>
        </row>
        <row r="1821">
          <cell r="A1821">
            <v>1821</v>
          </cell>
        </row>
        <row r="1822">
          <cell r="A1822">
            <v>1822</v>
          </cell>
        </row>
        <row r="1823">
          <cell r="A1823">
            <v>1823</v>
          </cell>
        </row>
        <row r="1824">
          <cell r="A1824">
            <v>1824</v>
          </cell>
        </row>
        <row r="1825">
          <cell r="A1825">
            <v>1825</v>
          </cell>
        </row>
        <row r="1826">
          <cell r="A1826">
            <v>1826</v>
          </cell>
        </row>
        <row r="1827">
          <cell r="A1827">
            <v>1827</v>
          </cell>
        </row>
        <row r="1828">
          <cell r="A1828">
            <v>1828</v>
          </cell>
        </row>
        <row r="1829">
          <cell r="A1829">
            <v>1829</v>
          </cell>
        </row>
        <row r="1830">
          <cell r="A1830">
            <v>1830</v>
          </cell>
        </row>
        <row r="1831">
          <cell r="A1831">
            <v>1831</v>
          </cell>
        </row>
        <row r="1832">
          <cell r="A1832">
            <v>1832</v>
          </cell>
        </row>
        <row r="1833">
          <cell r="A1833">
            <v>1833</v>
          </cell>
        </row>
        <row r="1834">
          <cell r="A1834">
            <v>1834</v>
          </cell>
        </row>
        <row r="1835">
          <cell r="A1835">
            <v>1835</v>
          </cell>
        </row>
        <row r="1836">
          <cell r="A1836">
            <v>1836</v>
          </cell>
        </row>
        <row r="1837">
          <cell r="A1837">
            <v>1837</v>
          </cell>
        </row>
        <row r="1838">
          <cell r="A1838">
            <v>1838</v>
          </cell>
        </row>
        <row r="1839">
          <cell r="A1839">
            <v>1839</v>
          </cell>
        </row>
        <row r="1840">
          <cell r="A1840">
            <v>1840</v>
          </cell>
        </row>
        <row r="1841">
          <cell r="A1841">
            <v>1841</v>
          </cell>
        </row>
        <row r="1842">
          <cell r="A1842">
            <v>1842</v>
          </cell>
        </row>
        <row r="1843">
          <cell r="A1843">
            <v>1843</v>
          </cell>
        </row>
        <row r="1844">
          <cell r="A1844">
            <v>1844</v>
          </cell>
        </row>
        <row r="1845">
          <cell r="A1845">
            <v>1845</v>
          </cell>
        </row>
        <row r="1846">
          <cell r="A1846">
            <v>1846</v>
          </cell>
        </row>
        <row r="1847">
          <cell r="A1847">
            <v>1847</v>
          </cell>
        </row>
        <row r="1848">
          <cell r="A1848">
            <v>1848</v>
          </cell>
        </row>
        <row r="1849">
          <cell r="A1849">
            <v>1849</v>
          </cell>
        </row>
        <row r="1850">
          <cell r="A1850">
            <v>1850</v>
          </cell>
        </row>
        <row r="1851">
          <cell r="A1851">
            <v>1851</v>
          </cell>
        </row>
        <row r="1852">
          <cell r="A1852">
            <v>1852</v>
          </cell>
        </row>
        <row r="1853">
          <cell r="A1853">
            <v>1853</v>
          </cell>
        </row>
        <row r="1854">
          <cell r="A1854">
            <v>1854</v>
          </cell>
        </row>
        <row r="1855">
          <cell r="A1855">
            <v>1855</v>
          </cell>
        </row>
        <row r="1856">
          <cell r="A1856">
            <v>1856</v>
          </cell>
        </row>
        <row r="1857">
          <cell r="A1857">
            <v>1857</v>
          </cell>
        </row>
        <row r="1858">
          <cell r="A1858">
            <v>1858</v>
          </cell>
        </row>
        <row r="1859">
          <cell r="A1859">
            <v>1859</v>
          </cell>
        </row>
        <row r="1860">
          <cell r="A1860">
            <v>1860</v>
          </cell>
        </row>
        <row r="1861">
          <cell r="A1861">
            <v>1861</v>
          </cell>
        </row>
        <row r="1862">
          <cell r="A1862">
            <v>1862</v>
          </cell>
        </row>
        <row r="1863">
          <cell r="A1863">
            <v>1863</v>
          </cell>
        </row>
        <row r="1864">
          <cell r="A1864">
            <v>1864</v>
          </cell>
        </row>
        <row r="1865">
          <cell r="A1865">
            <v>1865</v>
          </cell>
        </row>
        <row r="1866">
          <cell r="A1866">
            <v>1866</v>
          </cell>
        </row>
        <row r="1867">
          <cell r="A1867">
            <v>1867</v>
          </cell>
        </row>
        <row r="1868">
          <cell r="A1868">
            <v>1868</v>
          </cell>
        </row>
        <row r="1869">
          <cell r="A1869">
            <v>1869</v>
          </cell>
        </row>
        <row r="1870">
          <cell r="A1870">
            <v>1870</v>
          </cell>
        </row>
        <row r="1871">
          <cell r="A1871">
            <v>1871</v>
          </cell>
        </row>
        <row r="1872">
          <cell r="A1872">
            <v>1872</v>
          </cell>
        </row>
        <row r="1873">
          <cell r="A1873">
            <v>1873</v>
          </cell>
        </row>
        <row r="1874">
          <cell r="A1874">
            <v>1874</v>
          </cell>
        </row>
        <row r="1875">
          <cell r="A1875">
            <v>1875</v>
          </cell>
        </row>
        <row r="1876">
          <cell r="A1876">
            <v>1876</v>
          </cell>
        </row>
        <row r="1877">
          <cell r="A1877">
            <v>1877</v>
          </cell>
        </row>
        <row r="1878">
          <cell r="A1878">
            <v>1878</v>
          </cell>
        </row>
        <row r="1879">
          <cell r="A1879">
            <v>1879</v>
          </cell>
        </row>
        <row r="1880">
          <cell r="A1880">
            <v>1880</v>
          </cell>
        </row>
        <row r="1881">
          <cell r="A1881">
            <v>1881</v>
          </cell>
        </row>
        <row r="1882">
          <cell r="A1882">
            <v>1882</v>
          </cell>
        </row>
        <row r="1883">
          <cell r="A1883">
            <v>1883</v>
          </cell>
        </row>
        <row r="1884">
          <cell r="A1884">
            <v>1884</v>
          </cell>
        </row>
        <row r="1885">
          <cell r="A1885">
            <v>1885</v>
          </cell>
        </row>
        <row r="1886">
          <cell r="A1886">
            <v>1886</v>
          </cell>
        </row>
        <row r="1887">
          <cell r="A1887">
            <v>1887</v>
          </cell>
        </row>
        <row r="1888">
          <cell r="A1888">
            <v>1888</v>
          </cell>
        </row>
        <row r="1889">
          <cell r="A1889">
            <v>1889</v>
          </cell>
        </row>
        <row r="1890">
          <cell r="A1890">
            <v>1890</v>
          </cell>
        </row>
        <row r="1891">
          <cell r="A1891">
            <v>1891</v>
          </cell>
        </row>
        <row r="1892">
          <cell r="A1892">
            <v>1892</v>
          </cell>
        </row>
        <row r="1893">
          <cell r="A1893">
            <v>1893</v>
          </cell>
        </row>
        <row r="1894">
          <cell r="A1894">
            <v>1894</v>
          </cell>
        </row>
        <row r="1895">
          <cell r="A1895">
            <v>1895</v>
          </cell>
        </row>
        <row r="1896">
          <cell r="A1896">
            <v>1896</v>
          </cell>
        </row>
        <row r="1897">
          <cell r="A1897">
            <v>1897</v>
          </cell>
        </row>
        <row r="1898">
          <cell r="A1898">
            <v>1898</v>
          </cell>
        </row>
        <row r="1899">
          <cell r="A1899">
            <v>1899</v>
          </cell>
        </row>
        <row r="1900">
          <cell r="A1900">
            <v>1900</v>
          </cell>
        </row>
        <row r="1901">
          <cell r="A1901">
            <v>1901</v>
          </cell>
        </row>
        <row r="1902">
          <cell r="A1902">
            <v>1902</v>
          </cell>
        </row>
        <row r="1903">
          <cell r="A1903">
            <v>1903</v>
          </cell>
        </row>
        <row r="1904">
          <cell r="A1904">
            <v>1904</v>
          </cell>
        </row>
        <row r="1905">
          <cell r="A1905">
            <v>1905</v>
          </cell>
        </row>
        <row r="1906">
          <cell r="A1906">
            <v>1906</v>
          </cell>
        </row>
        <row r="1907">
          <cell r="A1907">
            <v>1907</v>
          </cell>
        </row>
        <row r="1908">
          <cell r="A1908">
            <v>1908</v>
          </cell>
        </row>
        <row r="1909">
          <cell r="A1909">
            <v>1909</v>
          </cell>
        </row>
        <row r="1910">
          <cell r="A1910">
            <v>1910</v>
          </cell>
        </row>
        <row r="1911">
          <cell r="A1911">
            <v>1911</v>
          </cell>
        </row>
        <row r="1912">
          <cell r="A1912">
            <v>1912</v>
          </cell>
        </row>
        <row r="1913">
          <cell r="A1913">
            <v>1913</v>
          </cell>
        </row>
        <row r="1914">
          <cell r="A1914">
            <v>1914</v>
          </cell>
        </row>
        <row r="1915">
          <cell r="A1915">
            <v>1915</v>
          </cell>
        </row>
        <row r="1916">
          <cell r="A1916">
            <v>1916</v>
          </cell>
        </row>
        <row r="1917">
          <cell r="A1917">
            <v>1917</v>
          </cell>
        </row>
        <row r="1918">
          <cell r="A1918">
            <v>1918</v>
          </cell>
        </row>
        <row r="1919">
          <cell r="A1919">
            <v>1919</v>
          </cell>
        </row>
        <row r="1920">
          <cell r="A1920">
            <v>1920</v>
          </cell>
        </row>
        <row r="1921">
          <cell r="A1921">
            <v>1921</v>
          </cell>
        </row>
        <row r="1922">
          <cell r="A1922">
            <v>1922</v>
          </cell>
        </row>
        <row r="1923">
          <cell r="A1923">
            <v>1923</v>
          </cell>
        </row>
        <row r="1924">
          <cell r="A1924">
            <v>1924</v>
          </cell>
        </row>
        <row r="1925">
          <cell r="A1925">
            <v>1925</v>
          </cell>
        </row>
        <row r="1926">
          <cell r="A1926">
            <v>1926</v>
          </cell>
        </row>
        <row r="1927">
          <cell r="A1927">
            <v>1927</v>
          </cell>
        </row>
        <row r="1928">
          <cell r="A1928">
            <v>1928</v>
          </cell>
        </row>
        <row r="1929">
          <cell r="A1929">
            <v>1929</v>
          </cell>
        </row>
        <row r="1930">
          <cell r="A1930">
            <v>1930</v>
          </cell>
        </row>
        <row r="1931">
          <cell r="A1931">
            <v>1931</v>
          </cell>
        </row>
        <row r="1932">
          <cell r="A1932">
            <v>1932</v>
          </cell>
        </row>
        <row r="1933">
          <cell r="A1933">
            <v>1933</v>
          </cell>
        </row>
        <row r="1934">
          <cell r="A1934">
            <v>1934</v>
          </cell>
        </row>
        <row r="1935">
          <cell r="A1935">
            <v>1935</v>
          </cell>
        </row>
        <row r="1936">
          <cell r="A1936">
            <v>1936</v>
          </cell>
        </row>
        <row r="1937">
          <cell r="A1937">
            <v>1937</v>
          </cell>
        </row>
        <row r="1938">
          <cell r="A1938">
            <v>1938</v>
          </cell>
        </row>
        <row r="1939">
          <cell r="A1939">
            <v>1939</v>
          </cell>
        </row>
        <row r="1940">
          <cell r="A1940">
            <v>1940</v>
          </cell>
        </row>
        <row r="1941">
          <cell r="A1941">
            <v>1941</v>
          </cell>
        </row>
        <row r="1942">
          <cell r="A1942">
            <v>1942</v>
          </cell>
        </row>
        <row r="1943">
          <cell r="A1943">
            <v>1943</v>
          </cell>
        </row>
        <row r="1944">
          <cell r="A1944">
            <v>1944</v>
          </cell>
        </row>
        <row r="1945">
          <cell r="A1945">
            <v>1945</v>
          </cell>
        </row>
        <row r="1946">
          <cell r="A1946">
            <v>1946</v>
          </cell>
        </row>
        <row r="1947">
          <cell r="A1947">
            <v>1947</v>
          </cell>
        </row>
        <row r="1948">
          <cell r="A1948">
            <v>1948</v>
          </cell>
        </row>
        <row r="1949">
          <cell r="A1949">
            <v>1949</v>
          </cell>
        </row>
        <row r="1950">
          <cell r="A1950">
            <v>1950</v>
          </cell>
        </row>
        <row r="1951">
          <cell r="A1951">
            <v>1951</v>
          </cell>
        </row>
        <row r="1952">
          <cell r="A1952">
            <v>1952</v>
          </cell>
        </row>
        <row r="1953">
          <cell r="A1953">
            <v>1953</v>
          </cell>
        </row>
        <row r="1954">
          <cell r="A1954">
            <v>1954</v>
          </cell>
        </row>
        <row r="1955">
          <cell r="A1955">
            <v>1955</v>
          </cell>
        </row>
        <row r="1956">
          <cell r="A1956">
            <v>1956</v>
          </cell>
        </row>
        <row r="1957">
          <cell r="A1957">
            <v>1957</v>
          </cell>
        </row>
        <row r="1958">
          <cell r="A1958">
            <v>1958</v>
          </cell>
        </row>
        <row r="1959">
          <cell r="A1959">
            <v>1959</v>
          </cell>
        </row>
        <row r="1960">
          <cell r="A1960">
            <v>1960</v>
          </cell>
        </row>
        <row r="1961">
          <cell r="A1961">
            <v>1961</v>
          </cell>
        </row>
        <row r="1962">
          <cell r="A1962">
            <v>1962</v>
          </cell>
        </row>
        <row r="1963">
          <cell r="A1963">
            <v>1963</v>
          </cell>
        </row>
        <row r="1964">
          <cell r="A1964">
            <v>1964</v>
          </cell>
        </row>
        <row r="1965">
          <cell r="A1965">
            <v>1965</v>
          </cell>
        </row>
        <row r="1966">
          <cell r="A1966">
            <v>1966</v>
          </cell>
        </row>
        <row r="1967">
          <cell r="A1967">
            <v>1967</v>
          </cell>
        </row>
        <row r="1968">
          <cell r="A1968">
            <v>1968</v>
          </cell>
        </row>
        <row r="1969">
          <cell r="A1969">
            <v>1969</v>
          </cell>
        </row>
        <row r="1970">
          <cell r="A1970">
            <v>1970</v>
          </cell>
        </row>
        <row r="1971">
          <cell r="A1971">
            <v>1971</v>
          </cell>
        </row>
        <row r="1972">
          <cell r="A1972">
            <v>1972</v>
          </cell>
        </row>
        <row r="1973">
          <cell r="A1973">
            <v>1973</v>
          </cell>
        </row>
        <row r="1974">
          <cell r="A1974">
            <v>1974</v>
          </cell>
        </row>
        <row r="1975">
          <cell r="A1975">
            <v>1975</v>
          </cell>
        </row>
        <row r="1976">
          <cell r="A1976">
            <v>1976</v>
          </cell>
        </row>
        <row r="1977">
          <cell r="A1977">
            <v>1977</v>
          </cell>
        </row>
        <row r="1978">
          <cell r="A1978">
            <v>1978</v>
          </cell>
        </row>
        <row r="1979">
          <cell r="A1979">
            <v>1979</v>
          </cell>
        </row>
        <row r="1980">
          <cell r="A1980">
            <v>1980</v>
          </cell>
        </row>
        <row r="1981">
          <cell r="A1981">
            <v>1981</v>
          </cell>
        </row>
        <row r="1982">
          <cell r="A1982">
            <v>1982</v>
          </cell>
        </row>
        <row r="1983">
          <cell r="A1983">
            <v>1983</v>
          </cell>
        </row>
        <row r="1984">
          <cell r="A1984">
            <v>1984</v>
          </cell>
        </row>
        <row r="1985">
          <cell r="A1985">
            <v>1985</v>
          </cell>
        </row>
        <row r="1986">
          <cell r="A1986">
            <v>1986</v>
          </cell>
        </row>
        <row r="1987">
          <cell r="A1987">
            <v>1987</v>
          </cell>
        </row>
        <row r="1988">
          <cell r="A1988">
            <v>1988</v>
          </cell>
        </row>
        <row r="1989">
          <cell r="A1989">
            <v>1989</v>
          </cell>
        </row>
        <row r="1990">
          <cell r="A1990">
            <v>1990</v>
          </cell>
        </row>
        <row r="1991">
          <cell r="A1991">
            <v>1991</v>
          </cell>
        </row>
        <row r="1992">
          <cell r="A1992">
            <v>1992</v>
          </cell>
        </row>
        <row r="1993">
          <cell r="A1993">
            <v>1993</v>
          </cell>
        </row>
        <row r="1994">
          <cell r="A1994">
            <v>1994</v>
          </cell>
        </row>
        <row r="1995">
          <cell r="A1995">
            <v>1995</v>
          </cell>
        </row>
        <row r="1996">
          <cell r="A1996">
            <v>1996</v>
          </cell>
        </row>
        <row r="1997">
          <cell r="A1997">
            <v>1997</v>
          </cell>
        </row>
        <row r="1998">
          <cell r="A1998">
            <v>1998</v>
          </cell>
        </row>
        <row r="1999">
          <cell r="A1999">
            <v>1999</v>
          </cell>
        </row>
        <row r="2000">
          <cell r="A2000">
            <v>2000</v>
          </cell>
        </row>
        <row r="2001">
          <cell r="A2001">
            <v>2001</v>
          </cell>
        </row>
        <row r="2002">
          <cell r="A2002">
            <v>2002</v>
          </cell>
        </row>
        <row r="2003">
          <cell r="A2003">
            <v>2003</v>
          </cell>
        </row>
        <row r="2004">
          <cell r="A2004">
            <v>2004</v>
          </cell>
        </row>
        <row r="2005">
          <cell r="A2005">
            <v>2005</v>
          </cell>
        </row>
        <row r="2006">
          <cell r="A2006">
            <v>2006</v>
          </cell>
        </row>
        <row r="2007">
          <cell r="A2007">
            <v>2007</v>
          </cell>
        </row>
        <row r="2008">
          <cell r="A2008">
            <v>2008</v>
          </cell>
        </row>
        <row r="2009">
          <cell r="A2009">
            <v>2009</v>
          </cell>
        </row>
        <row r="2010">
          <cell r="A2010">
            <v>2010</v>
          </cell>
        </row>
        <row r="2011">
          <cell r="A2011">
            <v>2011</v>
          </cell>
        </row>
        <row r="2012">
          <cell r="A2012">
            <v>2012</v>
          </cell>
        </row>
        <row r="2013">
          <cell r="A2013">
            <v>2013</v>
          </cell>
        </row>
        <row r="2014">
          <cell r="A2014">
            <v>2014</v>
          </cell>
        </row>
        <row r="2015">
          <cell r="A2015">
            <v>2015</v>
          </cell>
        </row>
        <row r="2016">
          <cell r="A2016">
            <v>2016</v>
          </cell>
        </row>
        <row r="2017">
          <cell r="A2017">
            <v>2017</v>
          </cell>
        </row>
        <row r="2018">
          <cell r="A2018">
            <v>2018</v>
          </cell>
        </row>
        <row r="2019">
          <cell r="A2019">
            <v>2019</v>
          </cell>
        </row>
        <row r="2020">
          <cell r="A2020">
            <v>2020</v>
          </cell>
        </row>
        <row r="2021">
          <cell r="A2021">
            <v>2021</v>
          </cell>
        </row>
        <row r="2022">
          <cell r="A2022">
            <v>2022</v>
          </cell>
        </row>
        <row r="2023">
          <cell r="A2023">
            <v>2023</v>
          </cell>
        </row>
        <row r="2024">
          <cell r="A2024">
            <v>2024</v>
          </cell>
        </row>
        <row r="2025">
          <cell r="A2025">
            <v>2025</v>
          </cell>
        </row>
        <row r="2026">
          <cell r="A2026">
            <v>2026</v>
          </cell>
        </row>
        <row r="2027">
          <cell r="A2027">
            <v>2027</v>
          </cell>
        </row>
        <row r="2028">
          <cell r="A2028">
            <v>2028</v>
          </cell>
        </row>
        <row r="2029">
          <cell r="A2029">
            <v>2029</v>
          </cell>
        </row>
        <row r="2030">
          <cell r="A2030">
            <v>2030</v>
          </cell>
        </row>
        <row r="2031">
          <cell r="A2031">
            <v>2031</v>
          </cell>
        </row>
        <row r="2032">
          <cell r="A2032">
            <v>2032</v>
          </cell>
        </row>
        <row r="2033">
          <cell r="A2033">
            <v>2033</v>
          </cell>
        </row>
        <row r="2034">
          <cell r="A2034">
            <v>2034</v>
          </cell>
        </row>
        <row r="2035">
          <cell r="A2035">
            <v>2035</v>
          </cell>
        </row>
        <row r="2036">
          <cell r="A2036">
            <v>2036</v>
          </cell>
        </row>
        <row r="2037">
          <cell r="A2037">
            <v>2037</v>
          </cell>
        </row>
        <row r="2038">
          <cell r="A2038">
            <v>2038</v>
          </cell>
        </row>
        <row r="2039">
          <cell r="A2039">
            <v>2039</v>
          </cell>
        </row>
        <row r="2040">
          <cell r="A2040">
            <v>2040</v>
          </cell>
        </row>
        <row r="2041">
          <cell r="A2041">
            <v>2041</v>
          </cell>
        </row>
        <row r="2042">
          <cell r="A2042">
            <v>2042</v>
          </cell>
        </row>
        <row r="2043">
          <cell r="A2043">
            <v>2043</v>
          </cell>
        </row>
        <row r="2044">
          <cell r="A2044">
            <v>2044</v>
          </cell>
        </row>
        <row r="2045">
          <cell r="A2045">
            <v>2045</v>
          </cell>
        </row>
        <row r="2046">
          <cell r="A2046">
            <v>2046</v>
          </cell>
        </row>
        <row r="2047">
          <cell r="A2047">
            <v>2047</v>
          </cell>
        </row>
        <row r="2048">
          <cell r="A2048">
            <v>2048</v>
          </cell>
        </row>
        <row r="2049">
          <cell r="A2049">
            <v>2049</v>
          </cell>
        </row>
        <row r="2050">
          <cell r="A2050">
            <v>2050</v>
          </cell>
        </row>
        <row r="2051">
          <cell r="A2051">
            <v>2051</v>
          </cell>
        </row>
        <row r="2052">
          <cell r="A2052">
            <v>2052</v>
          </cell>
        </row>
        <row r="2053">
          <cell r="A2053">
            <v>2053</v>
          </cell>
        </row>
        <row r="2054">
          <cell r="A2054">
            <v>2054</v>
          </cell>
        </row>
        <row r="2055">
          <cell r="A2055">
            <v>2055</v>
          </cell>
        </row>
        <row r="2056">
          <cell r="A2056">
            <v>2056</v>
          </cell>
        </row>
        <row r="2057">
          <cell r="A2057">
            <v>2057</v>
          </cell>
        </row>
        <row r="2058">
          <cell r="A2058">
            <v>2058</v>
          </cell>
        </row>
        <row r="2059">
          <cell r="A2059">
            <v>2059</v>
          </cell>
        </row>
        <row r="2060">
          <cell r="A2060">
            <v>2060</v>
          </cell>
        </row>
        <row r="2061">
          <cell r="A2061">
            <v>2061</v>
          </cell>
        </row>
        <row r="2062">
          <cell r="A2062">
            <v>2062</v>
          </cell>
        </row>
        <row r="2063">
          <cell r="A2063">
            <v>2063</v>
          </cell>
        </row>
        <row r="2064">
          <cell r="A2064">
            <v>2064</v>
          </cell>
        </row>
        <row r="2065">
          <cell r="A2065">
            <v>2065</v>
          </cell>
        </row>
        <row r="2066">
          <cell r="A2066">
            <v>2066</v>
          </cell>
        </row>
        <row r="2067">
          <cell r="A2067">
            <v>2067</v>
          </cell>
        </row>
        <row r="2068">
          <cell r="A2068">
            <v>2068</v>
          </cell>
        </row>
        <row r="2069">
          <cell r="A2069">
            <v>2069</v>
          </cell>
        </row>
        <row r="2070">
          <cell r="A2070">
            <v>2070</v>
          </cell>
        </row>
        <row r="2071">
          <cell r="A2071">
            <v>2071</v>
          </cell>
        </row>
        <row r="2072">
          <cell r="A2072">
            <v>2072</v>
          </cell>
        </row>
        <row r="2073">
          <cell r="A2073">
            <v>2073</v>
          </cell>
        </row>
        <row r="2074">
          <cell r="A2074">
            <v>2074</v>
          </cell>
        </row>
        <row r="2075">
          <cell r="A2075">
            <v>2075</v>
          </cell>
        </row>
        <row r="2076">
          <cell r="A2076">
            <v>2076</v>
          </cell>
        </row>
        <row r="2077">
          <cell r="A2077">
            <v>2077</v>
          </cell>
        </row>
        <row r="2078">
          <cell r="A2078">
            <v>2078</v>
          </cell>
        </row>
        <row r="2079">
          <cell r="A2079">
            <v>2079</v>
          </cell>
        </row>
        <row r="2080">
          <cell r="A2080">
            <v>2080</v>
          </cell>
        </row>
        <row r="2081">
          <cell r="A2081">
            <v>2081</v>
          </cell>
        </row>
        <row r="2082">
          <cell r="A2082">
            <v>2082</v>
          </cell>
        </row>
        <row r="2083">
          <cell r="A2083">
            <v>2083</v>
          </cell>
        </row>
        <row r="2084">
          <cell r="A2084">
            <v>2084</v>
          </cell>
        </row>
        <row r="2085">
          <cell r="A2085">
            <v>2085</v>
          </cell>
        </row>
        <row r="2086">
          <cell r="A2086">
            <v>2086</v>
          </cell>
        </row>
        <row r="2087">
          <cell r="A2087">
            <v>2087</v>
          </cell>
        </row>
        <row r="2088">
          <cell r="A2088">
            <v>2088</v>
          </cell>
        </row>
        <row r="2089">
          <cell r="A2089">
            <v>2089</v>
          </cell>
        </row>
        <row r="2090">
          <cell r="A2090">
            <v>2090</v>
          </cell>
        </row>
        <row r="2091">
          <cell r="A2091">
            <v>2091</v>
          </cell>
        </row>
        <row r="2092">
          <cell r="A2092">
            <v>2092</v>
          </cell>
        </row>
        <row r="2093">
          <cell r="A2093">
            <v>2093</v>
          </cell>
        </row>
        <row r="2094">
          <cell r="A2094">
            <v>2094</v>
          </cell>
        </row>
        <row r="2095">
          <cell r="A2095">
            <v>2095</v>
          </cell>
        </row>
        <row r="2096">
          <cell r="A2096">
            <v>2096</v>
          </cell>
        </row>
        <row r="2097">
          <cell r="A2097">
            <v>2097</v>
          </cell>
        </row>
        <row r="2098">
          <cell r="A2098">
            <v>2098</v>
          </cell>
        </row>
        <row r="2099">
          <cell r="A2099">
            <v>2099</v>
          </cell>
        </row>
        <row r="2100">
          <cell r="A2100">
            <v>2100</v>
          </cell>
        </row>
        <row r="2101">
          <cell r="A2101">
            <v>2101</v>
          </cell>
        </row>
        <row r="2102">
          <cell r="A2102">
            <v>2102</v>
          </cell>
        </row>
        <row r="2103">
          <cell r="A2103">
            <v>2103</v>
          </cell>
        </row>
        <row r="2104">
          <cell r="A2104">
            <v>2104</v>
          </cell>
        </row>
        <row r="2105">
          <cell r="A2105">
            <v>2105</v>
          </cell>
        </row>
        <row r="2106">
          <cell r="A2106">
            <v>2106</v>
          </cell>
        </row>
        <row r="2107">
          <cell r="A2107">
            <v>2107</v>
          </cell>
        </row>
        <row r="2108">
          <cell r="A2108">
            <v>2108</v>
          </cell>
        </row>
        <row r="2109">
          <cell r="A2109">
            <v>2109</v>
          </cell>
        </row>
        <row r="2110">
          <cell r="A2110">
            <v>2110</v>
          </cell>
        </row>
        <row r="2111">
          <cell r="A2111">
            <v>2111</v>
          </cell>
        </row>
        <row r="2112">
          <cell r="A2112">
            <v>2112</v>
          </cell>
        </row>
        <row r="2113">
          <cell r="A2113">
            <v>2113</v>
          </cell>
        </row>
        <row r="2114">
          <cell r="A2114">
            <v>2114</v>
          </cell>
        </row>
        <row r="2115">
          <cell r="A2115">
            <v>2115</v>
          </cell>
        </row>
        <row r="2116">
          <cell r="A2116">
            <v>2116</v>
          </cell>
        </row>
        <row r="2117">
          <cell r="A2117">
            <v>2117</v>
          </cell>
        </row>
        <row r="2118">
          <cell r="A2118">
            <v>2118</v>
          </cell>
        </row>
        <row r="2119">
          <cell r="A2119">
            <v>2119</v>
          </cell>
        </row>
        <row r="2120">
          <cell r="A2120">
            <v>2120</v>
          </cell>
        </row>
        <row r="2121">
          <cell r="A2121">
            <v>2121</v>
          </cell>
        </row>
        <row r="2122">
          <cell r="A2122">
            <v>2122</v>
          </cell>
        </row>
        <row r="2123">
          <cell r="A2123">
            <v>2123</v>
          </cell>
        </row>
        <row r="2124">
          <cell r="A2124">
            <v>2124</v>
          </cell>
        </row>
        <row r="2125">
          <cell r="A2125">
            <v>2125</v>
          </cell>
        </row>
        <row r="2126">
          <cell r="A2126">
            <v>2126</v>
          </cell>
        </row>
        <row r="2127">
          <cell r="A2127">
            <v>2127</v>
          </cell>
        </row>
        <row r="2128">
          <cell r="A2128">
            <v>2128</v>
          </cell>
        </row>
        <row r="2129">
          <cell r="A2129">
            <v>2129</v>
          </cell>
        </row>
        <row r="2130">
          <cell r="A2130">
            <v>2130</v>
          </cell>
        </row>
        <row r="2131">
          <cell r="A2131">
            <v>2131</v>
          </cell>
        </row>
        <row r="2132">
          <cell r="A2132">
            <v>2132</v>
          </cell>
        </row>
        <row r="2133">
          <cell r="A2133">
            <v>2133</v>
          </cell>
        </row>
        <row r="2134">
          <cell r="A2134">
            <v>2134</v>
          </cell>
        </row>
        <row r="2135">
          <cell r="A2135">
            <v>2135</v>
          </cell>
        </row>
        <row r="2136">
          <cell r="A2136">
            <v>2136</v>
          </cell>
        </row>
        <row r="2137">
          <cell r="A2137">
            <v>2137</v>
          </cell>
        </row>
        <row r="2138">
          <cell r="A2138">
            <v>2138</v>
          </cell>
        </row>
        <row r="2139">
          <cell r="A2139">
            <v>2139</v>
          </cell>
        </row>
        <row r="2140">
          <cell r="A2140">
            <v>2140</v>
          </cell>
        </row>
        <row r="2141">
          <cell r="A2141">
            <v>2141</v>
          </cell>
        </row>
        <row r="2142">
          <cell r="A2142">
            <v>2142</v>
          </cell>
        </row>
        <row r="2143">
          <cell r="A2143">
            <v>2143</v>
          </cell>
        </row>
        <row r="2144">
          <cell r="A2144">
            <v>2144</v>
          </cell>
        </row>
        <row r="2145">
          <cell r="A2145">
            <v>2145</v>
          </cell>
        </row>
        <row r="2146">
          <cell r="A2146">
            <v>2146</v>
          </cell>
        </row>
        <row r="2147">
          <cell r="A2147">
            <v>2147</v>
          </cell>
        </row>
        <row r="2148">
          <cell r="A2148">
            <v>2148</v>
          </cell>
        </row>
        <row r="2149">
          <cell r="A2149">
            <v>2149</v>
          </cell>
        </row>
        <row r="2150">
          <cell r="A2150">
            <v>2150</v>
          </cell>
        </row>
        <row r="2151">
          <cell r="A2151">
            <v>2151</v>
          </cell>
        </row>
        <row r="2152">
          <cell r="A2152">
            <v>2152</v>
          </cell>
        </row>
        <row r="2153">
          <cell r="A2153">
            <v>2153</v>
          </cell>
        </row>
        <row r="2154">
          <cell r="A2154">
            <v>2154</v>
          </cell>
        </row>
        <row r="2155">
          <cell r="A2155">
            <v>2155</v>
          </cell>
        </row>
        <row r="2156">
          <cell r="A2156">
            <v>2156</v>
          </cell>
        </row>
        <row r="2157">
          <cell r="A2157">
            <v>2157</v>
          </cell>
        </row>
        <row r="2158">
          <cell r="A2158">
            <v>2158</v>
          </cell>
        </row>
        <row r="2159">
          <cell r="A2159">
            <v>2159</v>
          </cell>
        </row>
        <row r="2160">
          <cell r="A2160">
            <v>2160</v>
          </cell>
        </row>
        <row r="2161">
          <cell r="A2161">
            <v>2161</v>
          </cell>
        </row>
        <row r="2162">
          <cell r="A2162">
            <v>2162</v>
          </cell>
        </row>
        <row r="2163">
          <cell r="A2163">
            <v>2163</v>
          </cell>
        </row>
        <row r="2164">
          <cell r="A2164">
            <v>2164</v>
          </cell>
        </row>
        <row r="2165">
          <cell r="A2165">
            <v>2165</v>
          </cell>
        </row>
        <row r="2166">
          <cell r="A2166">
            <v>2166</v>
          </cell>
        </row>
        <row r="2167">
          <cell r="A2167">
            <v>2167</v>
          </cell>
        </row>
        <row r="2168">
          <cell r="A2168">
            <v>2168</v>
          </cell>
        </row>
        <row r="2169">
          <cell r="A2169">
            <v>2169</v>
          </cell>
        </row>
        <row r="2170">
          <cell r="A2170">
            <v>2170</v>
          </cell>
        </row>
        <row r="2171">
          <cell r="A2171">
            <v>2171</v>
          </cell>
        </row>
        <row r="2172">
          <cell r="A2172">
            <v>2172</v>
          </cell>
        </row>
        <row r="2173">
          <cell r="A2173">
            <v>2173</v>
          </cell>
        </row>
        <row r="2174">
          <cell r="A2174">
            <v>2174</v>
          </cell>
        </row>
        <row r="2175">
          <cell r="A2175">
            <v>2175</v>
          </cell>
        </row>
        <row r="2176">
          <cell r="A2176">
            <v>2176</v>
          </cell>
        </row>
        <row r="2177">
          <cell r="A2177">
            <v>2177</v>
          </cell>
        </row>
        <row r="2178">
          <cell r="A2178">
            <v>2178</v>
          </cell>
        </row>
        <row r="2179">
          <cell r="A2179">
            <v>2179</v>
          </cell>
        </row>
        <row r="2180">
          <cell r="A2180">
            <v>2180</v>
          </cell>
        </row>
        <row r="2181">
          <cell r="A2181">
            <v>2181</v>
          </cell>
        </row>
        <row r="2182">
          <cell r="A2182">
            <v>2182</v>
          </cell>
        </row>
        <row r="2183">
          <cell r="A2183">
            <v>2183</v>
          </cell>
        </row>
        <row r="2184">
          <cell r="A2184">
            <v>2184</v>
          </cell>
        </row>
        <row r="2185">
          <cell r="A2185">
            <v>2185</v>
          </cell>
        </row>
        <row r="2186">
          <cell r="A2186">
            <v>2186</v>
          </cell>
        </row>
        <row r="2187">
          <cell r="A2187">
            <v>2187</v>
          </cell>
        </row>
        <row r="2188">
          <cell r="A2188">
            <v>2188</v>
          </cell>
        </row>
        <row r="2189">
          <cell r="A2189">
            <v>2189</v>
          </cell>
        </row>
        <row r="2190">
          <cell r="A2190">
            <v>2190</v>
          </cell>
        </row>
        <row r="2191">
          <cell r="A2191">
            <v>2191</v>
          </cell>
        </row>
        <row r="2192">
          <cell r="A2192">
            <v>2192</v>
          </cell>
        </row>
        <row r="2193">
          <cell r="A2193">
            <v>2193</v>
          </cell>
        </row>
        <row r="2194">
          <cell r="A2194">
            <v>2194</v>
          </cell>
        </row>
        <row r="2195">
          <cell r="A2195">
            <v>2195</v>
          </cell>
        </row>
        <row r="2196">
          <cell r="A2196">
            <v>2196</v>
          </cell>
        </row>
        <row r="2197">
          <cell r="A2197">
            <v>2197</v>
          </cell>
        </row>
        <row r="2198">
          <cell r="A2198">
            <v>2198</v>
          </cell>
        </row>
        <row r="2199">
          <cell r="A2199">
            <v>2199</v>
          </cell>
        </row>
        <row r="2200">
          <cell r="A2200">
            <v>2200</v>
          </cell>
        </row>
        <row r="2201">
          <cell r="A2201">
            <v>2201</v>
          </cell>
        </row>
        <row r="2202">
          <cell r="A2202">
            <v>2202</v>
          </cell>
        </row>
        <row r="2203">
          <cell r="A2203">
            <v>2203</v>
          </cell>
        </row>
        <row r="2204">
          <cell r="A2204">
            <v>2204</v>
          </cell>
        </row>
        <row r="2205">
          <cell r="A2205">
            <v>2205</v>
          </cell>
        </row>
        <row r="2206">
          <cell r="A2206">
            <v>2206</v>
          </cell>
        </row>
        <row r="2207">
          <cell r="A2207">
            <v>2207</v>
          </cell>
        </row>
        <row r="2208">
          <cell r="A2208">
            <v>2208</v>
          </cell>
        </row>
        <row r="2209">
          <cell r="A2209">
            <v>2209</v>
          </cell>
        </row>
        <row r="2210">
          <cell r="A2210">
            <v>2210</v>
          </cell>
        </row>
        <row r="2211">
          <cell r="A2211">
            <v>2211</v>
          </cell>
        </row>
        <row r="2212">
          <cell r="A2212">
            <v>2212</v>
          </cell>
        </row>
        <row r="2213">
          <cell r="A2213">
            <v>2213</v>
          </cell>
        </row>
        <row r="2214">
          <cell r="A2214">
            <v>2214</v>
          </cell>
        </row>
        <row r="2215">
          <cell r="A2215">
            <v>2215</v>
          </cell>
        </row>
        <row r="2216">
          <cell r="A2216">
            <v>2216</v>
          </cell>
        </row>
        <row r="2217">
          <cell r="A2217">
            <v>2217</v>
          </cell>
        </row>
        <row r="2218">
          <cell r="A2218">
            <v>2218</v>
          </cell>
        </row>
        <row r="2219">
          <cell r="A2219">
            <v>2219</v>
          </cell>
        </row>
        <row r="2220">
          <cell r="A2220">
            <v>2220</v>
          </cell>
        </row>
        <row r="2221">
          <cell r="A2221">
            <v>2221</v>
          </cell>
        </row>
        <row r="2222">
          <cell r="A2222">
            <v>2222</v>
          </cell>
        </row>
        <row r="2223">
          <cell r="A2223">
            <v>2223</v>
          </cell>
        </row>
        <row r="2224">
          <cell r="A2224">
            <v>2224</v>
          </cell>
        </row>
        <row r="2225">
          <cell r="A2225">
            <v>2225</v>
          </cell>
        </row>
        <row r="2226">
          <cell r="A2226">
            <v>2226</v>
          </cell>
        </row>
        <row r="2227">
          <cell r="A2227">
            <v>2227</v>
          </cell>
        </row>
        <row r="2228">
          <cell r="A2228">
            <v>2228</v>
          </cell>
        </row>
        <row r="2229">
          <cell r="A2229">
            <v>2229</v>
          </cell>
        </row>
        <row r="2230">
          <cell r="A2230">
            <v>2230</v>
          </cell>
        </row>
        <row r="2231">
          <cell r="A2231">
            <v>2231</v>
          </cell>
        </row>
        <row r="2232">
          <cell r="A2232">
            <v>2232</v>
          </cell>
        </row>
        <row r="2233">
          <cell r="A2233">
            <v>2233</v>
          </cell>
        </row>
        <row r="2234">
          <cell r="A2234">
            <v>2234</v>
          </cell>
        </row>
        <row r="2235">
          <cell r="A2235">
            <v>2235</v>
          </cell>
        </row>
        <row r="2236">
          <cell r="A2236">
            <v>2236</v>
          </cell>
        </row>
        <row r="2237">
          <cell r="A2237">
            <v>2237</v>
          </cell>
        </row>
        <row r="2238">
          <cell r="A2238">
            <v>2238</v>
          </cell>
        </row>
        <row r="2239">
          <cell r="A2239">
            <v>2239</v>
          </cell>
        </row>
        <row r="2240">
          <cell r="A2240">
            <v>2240</v>
          </cell>
        </row>
        <row r="2241">
          <cell r="A2241">
            <v>2241</v>
          </cell>
        </row>
        <row r="2242">
          <cell r="A2242">
            <v>2242</v>
          </cell>
        </row>
        <row r="2243">
          <cell r="A2243">
            <v>2243</v>
          </cell>
        </row>
        <row r="2244">
          <cell r="A2244">
            <v>2244</v>
          </cell>
        </row>
        <row r="2245">
          <cell r="A2245">
            <v>2245</v>
          </cell>
        </row>
        <row r="2246">
          <cell r="A2246">
            <v>2246</v>
          </cell>
        </row>
        <row r="2247">
          <cell r="A2247">
            <v>2247</v>
          </cell>
        </row>
        <row r="2248">
          <cell r="A2248">
            <v>2248</v>
          </cell>
        </row>
        <row r="2249">
          <cell r="A2249">
            <v>2249</v>
          </cell>
        </row>
        <row r="2250">
          <cell r="A2250">
            <v>2250</v>
          </cell>
        </row>
        <row r="2251">
          <cell r="A2251">
            <v>2251</v>
          </cell>
        </row>
        <row r="2252">
          <cell r="A2252">
            <v>2252</v>
          </cell>
        </row>
        <row r="2253">
          <cell r="A2253">
            <v>2253</v>
          </cell>
        </row>
        <row r="2254">
          <cell r="A2254">
            <v>2254</v>
          </cell>
        </row>
        <row r="2255">
          <cell r="A2255">
            <v>2255</v>
          </cell>
        </row>
        <row r="2256">
          <cell r="A2256">
            <v>2256</v>
          </cell>
        </row>
        <row r="2257">
          <cell r="A2257">
            <v>2257</v>
          </cell>
        </row>
        <row r="2258">
          <cell r="A2258">
            <v>2258</v>
          </cell>
        </row>
        <row r="2259">
          <cell r="A2259">
            <v>2259</v>
          </cell>
        </row>
        <row r="2260">
          <cell r="A2260">
            <v>2260</v>
          </cell>
        </row>
        <row r="2261">
          <cell r="A2261">
            <v>2261</v>
          </cell>
        </row>
        <row r="2262">
          <cell r="A2262">
            <v>2262</v>
          </cell>
        </row>
        <row r="2263">
          <cell r="A2263">
            <v>2263</v>
          </cell>
        </row>
        <row r="2264">
          <cell r="A2264">
            <v>2264</v>
          </cell>
        </row>
        <row r="2265">
          <cell r="A2265">
            <v>2265</v>
          </cell>
        </row>
        <row r="2266">
          <cell r="A2266">
            <v>2266</v>
          </cell>
        </row>
        <row r="2267">
          <cell r="A2267">
            <v>2267</v>
          </cell>
        </row>
        <row r="2268">
          <cell r="A2268">
            <v>2268</v>
          </cell>
        </row>
        <row r="2269">
          <cell r="A2269">
            <v>2269</v>
          </cell>
        </row>
        <row r="2270">
          <cell r="A2270">
            <v>2270</v>
          </cell>
        </row>
        <row r="2271">
          <cell r="A2271">
            <v>2271</v>
          </cell>
        </row>
        <row r="2272">
          <cell r="A2272">
            <v>2272</v>
          </cell>
        </row>
        <row r="2273">
          <cell r="A2273">
            <v>2273</v>
          </cell>
        </row>
        <row r="2274">
          <cell r="A2274">
            <v>2274</v>
          </cell>
        </row>
        <row r="2275">
          <cell r="A2275">
            <v>2275</v>
          </cell>
        </row>
        <row r="2276">
          <cell r="A2276">
            <v>2276</v>
          </cell>
        </row>
        <row r="2277">
          <cell r="A2277">
            <v>2277</v>
          </cell>
        </row>
        <row r="2278">
          <cell r="A2278">
            <v>2278</v>
          </cell>
        </row>
        <row r="2279">
          <cell r="A2279">
            <v>2279</v>
          </cell>
        </row>
        <row r="2280">
          <cell r="A2280">
            <v>2280</v>
          </cell>
        </row>
        <row r="2281">
          <cell r="A2281">
            <v>2281</v>
          </cell>
        </row>
        <row r="2282">
          <cell r="A2282">
            <v>2282</v>
          </cell>
        </row>
        <row r="2283">
          <cell r="A2283">
            <v>2283</v>
          </cell>
        </row>
        <row r="2284">
          <cell r="A2284">
            <v>2284</v>
          </cell>
        </row>
        <row r="2285">
          <cell r="A2285">
            <v>2285</v>
          </cell>
        </row>
        <row r="2286">
          <cell r="A2286">
            <v>2286</v>
          </cell>
        </row>
        <row r="2287">
          <cell r="A2287">
            <v>2287</v>
          </cell>
        </row>
        <row r="2288">
          <cell r="A2288">
            <v>2288</v>
          </cell>
        </row>
        <row r="2289">
          <cell r="A2289">
            <v>2289</v>
          </cell>
        </row>
        <row r="2290">
          <cell r="A2290">
            <v>2290</v>
          </cell>
        </row>
        <row r="2291">
          <cell r="A2291">
            <v>2291</v>
          </cell>
        </row>
        <row r="2292">
          <cell r="A2292">
            <v>2292</v>
          </cell>
        </row>
        <row r="2293">
          <cell r="A2293">
            <v>2293</v>
          </cell>
        </row>
        <row r="2294">
          <cell r="A2294">
            <v>2294</v>
          </cell>
        </row>
        <row r="2295">
          <cell r="A2295">
            <v>2295</v>
          </cell>
        </row>
        <row r="2296">
          <cell r="A2296">
            <v>2296</v>
          </cell>
        </row>
        <row r="2297">
          <cell r="A2297">
            <v>2297</v>
          </cell>
        </row>
        <row r="2298">
          <cell r="A2298">
            <v>2298</v>
          </cell>
        </row>
        <row r="2299">
          <cell r="A2299">
            <v>2299</v>
          </cell>
        </row>
        <row r="2300">
          <cell r="A2300">
            <v>2300</v>
          </cell>
        </row>
        <row r="2301">
          <cell r="A2301">
            <v>2301</v>
          </cell>
        </row>
        <row r="2302">
          <cell r="A2302">
            <v>2302</v>
          </cell>
        </row>
        <row r="2303">
          <cell r="A2303">
            <v>2303</v>
          </cell>
        </row>
        <row r="2304">
          <cell r="A2304">
            <v>2304</v>
          </cell>
        </row>
        <row r="2305">
          <cell r="A2305">
            <v>2305</v>
          </cell>
        </row>
        <row r="2306">
          <cell r="A2306">
            <v>2306</v>
          </cell>
        </row>
        <row r="2307">
          <cell r="A2307">
            <v>2307</v>
          </cell>
        </row>
        <row r="2308">
          <cell r="A2308">
            <v>2308</v>
          </cell>
        </row>
        <row r="2309">
          <cell r="A2309">
            <v>2309</v>
          </cell>
        </row>
        <row r="2310">
          <cell r="A2310">
            <v>2310</v>
          </cell>
        </row>
        <row r="2311">
          <cell r="A2311">
            <v>2311</v>
          </cell>
        </row>
        <row r="2312">
          <cell r="A2312">
            <v>2312</v>
          </cell>
        </row>
        <row r="2313">
          <cell r="A2313">
            <v>2313</v>
          </cell>
        </row>
        <row r="2314">
          <cell r="A2314">
            <v>2314</v>
          </cell>
        </row>
        <row r="2315">
          <cell r="A2315">
            <v>2315</v>
          </cell>
        </row>
        <row r="2316">
          <cell r="A2316">
            <v>2316</v>
          </cell>
        </row>
        <row r="2317">
          <cell r="A2317">
            <v>2317</v>
          </cell>
        </row>
        <row r="2318">
          <cell r="A2318">
            <v>2318</v>
          </cell>
        </row>
        <row r="2319">
          <cell r="A2319">
            <v>2319</v>
          </cell>
        </row>
        <row r="2320">
          <cell r="A2320">
            <v>2320</v>
          </cell>
        </row>
        <row r="2321">
          <cell r="A2321">
            <v>2321</v>
          </cell>
        </row>
        <row r="2322">
          <cell r="A2322">
            <v>2322</v>
          </cell>
        </row>
        <row r="2323">
          <cell r="A2323">
            <v>2323</v>
          </cell>
        </row>
        <row r="2324">
          <cell r="A2324">
            <v>2324</v>
          </cell>
        </row>
        <row r="2325">
          <cell r="A2325">
            <v>2325</v>
          </cell>
        </row>
        <row r="2326">
          <cell r="A2326">
            <v>2326</v>
          </cell>
        </row>
        <row r="2327">
          <cell r="A2327">
            <v>2327</v>
          </cell>
        </row>
        <row r="2328">
          <cell r="A2328">
            <v>2328</v>
          </cell>
        </row>
        <row r="2329">
          <cell r="A2329">
            <v>2329</v>
          </cell>
        </row>
        <row r="2330">
          <cell r="A2330">
            <v>2330</v>
          </cell>
        </row>
        <row r="2331">
          <cell r="A2331">
            <v>2331</v>
          </cell>
        </row>
        <row r="2332">
          <cell r="A2332">
            <v>2332</v>
          </cell>
        </row>
        <row r="2333">
          <cell r="A2333">
            <v>2333</v>
          </cell>
        </row>
        <row r="2334">
          <cell r="A2334">
            <v>2334</v>
          </cell>
        </row>
        <row r="2335">
          <cell r="A2335">
            <v>2335</v>
          </cell>
        </row>
        <row r="2336">
          <cell r="A2336">
            <v>2336</v>
          </cell>
        </row>
        <row r="2337">
          <cell r="A2337">
            <v>2337</v>
          </cell>
        </row>
        <row r="2338">
          <cell r="A2338">
            <v>2338</v>
          </cell>
        </row>
        <row r="2339">
          <cell r="A2339">
            <v>2339</v>
          </cell>
        </row>
        <row r="2340">
          <cell r="A2340">
            <v>2340</v>
          </cell>
        </row>
        <row r="2341">
          <cell r="A2341">
            <v>2341</v>
          </cell>
        </row>
        <row r="2342">
          <cell r="A2342">
            <v>2342</v>
          </cell>
        </row>
        <row r="2343">
          <cell r="A2343">
            <v>2343</v>
          </cell>
        </row>
        <row r="2344">
          <cell r="A2344">
            <v>2344</v>
          </cell>
        </row>
        <row r="2345">
          <cell r="A2345">
            <v>2345</v>
          </cell>
        </row>
        <row r="2346">
          <cell r="A2346">
            <v>2346</v>
          </cell>
        </row>
        <row r="2347">
          <cell r="A2347">
            <v>2347</v>
          </cell>
        </row>
        <row r="2348">
          <cell r="A2348">
            <v>2348</v>
          </cell>
        </row>
        <row r="2349">
          <cell r="A2349">
            <v>2349</v>
          </cell>
        </row>
        <row r="2350">
          <cell r="A2350">
            <v>2350</v>
          </cell>
        </row>
        <row r="2351">
          <cell r="A2351">
            <v>2351</v>
          </cell>
        </row>
        <row r="2352">
          <cell r="A2352">
            <v>2352</v>
          </cell>
        </row>
        <row r="2353">
          <cell r="A2353">
            <v>2353</v>
          </cell>
        </row>
        <row r="2354">
          <cell r="A2354">
            <v>2354</v>
          </cell>
        </row>
        <row r="2355">
          <cell r="A2355">
            <v>2355</v>
          </cell>
        </row>
        <row r="2356">
          <cell r="A2356">
            <v>2356</v>
          </cell>
        </row>
        <row r="2357">
          <cell r="A2357">
            <v>2357</v>
          </cell>
        </row>
        <row r="2358">
          <cell r="A2358">
            <v>2358</v>
          </cell>
        </row>
        <row r="2359">
          <cell r="A2359">
            <v>2359</v>
          </cell>
        </row>
        <row r="2360">
          <cell r="A2360">
            <v>2360</v>
          </cell>
        </row>
        <row r="2361">
          <cell r="A2361">
            <v>2361</v>
          </cell>
        </row>
        <row r="2362">
          <cell r="A2362">
            <v>2362</v>
          </cell>
        </row>
        <row r="2363">
          <cell r="A2363">
            <v>2363</v>
          </cell>
        </row>
        <row r="2364">
          <cell r="A2364">
            <v>2364</v>
          </cell>
        </row>
        <row r="2365">
          <cell r="A2365">
            <v>2365</v>
          </cell>
        </row>
        <row r="2366">
          <cell r="A2366">
            <v>2366</v>
          </cell>
        </row>
        <row r="2367">
          <cell r="A2367">
            <v>2367</v>
          </cell>
        </row>
        <row r="2368">
          <cell r="A2368">
            <v>2368</v>
          </cell>
        </row>
        <row r="2369">
          <cell r="A2369">
            <v>2369</v>
          </cell>
        </row>
        <row r="2370">
          <cell r="A2370">
            <v>2370</v>
          </cell>
        </row>
        <row r="2371">
          <cell r="A2371">
            <v>2371</v>
          </cell>
        </row>
        <row r="2372">
          <cell r="A2372">
            <v>2372</v>
          </cell>
        </row>
        <row r="2373">
          <cell r="A2373">
            <v>2373</v>
          </cell>
        </row>
        <row r="2374">
          <cell r="A2374">
            <v>2374</v>
          </cell>
        </row>
        <row r="2375">
          <cell r="A2375">
            <v>2375</v>
          </cell>
        </row>
        <row r="2376">
          <cell r="A2376">
            <v>2376</v>
          </cell>
        </row>
        <row r="2377">
          <cell r="A2377">
            <v>2377</v>
          </cell>
        </row>
        <row r="2378">
          <cell r="A2378">
            <v>2378</v>
          </cell>
        </row>
        <row r="2379">
          <cell r="A2379">
            <v>2379</v>
          </cell>
        </row>
        <row r="2380">
          <cell r="A2380">
            <v>2380</v>
          </cell>
        </row>
        <row r="2381">
          <cell r="A2381">
            <v>2381</v>
          </cell>
        </row>
        <row r="2382">
          <cell r="A2382">
            <v>2382</v>
          </cell>
        </row>
        <row r="2383">
          <cell r="A2383">
            <v>2383</v>
          </cell>
        </row>
        <row r="2384">
          <cell r="A2384">
            <v>2384</v>
          </cell>
        </row>
        <row r="2385">
          <cell r="A2385">
            <v>2385</v>
          </cell>
        </row>
        <row r="2386">
          <cell r="A2386">
            <v>2386</v>
          </cell>
        </row>
        <row r="2387">
          <cell r="A2387">
            <v>2387</v>
          </cell>
        </row>
        <row r="2388">
          <cell r="A2388">
            <v>2388</v>
          </cell>
        </row>
        <row r="2389">
          <cell r="A2389">
            <v>2389</v>
          </cell>
        </row>
        <row r="2390">
          <cell r="A2390">
            <v>2390</v>
          </cell>
        </row>
        <row r="2391">
          <cell r="A2391">
            <v>2391</v>
          </cell>
        </row>
        <row r="2392">
          <cell r="A2392">
            <v>2392</v>
          </cell>
        </row>
        <row r="2393">
          <cell r="A2393">
            <v>2393</v>
          </cell>
        </row>
        <row r="2394">
          <cell r="A2394">
            <v>2394</v>
          </cell>
        </row>
        <row r="2395">
          <cell r="A2395">
            <v>2395</v>
          </cell>
        </row>
        <row r="2396">
          <cell r="A2396">
            <v>2396</v>
          </cell>
        </row>
        <row r="2397">
          <cell r="A2397">
            <v>2397</v>
          </cell>
        </row>
        <row r="2398">
          <cell r="A2398">
            <v>2398</v>
          </cell>
        </row>
        <row r="2399">
          <cell r="A2399">
            <v>2399</v>
          </cell>
        </row>
        <row r="2400">
          <cell r="A2400">
            <v>2400</v>
          </cell>
        </row>
        <row r="2401">
          <cell r="A2401">
            <v>2401</v>
          </cell>
        </row>
        <row r="2402">
          <cell r="A2402">
            <v>2402</v>
          </cell>
        </row>
        <row r="2403">
          <cell r="A2403">
            <v>2403</v>
          </cell>
        </row>
        <row r="2404">
          <cell r="A2404">
            <v>2404</v>
          </cell>
        </row>
        <row r="2405">
          <cell r="A2405">
            <v>2405</v>
          </cell>
        </row>
        <row r="2406">
          <cell r="A2406">
            <v>2406</v>
          </cell>
        </row>
        <row r="2407">
          <cell r="A2407">
            <v>2407</v>
          </cell>
        </row>
        <row r="2408">
          <cell r="A2408">
            <v>2408</v>
          </cell>
        </row>
        <row r="2409">
          <cell r="A2409">
            <v>2409</v>
          </cell>
        </row>
        <row r="2410">
          <cell r="A2410">
            <v>2410</v>
          </cell>
        </row>
        <row r="2411">
          <cell r="A2411">
            <v>2411</v>
          </cell>
        </row>
        <row r="2412">
          <cell r="A2412">
            <v>2412</v>
          </cell>
        </row>
        <row r="2413">
          <cell r="A2413">
            <v>2413</v>
          </cell>
        </row>
        <row r="2414">
          <cell r="A2414">
            <v>2414</v>
          </cell>
        </row>
        <row r="2415">
          <cell r="A2415">
            <v>2415</v>
          </cell>
        </row>
        <row r="2416">
          <cell r="A2416">
            <v>2416</v>
          </cell>
        </row>
        <row r="2417">
          <cell r="A2417">
            <v>2417</v>
          </cell>
        </row>
        <row r="2418">
          <cell r="A2418">
            <v>2418</v>
          </cell>
        </row>
        <row r="2419">
          <cell r="A2419">
            <v>2419</v>
          </cell>
        </row>
        <row r="2420">
          <cell r="A2420">
            <v>2420</v>
          </cell>
        </row>
        <row r="2421">
          <cell r="A2421">
            <v>2421</v>
          </cell>
        </row>
        <row r="2422">
          <cell r="A2422">
            <v>2422</v>
          </cell>
        </row>
        <row r="2423">
          <cell r="A2423">
            <v>2423</v>
          </cell>
        </row>
        <row r="2424">
          <cell r="A2424">
            <v>2424</v>
          </cell>
        </row>
        <row r="2425">
          <cell r="A2425">
            <v>2425</v>
          </cell>
        </row>
        <row r="2426">
          <cell r="A2426">
            <v>2426</v>
          </cell>
        </row>
        <row r="2427">
          <cell r="A2427">
            <v>2427</v>
          </cell>
        </row>
        <row r="2428">
          <cell r="A2428">
            <v>2428</v>
          </cell>
        </row>
        <row r="2429">
          <cell r="A2429">
            <v>2429</v>
          </cell>
        </row>
        <row r="2430">
          <cell r="A2430">
            <v>2430</v>
          </cell>
        </row>
        <row r="2431">
          <cell r="A2431">
            <v>2431</v>
          </cell>
        </row>
        <row r="2432">
          <cell r="A2432">
            <v>2432</v>
          </cell>
        </row>
        <row r="2433">
          <cell r="A2433">
            <v>2433</v>
          </cell>
        </row>
        <row r="2434">
          <cell r="A2434">
            <v>2434</v>
          </cell>
        </row>
        <row r="2435">
          <cell r="A2435">
            <v>2435</v>
          </cell>
        </row>
        <row r="2436">
          <cell r="A2436">
            <v>2436</v>
          </cell>
        </row>
        <row r="2437">
          <cell r="A2437">
            <v>2437</v>
          </cell>
        </row>
        <row r="2438">
          <cell r="A2438">
            <v>2438</v>
          </cell>
        </row>
        <row r="2439">
          <cell r="A2439">
            <v>2439</v>
          </cell>
        </row>
        <row r="2440">
          <cell r="A2440">
            <v>2440</v>
          </cell>
        </row>
        <row r="2441">
          <cell r="A2441">
            <v>2441</v>
          </cell>
        </row>
        <row r="2442">
          <cell r="A2442">
            <v>2442</v>
          </cell>
        </row>
        <row r="2443">
          <cell r="A2443">
            <v>2443</v>
          </cell>
        </row>
        <row r="2444">
          <cell r="A2444">
            <v>2444</v>
          </cell>
        </row>
        <row r="2445">
          <cell r="A2445">
            <v>2445</v>
          </cell>
        </row>
        <row r="2446">
          <cell r="A2446">
            <v>2446</v>
          </cell>
        </row>
        <row r="2447">
          <cell r="A2447">
            <v>2447</v>
          </cell>
        </row>
        <row r="2448">
          <cell r="A2448">
            <v>2448</v>
          </cell>
        </row>
        <row r="2449">
          <cell r="A2449">
            <v>2449</v>
          </cell>
        </row>
        <row r="2450">
          <cell r="A2450">
            <v>2450</v>
          </cell>
        </row>
        <row r="2451">
          <cell r="A2451">
            <v>2451</v>
          </cell>
        </row>
        <row r="2452">
          <cell r="A2452">
            <v>2452</v>
          </cell>
        </row>
        <row r="2453">
          <cell r="A2453">
            <v>2453</v>
          </cell>
        </row>
        <row r="2454">
          <cell r="A2454">
            <v>2454</v>
          </cell>
        </row>
        <row r="2455">
          <cell r="A2455">
            <v>2455</v>
          </cell>
        </row>
        <row r="2456">
          <cell r="A2456">
            <v>2456</v>
          </cell>
        </row>
        <row r="2457">
          <cell r="A2457">
            <v>2457</v>
          </cell>
        </row>
        <row r="2458">
          <cell r="A2458">
            <v>2458</v>
          </cell>
        </row>
        <row r="2459">
          <cell r="A2459">
            <v>2459</v>
          </cell>
        </row>
        <row r="2460">
          <cell r="A2460">
            <v>2460</v>
          </cell>
        </row>
        <row r="2461">
          <cell r="A2461">
            <v>2461</v>
          </cell>
        </row>
        <row r="2462">
          <cell r="A2462">
            <v>2462</v>
          </cell>
        </row>
        <row r="2463">
          <cell r="A2463">
            <v>2463</v>
          </cell>
        </row>
        <row r="2464">
          <cell r="A2464">
            <v>2464</v>
          </cell>
        </row>
        <row r="2465">
          <cell r="A2465">
            <v>2465</v>
          </cell>
        </row>
        <row r="2466">
          <cell r="A2466">
            <v>2466</v>
          </cell>
        </row>
        <row r="2467">
          <cell r="A2467">
            <v>2467</v>
          </cell>
        </row>
        <row r="2468">
          <cell r="A2468">
            <v>2468</v>
          </cell>
        </row>
        <row r="2469">
          <cell r="A2469">
            <v>2469</v>
          </cell>
        </row>
        <row r="2470">
          <cell r="A2470">
            <v>2470</v>
          </cell>
        </row>
        <row r="2471">
          <cell r="A2471">
            <v>2471</v>
          </cell>
        </row>
        <row r="2472">
          <cell r="A2472">
            <v>2472</v>
          </cell>
        </row>
        <row r="2473">
          <cell r="A2473">
            <v>2473</v>
          </cell>
        </row>
        <row r="2474">
          <cell r="A2474">
            <v>2474</v>
          </cell>
        </row>
        <row r="2475">
          <cell r="A2475">
            <v>2475</v>
          </cell>
        </row>
        <row r="2476">
          <cell r="A2476">
            <v>2476</v>
          </cell>
        </row>
        <row r="2477">
          <cell r="A2477">
            <v>2477</v>
          </cell>
        </row>
        <row r="2478">
          <cell r="A2478">
            <v>2478</v>
          </cell>
        </row>
        <row r="2479">
          <cell r="A2479">
            <v>2479</v>
          </cell>
        </row>
        <row r="2480">
          <cell r="A2480">
            <v>2480</v>
          </cell>
        </row>
        <row r="2481">
          <cell r="A2481">
            <v>2481</v>
          </cell>
        </row>
        <row r="2482">
          <cell r="A2482">
            <v>2482</v>
          </cell>
        </row>
        <row r="2483">
          <cell r="A2483">
            <v>2483</v>
          </cell>
        </row>
        <row r="2484">
          <cell r="A2484">
            <v>2484</v>
          </cell>
        </row>
        <row r="2485">
          <cell r="A2485">
            <v>2485</v>
          </cell>
        </row>
        <row r="2486">
          <cell r="A2486">
            <v>2486</v>
          </cell>
        </row>
        <row r="2487">
          <cell r="A2487">
            <v>2487</v>
          </cell>
        </row>
        <row r="2488">
          <cell r="A2488">
            <v>2488</v>
          </cell>
        </row>
        <row r="2489">
          <cell r="A2489">
            <v>2489</v>
          </cell>
        </row>
        <row r="2490">
          <cell r="A2490">
            <v>2490</v>
          </cell>
        </row>
        <row r="2491">
          <cell r="A2491">
            <v>2491</v>
          </cell>
        </row>
        <row r="2492">
          <cell r="A2492">
            <v>2492</v>
          </cell>
        </row>
        <row r="2493">
          <cell r="A2493">
            <v>2493</v>
          </cell>
        </row>
        <row r="2494">
          <cell r="A2494">
            <v>2494</v>
          </cell>
        </row>
        <row r="2495">
          <cell r="A2495">
            <v>2495</v>
          </cell>
        </row>
        <row r="2496">
          <cell r="A2496">
            <v>2496</v>
          </cell>
        </row>
        <row r="2497">
          <cell r="A2497">
            <v>2497</v>
          </cell>
        </row>
        <row r="2498">
          <cell r="A2498">
            <v>2498</v>
          </cell>
        </row>
        <row r="2499">
          <cell r="A2499">
            <v>2499</v>
          </cell>
        </row>
        <row r="2500">
          <cell r="A2500">
            <v>2500</v>
          </cell>
        </row>
        <row r="2501">
          <cell r="A2501">
            <v>2501</v>
          </cell>
        </row>
        <row r="2502">
          <cell r="A2502">
            <v>2502</v>
          </cell>
        </row>
        <row r="2503">
          <cell r="A2503">
            <v>2503</v>
          </cell>
        </row>
        <row r="2504">
          <cell r="A2504">
            <v>2504</v>
          </cell>
        </row>
        <row r="2505">
          <cell r="A2505">
            <v>2505</v>
          </cell>
        </row>
        <row r="2506">
          <cell r="A2506">
            <v>2506</v>
          </cell>
        </row>
        <row r="2507">
          <cell r="A2507">
            <v>2507</v>
          </cell>
        </row>
        <row r="2508">
          <cell r="A2508">
            <v>2508</v>
          </cell>
        </row>
        <row r="2509">
          <cell r="A2509">
            <v>2509</v>
          </cell>
        </row>
        <row r="2510">
          <cell r="A2510">
            <v>2510</v>
          </cell>
        </row>
        <row r="2511">
          <cell r="A2511">
            <v>2511</v>
          </cell>
        </row>
        <row r="2512">
          <cell r="A2512">
            <v>2512</v>
          </cell>
        </row>
        <row r="2513">
          <cell r="A2513">
            <v>2513</v>
          </cell>
        </row>
        <row r="2514">
          <cell r="A2514">
            <v>2514</v>
          </cell>
        </row>
        <row r="2515">
          <cell r="A2515">
            <v>2515</v>
          </cell>
        </row>
        <row r="2516">
          <cell r="A2516">
            <v>2516</v>
          </cell>
        </row>
        <row r="2517">
          <cell r="A2517">
            <v>2517</v>
          </cell>
        </row>
        <row r="2518">
          <cell r="A2518">
            <v>2518</v>
          </cell>
        </row>
        <row r="2519">
          <cell r="A2519">
            <v>2519</v>
          </cell>
        </row>
        <row r="2520">
          <cell r="A2520">
            <v>2520</v>
          </cell>
        </row>
        <row r="2521">
          <cell r="A2521">
            <v>2521</v>
          </cell>
        </row>
        <row r="2522">
          <cell r="A2522">
            <v>2522</v>
          </cell>
        </row>
        <row r="2523">
          <cell r="A2523">
            <v>2523</v>
          </cell>
        </row>
        <row r="2524">
          <cell r="A2524">
            <v>2524</v>
          </cell>
        </row>
        <row r="2525">
          <cell r="A2525">
            <v>2525</v>
          </cell>
        </row>
        <row r="2526">
          <cell r="A2526">
            <v>2526</v>
          </cell>
        </row>
        <row r="2527">
          <cell r="A2527">
            <v>2527</v>
          </cell>
        </row>
        <row r="2528">
          <cell r="A2528">
            <v>2528</v>
          </cell>
        </row>
        <row r="2529">
          <cell r="A2529">
            <v>2529</v>
          </cell>
        </row>
        <row r="2530">
          <cell r="A2530">
            <v>2530</v>
          </cell>
        </row>
        <row r="2531">
          <cell r="A2531">
            <v>2531</v>
          </cell>
        </row>
        <row r="2532">
          <cell r="A2532">
            <v>2532</v>
          </cell>
        </row>
        <row r="2533">
          <cell r="A2533">
            <v>2533</v>
          </cell>
        </row>
        <row r="2534">
          <cell r="A2534">
            <v>2534</v>
          </cell>
        </row>
        <row r="2535">
          <cell r="A2535">
            <v>2535</v>
          </cell>
        </row>
        <row r="2536">
          <cell r="A2536">
            <v>2536</v>
          </cell>
        </row>
        <row r="2537">
          <cell r="A2537">
            <v>2537</v>
          </cell>
        </row>
        <row r="2538">
          <cell r="A2538">
            <v>2538</v>
          </cell>
        </row>
        <row r="2539">
          <cell r="A2539">
            <v>2539</v>
          </cell>
        </row>
        <row r="2540">
          <cell r="A2540">
            <v>2540</v>
          </cell>
        </row>
        <row r="2541">
          <cell r="A2541">
            <v>2541</v>
          </cell>
        </row>
        <row r="2542">
          <cell r="A2542">
            <v>2542</v>
          </cell>
        </row>
        <row r="2543">
          <cell r="A2543">
            <v>2543</v>
          </cell>
        </row>
        <row r="2544">
          <cell r="A2544">
            <v>2544</v>
          </cell>
        </row>
        <row r="2545">
          <cell r="A2545">
            <v>2545</v>
          </cell>
        </row>
        <row r="2546">
          <cell r="A2546">
            <v>2546</v>
          </cell>
        </row>
        <row r="2547">
          <cell r="A2547">
            <v>2547</v>
          </cell>
        </row>
        <row r="2548">
          <cell r="A2548">
            <v>2548</v>
          </cell>
        </row>
        <row r="2549">
          <cell r="A2549">
            <v>2549</v>
          </cell>
        </row>
        <row r="2550">
          <cell r="A2550">
            <v>2550</v>
          </cell>
        </row>
        <row r="2551">
          <cell r="A2551">
            <v>2551</v>
          </cell>
        </row>
        <row r="2552">
          <cell r="A2552">
            <v>2552</v>
          </cell>
        </row>
        <row r="2553">
          <cell r="A2553">
            <v>2553</v>
          </cell>
        </row>
        <row r="2554">
          <cell r="A2554">
            <v>2554</v>
          </cell>
        </row>
        <row r="2555">
          <cell r="A2555">
            <v>2555</v>
          </cell>
        </row>
        <row r="2556">
          <cell r="A2556">
            <v>2556</v>
          </cell>
        </row>
        <row r="2557">
          <cell r="A2557">
            <v>2557</v>
          </cell>
        </row>
        <row r="2558">
          <cell r="A2558">
            <v>2558</v>
          </cell>
        </row>
        <row r="2559">
          <cell r="A2559">
            <v>2559</v>
          </cell>
        </row>
        <row r="2560">
          <cell r="A2560">
            <v>2560</v>
          </cell>
        </row>
        <row r="2561">
          <cell r="A2561">
            <v>2561</v>
          </cell>
        </row>
        <row r="2562">
          <cell r="A2562">
            <v>2562</v>
          </cell>
        </row>
        <row r="2563">
          <cell r="A2563">
            <v>2563</v>
          </cell>
        </row>
        <row r="2564">
          <cell r="A2564">
            <v>2564</v>
          </cell>
        </row>
        <row r="2565">
          <cell r="A2565">
            <v>2565</v>
          </cell>
        </row>
        <row r="2566">
          <cell r="A2566">
            <v>2566</v>
          </cell>
        </row>
        <row r="2567">
          <cell r="A2567">
            <v>2567</v>
          </cell>
        </row>
        <row r="2568">
          <cell r="A2568">
            <v>2568</v>
          </cell>
        </row>
        <row r="2569">
          <cell r="A2569">
            <v>2569</v>
          </cell>
        </row>
        <row r="2570">
          <cell r="A2570">
            <v>2570</v>
          </cell>
        </row>
        <row r="2571">
          <cell r="A2571">
            <v>2571</v>
          </cell>
        </row>
        <row r="2572">
          <cell r="A2572">
            <v>2572</v>
          </cell>
        </row>
        <row r="2573">
          <cell r="A2573">
            <v>2573</v>
          </cell>
        </row>
        <row r="2574">
          <cell r="A2574">
            <v>2574</v>
          </cell>
        </row>
        <row r="2575">
          <cell r="A2575">
            <v>2575</v>
          </cell>
        </row>
        <row r="2576">
          <cell r="A2576">
            <v>2576</v>
          </cell>
        </row>
        <row r="2577">
          <cell r="A2577">
            <v>2577</v>
          </cell>
        </row>
        <row r="2578">
          <cell r="A2578">
            <v>2578</v>
          </cell>
        </row>
        <row r="2579">
          <cell r="A2579">
            <v>2579</v>
          </cell>
        </row>
        <row r="2580">
          <cell r="A2580">
            <v>2580</v>
          </cell>
        </row>
        <row r="2581">
          <cell r="A2581">
            <v>2581</v>
          </cell>
        </row>
        <row r="2582">
          <cell r="A2582">
            <v>2582</v>
          </cell>
        </row>
        <row r="2583">
          <cell r="A2583">
            <v>2583</v>
          </cell>
        </row>
        <row r="2584">
          <cell r="A2584">
            <v>2584</v>
          </cell>
        </row>
        <row r="2585">
          <cell r="A2585">
            <v>2585</v>
          </cell>
        </row>
        <row r="2586">
          <cell r="A2586">
            <v>2586</v>
          </cell>
        </row>
        <row r="2587">
          <cell r="A2587">
            <v>2587</v>
          </cell>
        </row>
        <row r="2588">
          <cell r="A2588">
            <v>2588</v>
          </cell>
        </row>
        <row r="2589">
          <cell r="A2589">
            <v>2589</v>
          </cell>
        </row>
        <row r="2590">
          <cell r="A2590">
            <v>2590</v>
          </cell>
        </row>
        <row r="2591">
          <cell r="A2591">
            <v>2591</v>
          </cell>
        </row>
        <row r="2592">
          <cell r="A2592">
            <v>2592</v>
          </cell>
        </row>
        <row r="2593">
          <cell r="A2593">
            <v>2593</v>
          </cell>
        </row>
        <row r="2594">
          <cell r="A2594">
            <v>2594</v>
          </cell>
        </row>
        <row r="2595">
          <cell r="A2595">
            <v>2595</v>
          </cell>
        </row>
        <row r="2596">
          <cell r="A2596">
            <v>2596</v>
          </cell>
        </row>
        <row r="2597">
          <cell r="A2597">
            <v>2597</v>
          </cell>
        </row>
        <row r="2598">
          <cell r="A2598">
            <v>2598</v>
          </cell>
        </row>
        <row r="2599">
          <cell r="A2599">
            <v>2599</v>
          </cell>
        </row>
        <row r="2600">
          <cell r="A2600">
            <v>2600</v>
          </cell>
        </row>
        <row r="2601">
          <cell r="A2601">
            <v>2601</v>
          </cell>
        </row>
        <row r="2602">
          <cell r="A2602">
            <v>2602</v>
          </cell>
        </row>
        <row r="2603">
          <cell r="A2603">
            <v>2603</v>
          </cell>
        </row>
        <row r="2604">
          <cell r="A2604">
            <v>2604</v>
          </cell>
        </row>
        <row r="2605">
          <cell r="A2605">
            <v>2605</v>
          </cell>
        </row>
        <row r="2606">
          <cell r="A2606">
            <v>2606</v>
          </cell>
        </row>
        <row r="2607">
          <cell r="A2607">
            <v>2607</v>
          </cell>
        </row>
        <row r="2608">
          <cell r="A2608">
            <v>2608</v>
          </cell>
        </row>
        <row r="2609">
          <cell r="A2609">
            <v>2609</v>
          </cell>
        </row>
        <row r="2610">
          <cell r="A2610">
            <v>2610</v>
          </cell>
        </row>
        <row r="2611">
          <cell r="A2611">
            <v>2611</v>
          </cell>
        </row>
        <row r="2612">
          <cell r="A2612">
            <v>2612</v>
          </cell>
        </row>
        <row r="2613">
          <cell r="A2613">
            <v>2613</v>
          </cell>
        </row>
        <row r="2614">
          <cell r="A2614">
            <v>2614</v>
          </cell>
        </row>
        <row r="2615">
          <cell r="A2615">
            <v>2615</v>
          </cell>
        </row>
        <row r="2616">
          <cell r="A2616">
            <v>2616</v>
          </cell>
        </row>
        <row r="2617">
          <cell r="A2617">
            <v>2617</v>
          </cell>
        </row>
        <row r="2618">
          <cell r="A2618">
            <v>2618</v>
          </cell>
        </row>
        <row r="2619">
          <cell r="A2619">
            <v>2619</v>
          </cell>
        </row>
        <row r="2620">
          <cell r="A2620">
            <v>2620</v>
          </cell>
        </row>
        <row r="2621">
          <cell r="A2621">
            <v>2621</v>
          </cell>
        </row>
        <row r="2622">
          <cell r="A2622">
            <v>2622</v>
          </cell>
        </row>
        <row r="2623">
          <cell r="A2623">
            <v>2623</v>
          </cell>
        </row>
        <row r="2624">
          <cell r="A2624">
            <v>2624</v>
          </cell>
        </row>
        <row r="2625">
          <cell r="A2625">
            <v>2625</v>
          </cell>
        </row>
        <row r="2626">
          <cell r="A2626">
            <v>2626</v>
          </cell>
        </row>
        <row r="2627">
          <cell r="A2627">
            <v>2627</v>
          </cell>
        </row>
        <row r="2628">
          <cell r="A2628">
            <v>2628</v>
          </cell>
        </row>
        <row r="2629">
          <cell r="A2629">
            <v>2629</v>
          </cell>
        </row>
        <row r="2630">
          <cell r="A2630">
            <v>2630</v>
          </cell>
        </row>
        <row r="2631">
          <cell r="A2631">
            <v>2631</v>
          </cell>
        </row>
        <row r="2632">
          <cell r="A2632">
            <v>2632</v>
          </cell>
        </row>
        <row r="2633">
          <cell r="A2633">
            <v>2633</v>
          </cell>
        </row>
        <row r="2634">
          <cell r="A2634">
            <v>2634</v>
          </cell>
        </row>
        <row r="2635">
          <cell r="A2635">
            <v>2635</v>
          </cell>
        </row>
        <row r="2636">
          <cell r="A2636">
            <v>2636</v>
          </cell>
        </row>
        <row r="2637">
          <cell r="A2637">
            <v>2637</v>
          </cell>
        </row>
        <row r="2638">
          <cell r="A2638">
            <v>2638</v>
          </cell>
        </row>
        <row r="2639">
          <cell r="A2639">
            <v>2639</v>
          </cell>
        </row>
        <row r="2640">
          <cell r="A2640">
            <v>2640</v>
          </cell>
        </row>
        <row r="2641">
          <cell r="A2641">
            <v>2641</v>
          </cell>
        </row>
        <row r="2642">
          <cell r="A2642">
            <v>2642</v>
          </cell>
        </row>
        <row r="2643">
          <cell r="A2643">
            <v>2643</v>
          </cell>
        </row>
        <row r="2644">
          <cell r="A2644">
            <v>2644</v>
          </cell>
        </row>
        <row r="2645">
          <cell r="A2645">
            <v>2645</v>
          </cell>
        </row>
        <row r="2646">
          <cell r="A2646">
            <v>2646</v>
          </cell>
        </row>
        <row r="2647">
          <cell r="A2647">
            <v>2647</v>
          </cell>
        </row>
        <row r="2648">
          <cell r="A2648">
            <v>2648</v>
          </cell>
        </row>
        <row r="2649">
          <cell r="A2649">
            <v>2649</v>
          </cell>
        </row>
        <row r="2650">
          <cell r="A2650">
            <v>2650</v>
          </cell>
        </row>
        <row r="2651">
          <cell r="A2651">
            <v>2651</v>
          </cell>
        </row>
        <row r="2652">
          <cell r="A2652">
            <v>2652</v>
          </cell>
        </row>
        <row r="2653">
          <cell r="A2653">
            <v>2653</v>
          </cell>
        </row>
        <row r="2654">
          <cell r="A2654">
            <v>2654</v>
          </cell>
        </row>
        <row r="2655">
          <cell r="A2655">
            <v>2655</v>
          </cell>
        </row>
        <row r="2656">
          <cell r="A2656">
            <v>2656</v>
          </cell>
        </row>
        <row r="2657">
          <cell r="A2657">
            <v>2657</v>
          </cell>
        </row>
        <row r="2658">
          <cell r="A2658">
            <v>2658</v>
          </cell>
        </row>
        <row r="2659">
          <cell r="A2659">
            <v>2659</v>
          </cell>
        </row>
        <row r="2660">
          <cell r="A2660">
            <v>2660</v>
          </cell>
        </row>
        <row r="2661">
          <cell r="A2661">
            <v>2661</v>
          </cell>
        </row>
        <row r="2662">
          <cell r="A2662">
            <v>2662</v>
          </cell>
        </row>
        <row r="2663">
          <cell r="A2663">
            <v>2663</v>
          </cell>
        </row>
        <row r="2664">
          <cell r="A2664">
            <v>2664</v>
          </cell>
        </row>
        <row r="2665">
          <cell r="A2665">
            <v>2665</v>
          </cell>
        </row>
        <row r="2666">
          <cell r="A2666">
            <v>2666</v>
          </cell>
        </row>
        <row r="2667">
          <cell r="A2667">
            <v>2667</v>
          </cell>
        </row>
        <row r="2668">
          <cell r="A2668">
            <v>2668</v>
          </cell>
        </row>
        <row r="2669">
          <cell r="A2669">
            <v>2669</v>
          </cell>
        </row>
        <row r="2670">
          <cell r="A2670">
            <v>2670</v>
          </cell>
        </row>
        <row r="2671">
          <cell r="A2671">
            <v>2671</v>
          </cell>
        </row>
        <row r="2672">
          <cell r="A2672">
            <v>2672</v>
          </cell>
        </row>
        <row r="2673">
          <cell r="A2673">
            <v>2673</v>
          </cell>
        </row>
        <row r="2674">
          <cell r="A2674">
            <v>2674</v>
          </cell>
        </row>
        <row r="2675">
          <cell r="A2675">
            <v>2675</v>
          </cell>
        </row>
        <row r="2676">
          <cell r="A2676">
            <v>2676</v>
          </cell>
        </row>
        <row r="2677">
          <cell r="A2677">
            <v>2677</v>
          </cell>
        </row>
        <row r="2678">
          <cell r="A2678">
            <v>2678</v>
          </cell>
        </row>
        <row r="2679">
          <cell r="A2679">
            <v>2679</v>
          </cell>
        </row>
        <row r="2680">
          <cell r="A2680">
            <v>2680</v>
          </cell>
        </row>
        <row r="2681">
          <cell r="A2681">
            <v>2681</v>
          </cell>
        </row>
        <row r="2682">
          <cell r="A2682">
            <v>2682</v>
          </cell>
        </row>
        <row r="2683">
          <cell r="A2683">
            <v>2683</v>
          </cell>
        </row>
        <row r="2684">
          <cell r="A2684">
            <v>2684</v>
          </cell>
        </row>
        <row r="2685">
          <cell r="A2685">
            <v>2685</v>
          </cell>
        </row>
        <row r="2686">
          <cell r="A2686">
            <v>2686</v>
          </cell>
        </row>
        <row r="2687">
          <cell r="A2687">
            <v>2687</v>
          </cell>
        </row>
        <row r="2688">
          <cell r="A2688">
            <v>2688</v>
          </cell>
        </row>
        <row r="2689">
          <cell r="A2689">
            <v>2689</v>
          </cell>
        </row>
        <row r="2690">
          <cell r="A2690">
            <v>2690</v>
          </cell>
        </row>
        <row r="2691">
          <cell r="A2691">
            <v>2691</v>
          </cell>
        </row>
        <row r="2692">
          <cell r="A2692">
            <v>2692</v>
          </cell>
        </row>
        <row r="2693">
          <cell r="A2693">
            <v>2693</v>
          </cell>
        </row>
        <row r="2694">
          <cell r="A2694">
            <v>2694</v>
          </cell>
        </row>
        <row r="2695">
          <cell r="A2695">
            <v>2695</v>
          </cell>
        </row>
        <row r="2696">
          <cell r="A2696">
            <v>2696</v>
          </cell>
        </row>
        <row r="2697">
          <cell r="A2697">
            <v>2697</v>
          </cell>
        </row>
        <row r="2698">
          <cell r="A2698">
            <v>2698</v>
          </cell>
        </row>
        <row r="2699">
          <cell r="A2699">
            <v>2699</v>
          </cell>
        </row>
        <row r="2700">
          <cell r="A2700">
            <v>2700</v>
          </cell>
        </row>
        <row r="2701">
          <cell r="A2701">
            <v>2701</v>
          </cell>
        </row>
        <row r="2702">
          <cell r="A2702">
            <v>2702</v>
          </cell>
        </row>
        <row r="2703">
          <cell r="A2703">
            <v>2703</v>
          </cell>
        </row>
        <row r="2704">
          <cell r="A2704">
            <v>2704</v>
          </cell>
        </row>
        <row r="2705">
          <cell r="A2705">
            <v>2705</v>
          </cell>
        </row>
        <row r="2706">
          <cell r="A2706">
            <v>2706</v>
          </cell>
        </row>
        <row r="2707">
          <cell r="A2707">
            <v>2707</v>
          </cell>
        </row>
        <row r="2708">
          <cell r="A2708">
            <v>2708</v>
          </cell>
        </row>
        <row r="2709">
          <cell r="A2709">
            <v>2709</v>
          </cell>
        </row>
        <row r="2710">
          <cell r="A2710">
            <v>2710</v>
          </cell>
        </row>
        <row r="2711">
          <cell r="A2711">
            <v>2711</v>
          </cell>
        </row>
        <row r="2712">
          <cell r="A2712">
            <v>2712</v>
          </cell>
        </row>
        <row r="2713">
          <cell r="A2713">
            <v>2713</v>
          </cell>
        </row>
        <row r="2714">
          <cell r="A2714">
            <v>2714</v>
          </cell>
        </row>
        <row r="2715">
          <cell r="A2715">
            <v>2715</v>
          </cell>
        </row>
        <row r="2716">
          <cell r="A2716">
            <v>2716</v>
          </cell>
        </row>
        <row r="2717">
          <cell r="A2717">
            <v>2717</v>
          </cell>
        </row>
        <row r="2718">
          <cell r="A2718">
            <v>2718</v>
          </cell>
        </row>
        <row r="2719">
          <cell r="A2719">
            <v>2719</v>
          </cell>
        </row>
        <row r="2720">
          <cell r="A2720">
            <v>2720</v>
          </cell>
        </row>
        <row r="2721">
          <cell r="A2721">
            <v>2721</v>
          </cell>
        </row>
        <row r="2722">
          <cell r="A2722">
            <v>2722</v>
          </cell>
        </row>
        <row r="2723">
          <cell r="A2723">
            <v>2723</v>
          </cell>
        </row>
        <row r="2724">
          <cell r="A2724">
            <v>2724</v>
          </cell>
        </row>
        <row r="2725">
          <cell r="A2725">
            <v>2725</v>
          </cell>
        </row>
        <row r="2726">
          <cell r="A2726">
            <v>2726</v>
          </cell>
        </row>
        <row r="2727">
          <cell r="A2727">
            <v>2727</v>
          </cell>
        </row>
        <row r="2728">
          <cell r="A2728">
            <v>2728</v>
          </cell>
        </row>
        <row r="2729">
          <cell r="A2729">
            <v>2729</v>
          </cell>
        </row>
        <row r="2730">
          <cell r="A2730">
            <v>2730</v>
          </cell>
        </row>
        <row r="2731">
          <cell r="A2731">
            <v>2731</v>
          </cell>
        </row>
        <row r="2732">
          <cell r="A2732">
            <v>2732</v>
          </cell>
        </row>
        <row r="2733">
          <cell r="A2733">
            <v>2733</v>
          </cell>
        </row>
        <row r="2734">
          <cell r="A2734">
            <v>2734</v>
          </cell>
        </row>
        <row r="2735">
          <cell r="A2735">
            <v>2735</v>
          </cell>
        </row>
        <row r="2736">
          <cell r="A2736">
            <v>2736</v>
          </cell>
        </row>
        <row r="2737">
          <cell r="A2737">
            <v>2737</v>
          </cell>
        </row>
        <row r="2738">
          <cell r="A2738">
            <v>2738</v>
          </cell>
        </row>
        <row r="2739">
          <cell r="A2739">
            <v>2739</v>
          </cell>
        </row>
        <row r="2740">
          <cell r="A2740">
            <v>2740</v>
          </cell>
        </row>
        <row r="2741">
          <cell r="A2741">
            <v>2741</v>
          </cell>
        </row>
        <row r="2742">
          <cell r="A2742">
            <v>2742</v>
          </cell>
        </row>
        <row r="2743">
          <cell r="A2743">
            <v>2743</v>
          </cell>
        </row>
        <row r="2744">
          <cell r="A2744">
            <v>2744</v>
          </cell>
        </row>
        <row r="2745">
          <cell r="A2745">
            <v>2745</v>
          </cell>
        </row>
        <row r="2746">
          <cell r="A2746">
            <v>2746</v>
          </cell>
        </row>
        <row r="2747">
          <cell r="A2747">
            <v>2747</v>
          </cell>
        </row>
        <row r="2748">
          <cell r="A2748">
            <v>2748</v>
          </cell>
        </row>
        <row r="2749">
          <cell r="A2749">
            <v>2749</v>
          </cell>
        </row>
        <row r="2750">
          <cell r="A2750">
            <v>2750</v>
          </cell>
        </row>
        <row r="2751">
          <cell r="A2751">
            <v>2751</v>
          </cell>
        </row>
        <row r="2752">
          <cell r="A2752">
            <v>2752</v>
          </cell>
        </row>
        <row r="2753">
          <cell r="A2753">
            <v>2753</v>
          </cell>
        </row>
        <row r="2754">
          <cell r="A2754">
            <v>2754</v>
          </cell>
        </row>
        <row r="2755">
          <cell r="A2755">
            <v>2755</v>
          </cell>
        </row>
        <row r="2756">
          <cell r="A2756">
            <v>2756</v>
          </cell>
        </row>
        <row r="2757">
          <cell r="A2757">
            <v>2757</v>
          </cell>
        </row>
        <row r="2758">
          <cell r="A2758">
            <v>2758</v>
          </cell>
        </row>
        <row r="2759">
          <cell r="A2759">
            <v>2759</v>
          </cell>
        </row>
        <row r="2760">
          <cell r="A2760">
            <v>2760</v>
          </cell>
        </row>
        <row r="2761">
          <cell r="A2761">
            <v>2761</v>
          </cell>
        </row>
        <row r="2762">
          <cell r="A2762">
            <v>2762</v>
          </cell>
        </row>
        <row r="2763">
          <cell r="A2763">
            <v>2763</v>
          </cell>
        </row>
        <row r="2764">
          <cell r="A2764">
            <v>2764</v>
          </cell>
        </row>
        <row r="2765">
          <cell r="A2765">
            <v>2765</v>
          </cell>
        </row>
        <row r="2766">
          <cell r="A2766">
            <v>2766</v>
          </cell>
        </row>
        <row r="2767">
          <cell r="A2767">
            <v>2767</v>
          </cell>
        </row>
        <row r="2768">
          <cell r="A2768">
            <v>2768</v>
          </cell>
        </row>
        <row r="2769">
          <cell r="A2769">
            <v>2769</v>
          </cell>
        </row>
        <row r="2770">
          <cell r="A2770">
            <v>2770</v>
          </cell>
        </row>
        <row r="2771">
          <cell r="A2771">
            <v>2771</v>
          </cell>
        </row>
        <row r="2772">
          <cell r="A2772">
            <v>2772</v>
          </cell>
        </row>
        <row r="2773">
          <cell r="A2773">
            <v>2773</v>
          </cell>
        </row>
        <row r="2774">
          <cell r="A2774">
            <v>2774</v>
          </cell>
        </row>
        <row r="2775">
          <cell r="A2775">
            <v>2775</v>
          </cell>
        </row>
        <row r="2776">
          <cell r="A2776">
            <v>2776</v>
          </cell>
        </row>
        <row r="2777">
          <cell r="A2777">
            <v>2777</v>
          </cell>
        </row>
        <row r="2778">
          <cell r="A2778">
            <v>2778</v>
          </cell>
        </row>
        <row r="2779">
          <cell r="A2779">
            <v>2779</v>
          </cell>
        </row>
        <row r="2780">
          <cell r="A2780">
            <v>2780</v>
          </cell>
        </row>
        <row r="2781">
          <cell r="A2781">
            <v>2781</v>
          </cell>
        </row>
        <row r="2782">
          <cell r="A2782">
            <v>2782</v>
          </cell>
        </row>
        <row r="2783">
          <cell r="A2783">
            <v>2783</v>
          </cell>
        </row>
        <row r="2784">
          <cell r="A2784">
            <v>2784</v>
          </cell>
        </row>
        <row r="2785">
          <cell r="A2785">
            <v>2785</v>
          </cell>
        </row>
        <row r="2786">
          <cell r="A2786">
            <v>2786</v>
          </cell>
        </row>
        <row r="2787">
          <cell r="A2787">
            <v>2787</v>
          </cell>
        </row>
        <row r="2788">
          <cell r="A2788">
            <v>2788</v>
          </cell>
        </row>
        <row r="2789">
          <cell r="A2789">
            <v>2789</v>
          </cell>
        </row>
        <row r="2790">
          <cell r="A2790">
            <v>2790</v>
          </cell>
        </row>
        <row r="2791">
          <cell r="A2791">
            <v>2791</v>
          </cell>
        </row>
        <row r="2792">
          <cell r="A2792">
            <v>2792</v>
          </cell>
        </row>
        <row r="2793">
          <cell r="A2793">
            <v>2793</v>
          </cell>
        </row>
        <row r="2794">
          <cell r="A2794">
            <v>2794</v>
          </cell>
        </row>
        <row r="2795">
          <cell r="A2795">
            <v>2795</v>
          </cell>
        </row>
        <row r="2796">
          <cell r="A2796">
            <v>2796</v>
          </cell>
        </row>
        <row r="2797">
          <cell r="A2797">
            <v>2797</v>
          </cell>
        </row>
        <row r="2798">
          <cell r="A2798">
            <v>2798</v>
          </cell>
        </row>
        <row r="2799">
          <cell r="A2799">
            <v>2799</v>
          </cell>
        </row>
        <row r="2800">
          <cell r="A2800">
            <v>2800</v>
          </cell>
        </row>
        <row r="2801">
          <cell r="A2801">
            <v>2801</v>
          </cell>
        </row>
        <row r="2802">
          <cell r="A2802">
            <v>2802</v>
          </cell>
        </row>
        <row r="2803">
          <cell r="A2803">
            <v>2803</v>
          </cell>
        </row>
        <row r="2804">
          <cell r="A2804">
            <v>2804</v>
          </cell>
        </row>
        <row r="2805">
          <cell r="A2805">
            <v>2805</v>
          </cell>
        </row>
        <row r="2806">
          <cell r="A2806">
            <v>2806</v>
          </cell>
        </row>
        <row r="2807">
          <cell r="A2807">
            <v>2807</v>
          </cell>
        </row>
        <row r="2808">
          <cell r="A2808">
            <v>2808</v>
          </cell>
        </row>
        <row r="2809">
          <cell r="A2809">
            <v>2809</v>
          </cell>
        </row>
        <row r="2810">
          <cell r="A2810">
            <v>2810</v>
          </cell>
        </row>
        <row r="2811">
          <cell r="A2811">
            <v>2811</v>
          </cell>
        </row>
        <row r="2812">
          <cell r="A2812">
            <v>2812</v>
          </cell>
        </row>
        <row r="2813">
          <cell r="A2813">
            <v>2813</v>
          </cell>
        </row>
        <row r="2814">
          <cell r="A2814">
            <v>2814</v>
          </cell>
        </row>
        <row r="2815">
          <cell r="A2815">
            <v>2815</v>
          </cell>
        </row>
        <row r="2816">
          <cell r="A2816">
            <v>2816</v>
          </cell>
        </row>
        <row r="2817">
          <cell r="A2817">
            <v>2817</v>
          </cell>
        </row>
        <row r="2818">
          <cell r="A2818">
            <v>2818</v>
          </cell>
        </row>
        <row r="2819">
          <cell r="A2819">
            <v>2819</v>
          </cell>
        </row>
        <row r="2820">
          <cell r="A2820">
            <v>2820</v>
          </cell>
        </row>
        <row r="2821">
          <cell r="A2821">
            <v>2821</v>
          </cell>
        </row>
        <row r="2822">
          <cell r="A2822">
            <v>2822</v>
          </cell>
        </row>
        <row r="2823">
          <cell r="A2823">
            <v>2823</v>
          </cell>
        </row>
        <row r="2824">
          <cell r="A2824">
            <v>2824</v>
          </cell>
        </row>
        <row r="2825">
          <cell r="A2825">
            <v>2825</v>
          </cell>
        </row>
        <row r="2826">
          <cell r="A2826">
            <v>2826</v>
          </cell>
        </row>
        <row r="2827">
          <cell r="A2827">
            <v>2827</v>
          </cell>
        </row>
        <row r="2828">
          <cell r="A2828">
            <v>2828</v>
          </cell>
        </row>
        <row r="2829">
          <cell r="A2829">
            <v>2829</v>
          </cell>
        </row>
        <row r="2830">
          <cell r="A2830">
            <v>2830</v>
          </cell>
        </row>
        <row r="2831">
          <cell r="A2831">
            <v>2831</v>
          </cell>
        </row>
        <row r="2832">
          <cell r="A2832">
            <v>2832</v>
          </cell>
        </row>
        <row r="2833">
          <cell r="A2833">
            <v>2833</v>
          </cell>
        </row>
        <row r="2834">
          <cell r="A2834">
            <v>2834</v>
          </cell>
        </row>
        <row r="2835">
          <cell r="A2835">
            <v>2835</v>
          </cell>
        </row>
        <row r="2836">
          <cell r="A2836">
            <v>2836</v>
          </cell>
        </row>
        <row r="2837">
          <cell r="A2837">
            <v>2837</v>
          </cell>
        </row>
        <row r="2838">
          <cell r="A2838">
            <v>2838</v>
          </cell>
        </row>
        <row r="2839">
          <cell r="A2839">
            <v>2839</v>
          </cell>
        </row>
        <row r="2840">
          <cell r="A2840">
            <v>2840</v>
          </cell>
        </row>
        <row r="2841">
          <cell r="A2841">
            <v>2841</v>
          </cell>
        </row>
        <row r="2842">
          <cell r="A2842">
            <v>2842</v>
          </cell>
        </row>
        <row r="2843">
          <cell r="A2843">
            <v>2843</v>
          </cell>
        </row>
        <row r="2844">
          <cell r="A2844">
            <v>2844</v>
          </cell>
        </row>
        <row r="2845">
          <cell r="A2845">
            <v>2845</v>
          </cell>
        </row>
        <row r="2846">
          <cell r="A2846">
            <v>2846</v>
          </cell>
        </row>
        <row r="2847">
          <cell r="A2847">
            <v>2847</v>
          </cell>
        </row>
        <row r="2848">
          <cell r="A2848">
            <v>2848</v>
          </cell>
        </row>
        <row r="2849">
          <cell r="A2849">
            <v>2849</v>
          </cell>
        </row>
        <row r="2850">
          <cell r="A2850">
            <v>2850</v>
          </cell>
        </row>
        <row r="2851">
          <cell r="A2851">
            <v>2851</v>
          </cell>
        </row>
        <row r="2852">
          <cell r="A2852">
            <v>2852</v>
          </cell>
        </row>
        <row r="2853">
          <cell r="A2853">
            <v>2853</v>
          </cell>
        </row>
        <row r="2854">
          <cell r="A2854">
            <v>2854</v>
          </cell>
        </row>
        <row r="2855">
          <cell r="A2855">
            <v>2855</v>
          </cell>
        </row>
        <row r="2856">
          <cell r="A2856">
            <v>2856</v>
          </cell>
        </row>
        <row r="2857">
          <cell r="A2857">
            <v>2857</v>
          </cell>
        </row>
        <row r="2858">
          <cell r="A2858">
            <v>2858</v>
          </cell>
        </row>
        <row r="2859">
          <cell r="A2859">
            <v>2859</v>
          </cell>
        </row>
        <row r="2860">
          <cell r="A2860">
            <v>2860</v>
          </cell>
        </row>
        <row r="2861">
          <cell r="A2861">
            <v>2861</v>
          </cell>
        </row>
        <row r="2862">
          <cell r="A2862">
            <v>2862</v>
          </cell>
        </row>
        <row r="2863">
          <cell r="A2863">
            <v>2863</v>
          </cell>
        </row>
        <row r="2864">
          <cell r="A2864">
            <v>2864</v>
          </cell>
        </row>
        <row r="2865">
          <cell r="A2865">
            <v>2865</v>
          </cell>
        </row>
        <row r="2866">
          <cell r="A2866">
            <v>2866</v>
          </cell>
        </row>
        <row r="2867">
          <cell r="A2867">
            <v>2867</v>
          </cell>
        </row>
        <row r="2868">
          <cell r="A2868">
            <v>2868</v>
          </cell>
        </row>
        <row r="2869">
          <cell r="A2869">
            <v>2869</v>
          </cell>
        </row>
        <row r="2870">
          <cell r="A2870">
            <v>2870</v>
          </cell>
        </row>
        <row r="2871">
          <cell r="A2871">
            <v>2871</v>
          </cell>
        </row>
        <row r="2872">
          <cell r="A2872">
            <v>2872</v>
          </cell>
        </row>
        <row r="2873">
          <cell r="A2873">
            <v>2873</v>
          </cell>
        </row>
        <row r="2874">
          <cell r="A2874">
            <v>2874</v>
          </cell>
        </row>
        <row r="2875">
          <cell r="A2875">
            <v>2875</v>
          </cell>
        </row>
        <row r="2876">
          <cell r="A2876">
            <v>2876</v>
          </cell>
        </row>
        <row r="2877">
          <cell r="A2877">
            <v>2877</v>
          </cell>
        </row>
        <row r="2878">
          <cell r="A2878">
            <v>2878</v>
          </cell>
        </row>
        <row r="2879">
          <cell r="A2879">
            <v>2879</v>
          </cell>
        </row>
        <row r="2880">
          <cell r="A2880">
            <v>2880</v>
          </cell>
        </row>
        <row r="2881">
          <cell r="A2881">
            <v>2881</v>
          </cell>
        </row>
        <row r="2882">
          <cell r="A2882">
            <v>2882</v>
          </cell>
        </row>
        <row r="2883">
          <cell r="A2883">
            <v>2883</v>
          </cell>
        </row>
        <row r="2884">
          <cell r="A2884">
            <v>2884</v>
          </cell>
        </row>
        <row r="2885">
          <cell r="A2885">
            <v>2885</v>
          </cell>
        </row>
        <row r="2886">
          <cell r="A2886">
            <v>2886</v>
          </cell>
        </row>
        <row r="2887">
          <cell r="A2887">
            <v>2887</v>
          </cell>
        </row>
        <row r="2888">
          <cell r="A2888">
            <v>2888</v>
          </cell>
        </row>
        <row r="2889">
          <cell r="A2889">
            <v>2889</v>
          </cell>
        </row>
        <row r="2890">
          <cell r="A2890">
            <v>2890</v>
          </cell>
        </row>
        <row r="2891">
          <cell r="A2891">
            <v>2891</v>
          </cell>
        </row>
        <row r="2892">
          <cell r="A2892">
            <v>2892</v>
          </cell>
        </row>
        <row r="2893">
          <cell r="A2893">
            <v>2893</v>
          </cell>
        </row>
        <row r="2894">
          <cell r="A2894">
            <v>2894</v>
          </cell>
        </row>
        <row r="2895">
          <cell r="A2895">
            <v>2895</v>
          </cell>
        </row>
        <row r="2896">
          <cell r="A2896">
            <v>2896</v>
          </cell>
        </row>
        <row r="2897">
          <cell r="A2897">
            <v>2897</v>
          </cell>
        </row>
        <row r="2898">
          <cell r="A2898">
            <v>2898</v>
          </cell>
        </row>
        <row r="2899">
          <cell r="A2899">
            <v>2899</v>
          </cell>
        </row>
        <row r="2900">
          <cell r="A2900">
            <v>2900</v>
          </cell>
        </row>
        <row r="2901">
          <cell r="A2901">
            <v>2901</v>
          </cell>
        </row>
        <row r="2902">
          <cell r="A2902">
            <v>2902</v>
          </cell>
        </row>
        <row r="2903">
          <cell r="A2903">
            <v>2903</v>
          </cell>
        </row>
        <row r="2904">
          <cell r="A2904">
            <v>2904</v>
          </cell>
        </row>
        <row r="2905">
          <cell r="A2905">
            <v>2905</v>
          </cell>
        </row>
        <row r="2906">
          <cell r="A2906">
            <v>2906</v>
          </cell>
        </row>
        <row r="2907">
          <cell r="A2907">
            <v>2907</v>
          </cell>
        </row>
        <row r="2908">
          <cell r="A2908">
            <v>2908</v>
          </cell>
        </row>
        <row r="2909">
          <cell r="A2909">
            <v>2909</v>
          </cell>
        </row>
        <row r="2910">
          <cell r="A2910">
            <v>2910</v>
          </cell>
        </row>
        <row r="2911">
          <cell r="A2911">
            <v>2911</v>
          </cell>
        </row>
        <row r="2912">
          <cell r="A2912">
            <v>2912</v>
          </cell>
        </row>
        <row r="2913">
          <cell r="A2913">
            <v>2913</v>
          </cell>
        </row>
        <row r="2914">
          <cell r="A2914">
            <v>2914</v>
          </cell>
        </row>
        <row r="2915">
          <cell r="A2915">
            <v>2915</v>
          </cell>
        </row>
        <row r="2916">
          <cell r="A2916">
            <v>2916</v>
          </cell>
        </row>
        <row r="2917">
          <cell r="A2917">
            <v>2917</v>
          </cell>
        </row>
        <row r="2918">
          <cell r="A2918">
            <v>2918</v>
          </cell>
        </row>
        <row r="2919">
          <cell r="A2919">
            <v>2919</v>
          </cell>
        </row>
        <row r="2920">
          <cell r="A2920">
            <v>2920</v>
          </cell>
        </row>
        <row r="2921">
          <cell r="A2921">
            <v>2921</v>
          </cell>
        </row>
        <row r="2922">
          <cell r="A2922">
            <v>2922</v>
          </cell>
        </row>
        <row r="2923">
          <cell r="A2923">
            <v>2923</v>
          </cell>
        </row>
        <row r="2924">
          <cell r="A2924">
            <v>2924</v>
          </cell>
        </row>
        <row r="2925">
          <cell r="A2925">
            <v>2925</v>
          </cell>
        </row>
        <row r="2926">
          <cell r="A2926">
            <v>2926</v>
          </cell>
        </row>
        <row r="2927">
          <cell r="A2927">
            <v>2927</v>
          </cell>
        </row>
        <row r="2928">
          <cell r="A2928">
            <v>2928</v>
          </cell>
        </row>
        <row r="2929">
          <cell r="A2929">
            <v>2929</v>
          </cell>
        </row>
        <row r="2930">
          <cell r="A2930">
            <v>2930</v>
          </cell>
        </row>
        <row r="2931">
          <cell r="A2931">
            <v>2931</v>
          </cell>
        </row>
        <row r="2932">
          <cell r="A2932">
            <v>2932</v>
          </cell>
        </row>
        <row r="2933">
          <cell r="A2933">
            <v>2933</v>
          </cell>
        </row>
        <row r="2934">
          <cell r="A2934">
            <v>2934</v>
          </cell>
        </row>
        <row r="2935">
          <cell r="A2935">
            <v>2935</v>
          </cell>
        </row>
        <row r="2936">
          <cell r="A2936">
            <v>2936</v>
          </cell>
        </row>
        <row r="2937">
          <cell r="A2937">
            <v>2937</v>
          </cell>
        </row>
        <row r="2938">
          <cell r="A2938">
            <v>2938</v>
          </cell>
        </row>
        <row r="2939">
          <cell r="A2939">
            <v>2939</v>
          </cell>
        </row>
        <row r="2940">
          <cell r="A2940">
            <v>2940</v>
          </cell>
        </row>
        <row r="2941">
          <cell r="A2941">
            <v>2941</v>
          </cell>
        </row>
        <row r="2942">
          <cell r="A2942">
            <v>2942</v>
          </cell>
        </row>
        <row r="2943">
          <cell r="A2943">
            <v>2943</v>
          </cell>
        </row>
        <row r="2944">
          <cell r="A2944">
            <v>2944</v>
          </cell>
        </row>
        <row r="2945">
          <cell r="A2945">
            <v>2945</v>
          </cell>
        </row>
        <row r="2946">
          <cell r="A2946">
            <v>2946</v>
          </cell>
        </row>
        <row r="2947">
          <cell r="A2947">
            <v>2947</v>
          </cell>
        </row>
        <row r="2948">
          <cell r="A2948">
            <v>2948</v>
          </cell>
        </row>
        <row r="2949">
          <cell r="A2949">
            <v>2949</v>
          </cell>
        </row>
        <row r="2950">
          <cell r="A2950">
            <v>2950</v>
          </cell>
        </row>
        <row r="2951">
          <cell r="A2951">
            <v>2951</v>
          </cell>
        </row>
        <row r="2952">
          <cell r="A2952">
            <v>2952</v>
          </cell>
        </row>
        <row r="2953">
          <cell r="A2953">
            <v>2953</v>
          </cell>
        </row>
        <row r="2954">
          <cell r="A2954">
            <v>2954</v>
          </cell>
        </row>
        <row r="2955">
          <cell r="A2955">
            <v>2955</v>
          </cell>
        </row>
        <row r="2956">
          <cell r="A2956">
            <v>2956</v>
          </cell>
        </row>
        <row r="2957">
          <cell r="A2957">
            <v>2957</v>
          </cell>
        </row>
        <row r="2958">
          <cell r="A2958">
            <v>2958</v>
          </cell>
        </row>
        <row r="2959">
          <cell r="A2959">
            <v>2959</v>
          </cell>
        </row>
        <row r="2960">
          <cell r="A2960">
            <v>2960</v>
          </cell>
        </row>
        <row r="2961">
          <cell r="A2961">
            <v>2961</v>
          </cell>
        </row>
        <row r="2962">
          <cell r="A2962">
            <v>2962</v>
          </cell>
        </row>
        <row r="2963">
          <cell r="A2963">
            <v>2963</v>
          </cell>
        </row>
        <row r="2964">
          <cell r="A2964">
            <v>2964</v>
          </cell>
        </row>
        <row r="2965">
          <cell r="A2965">
            <v>2965</v>
          </cell>
        </row>
        <row r="2966">
          <cell r="A2966">
            <v>2966</v>
          </cell>
        </row>
        <row r="2967">
          <cell r="A2967">
            <v>2967</v>
          </cell>
        </row>
        <row r="2968">
          <cell r="A2968">
            <v>2968</v>
          </cell>
        </row>
        <row r="2969">
          <cell r="A2969">
            <v>2969</v>
          </cell>
        </row>
        <row r="2970">
          <cell r="A2970">
            <v>2970</v>
          </cell>
        </row>
        <row r="2971">
          <cell r="A2971">
            <v>2971</v>
          </cell>
        </row>
        <row r="2972">
          <cell r="A2972">
            <v>2972</v>
          </cell>
        </row>
        <row r="2973">
          <cell r="A2973">
            <v>2973</v>
          </cell>
        </row>
        <row r="2974">
          <cell r="A2974">
            <v>2974</v>
          </cell>
        </row>
        <row r="2975">
          <cell r="A2975">
            <v>2975</v>
          </cell>
        </row>
        <row r="2976">
          <cell r="A2976">
            <v>2976</v>
          </cell>
        </row>
        <row r="2977">
          <cell r="A2977">
            <v>2977</v>
          </cell>
        </row>
        <row r="2978">
          <cell r="A2978">
            <v>2978</v>
          </cell>
        </row>
        <row r="2979">
          <cell r="A2979">
            <v>2979</v>
          </cell>
        </row>
        <row r="2980">
          <cell r="A2980">
            <v>2980</v>
          </cell>
        </row>
        <row r="2981">
          <cell r="A2981">
            <v>2981</v>
          </cell>
        </row>
        <row r="2982">
          <cell r="A2982">
            <v>2982</v>
          </cell>
        </row>
        <row r="2983">
          <cell r="A2983">
            <v>2983</v>
          </cell>
        </row>
        <row r="2984">
          <cell r="A2984">
            <v>2984</v>
          </cell>
        </row>
        <row r="2985">
          <cell r="A2985">
            <v>2985</v>
          </cell>
        </row>
        <row r="2986">
          <cell r="A2986">
            <v>2986</v>
          </cell>
        </row>
        <row r="2987">
          <cell r="A2987">
            <v>2987</v>
          </cell>
        </row>
        <row r="2988">
          <cell r="A2988">
            <v>2988</v>
          </cell>
        </row>
        <row r="2989">
          <cell r="A2989">
            <v>2989</v>
          </cell>
        </row>
        <row r="2990">
          <cell r="A2990">
            <v>2990</v>
          </cell>
        </row>
        <row r="2991">
          <cell r="A2991">
            <v>2991</v>
          </cell>
        </row>
        <row r="2992">
          <cell r="A2992">
            <v>2992</v>
          </cell>
        </row>
        <row r="2993">
          <cell r="A2993">
            <v>2993</v>
          </cell>
        </row>
        <row r="2994">
          <cell r="A2994">
            <v>2994</v>
          </cell>
        </row>
        <row r="2995">
          <cell r="A2995">
            <v>2995</v>
          </cell>
        </row>
        <row r="2996">
          <cell r="A2996">
            <v>2996</v>
          </cell>
        </row>
        <row r="2997">
          <cell r="A2997">
            <v>2997</v>
          </cell>
        </row>
        <row r="2998">
          <cell r="A2998">
            <v>2998</v>
          </cell>
        </row>
        <row r="2999">
          <cell r="A2999">
            <v>2999</v>
          </cell>
        </row>
        <row r="3000">
          <cell r="A3000">
            <v>3000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연부97-1"/>
      <sheetName val="갑지1"/>
      <sheetName val="laroux"/>
      <sheetName val="총괄97-1"/>
      <sheetName val="갑지2"/>
      <sheetName val="총괄갑지"/>
      <sheetName val="연부갑지"/>
      <sheetName val="경율산정.XLS"/>
      <sheetName val="연부97_1"/>
      <sheetName val="단가"/>
      <sheetName val="직재"/>
      <sheetName val="재집"/>
      <sheetName val="노임단가"/>
      <sheetName val="수목단가"/>
      <sheetName val="시설수량표"/>
      <sheetName val="식재수량표"/>
      <sheetName val="하수급견적대비"/>
      <sheetName val="냉난방(부대공사)"/>
      <sheetName val="J直材4"/>
      <sheetName val="전기"/>
      <sheetName val="일위"/>
      <sheetName val="단"/>
      <sheetName val="기초자료입력"/>
      <sheetName val="#REF"/>
      <sheetName val="설계명세서"/>
      <sheetName val="준공정산"/>
      <sheetName val="물량산출근거서 (2)"/>
      <sheetName val="자재단가"/>
      <sheetName val="6호기"/>
      <sheetName val="물량산출근거서_(2)"/>
      <sheetName val="철거산출근거"/>
      <sheetName val="2F 회의실견적(5_14 일대)"/>
      <sheetName val="연습"/>
      <sheetName val="9."/>
      <sheetName val="APT"/>
      <sheetName val="교통대책내역"/>
      <sheetName val="갑지"/>
      <sheetName val="관급_File"/>
      <sheetName val="실행간접비용"/>
      <sheetName val="직노"/>
      <sheetName val="연결임시"/>
      <sheetName val="경산"/>
      <sheetName val="DATE"/>
      <sheetName val="사업성분석"/>
      <sheetName val="일위목록"/>
      <sheetName val="암센터"/>
      <sheetName val="건축내역서"/>
      <sheetName val="설비내역서"/>
      <sheetName val="전기내역서"/>
      <sheetName val="집계표"/>
      <sheetName val="1. 설계조건 2.단면가정 3. 하중계산"/>
      <sheetName val="DATA 입력란"/>
      <sheetName val="내역서"/>
      <sheetName val="수량산출"/>
      <sheetName val="코드표"/>
      <sheetName val="단가 (2)"/>
      <sheetName val="Front"/>
      <sheetName val="wall"/>
      <sheetName val="조도계산서 (도서)"/>
      <sheetName val="견적을지"/>
      <sheetName val="관리자"/>
      <sheetName val="ELECTRIC"/>
      <sheetName val="주소"/>
      <sheetName val="별표 "/>
      <sheetName val="내역5"/>
      <sheetName val="기존단가 (2)"/>
      <sheetName val="암거"/>
      <sheetName val="토사(PE)"/>
      <sheetName val="한일양산"/>
      <sheetName val="물량산출근거서_(2)1"/>
      <sheetName val="2F_회의실견적(5_14_일대)"/>
      <sheetName val="9_"/>
      <sheetName val="경율산정_XLS"/>
      <sheetName val="1__설계조건_2_단면가정_3__하중계산"/>
      <sheetName val="DATA_입력란"/>
      <sheetName val="단가_(2)"/>
      <sheetName val="조도계산서_(도서)"/>
      <sheetName val="별표_"/>
      <sheetName val="기존단가_(2)"/>
    </sheetNames>
    <sheetDataSet>
      <sheetData sheetId="0"/>
      <sheetData sheetId="1"/>
      <sheetData sheetId="2" refreshError="1"/>
      <sheetData sheetId="3"/>
      <sheetData sheetId="4"/>
      <sheetData sheetId="5"/>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보"/>
      <sheetName val="제원"/>
      <sheetName val="재집"/>
      <sheetName val="재"/>
      <sheetName val="간재"/>
      <sheetName val="노집"/>
      <sheetName val="직노"/>
      <sheetName val="노공"/>
      <sheetName val="임율"/>
      <sheetName val="간노비"/>
      <sheetName val="경산"/>
      <sheetName val="연부97-1"/>
      <sheetName val="갑지1"/>
      <sheetName val="관급_File"/>
      <sheetName val="암거"/>
      <sheetName val="DATE"/>
      <sheetName val="토사(PE)"/>
      <sheetName val="경율산정.X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표지 (3)"/>
      <sheetName val="표지 (2)"/>
      <sheetName val="하도업체(mal)"/>
      <sheetName val="자재업체(mal)"/>
      <sheetName val="노임"/>
      <sheetName val="장비"/>
      <sheetName val="자재단가"/>
      <sheetName val="하도업체(egy)"/>
      <sheetName val="자재업체(egy) "/>
      <sheetName val="노임이 (2)"/>
      <sheetName val="노임이"/>
      <sheetName val="경율산정"/>
      <sheetName val="경산"/>
      <sheetName val="내역서1999.8최종"/>
      <sheetName val="인건비 "/>
      <sheetName val="갑지1"/>
      <sheetName val="#REF"/>
      <sheetName val="하도업체(mal) 送곇엇듅⣌洀愀氀⤀ȀĀ노임_x0002_ꔁ䓇ҾĀ자재단"/>
      <sheetName val="NYS"/>
      <sheetName val="내역"/>
      <sheetName val="중기조종사 단위단가"/>
      <sheetName val="조달청적격심사"/>
      <sheetName val="01"/>
      <sheetName val="설계내역서"/>
      <sheetName val="일위대가"/>
      <sheetName val="1.취수장"/>
      <sheetName val="미장"/>
      <sheetName val="실행내역서 "/>
      <sheetName val="부대tu"/>
      <sheetName val="별표 "/>
      <sheetName val="Sheet1"/>
      <sheetName val="업체FIX"/>
      <sheetName val="예상"/>
      <sheetName val="자료"/>
      <sheetName val="금관"/>
      <sheetName val="경주"/>
      <sheetName val="백화"/>
      <sheetName val="견적의뢰"/>
      <sheetName val="하도업체(mal) 送곇엇듅⣌洀愀氀⤀ȀĀ노임?ꔁ䓇ҾĀ자재단"/>
      <sheetName val="경비"/>
      <sheetName val="FRP PIPING 일위대가"/>
      <sheetName val="Y-WORK"/>
      <sheetName val="밸브설치"/>
      <sheetName val="CTEMCOST"/>
      <sheetName val="시설물"/>
      <sheetName val="식재출력용"/>
      <sheetName val="유지관리"/>
      <sheetName val="I.일위대가목차"/>
      <sheetName val="파이프류"/>
      <sheetName val="건축내역"/>
      <sheetName val="전기(기계전기실)"/>
      <sheetName val="전기(열차제어)"/>
      <sheetName val="전기(전기성능)"/>
      <sheetName val="전기(차량)"/>
      <sheetName val="전기(차량부품)"/>
      <sheetName val="국내조달(통합-1)"/>
      <sheetName val="NN"/>
      <sheetName val="APT"/>
      <sheetName val="골프장예산"/>
      <sheetName val="00노임기준"/>
      <sheetName val="갑지(요약)"/>
      <sheetName val="단가조정"/>
      <sheetName val="공통가설"/>
      <sheetName val="기계"/>
      <sheetName val="정화조"/>
      <sheetName val="조경"/>
      <sheetName val="토목"/>
      <sheetName val="문학간접"/>
      <sheetName val="간접"/>
      <sheetName val="노임단가"/>
      <sheetName val="별표"/>
      <sheetName val="현장관리비"/>
      <sheetName val="장비비"/>
      <sheetName val="주공 갑지"/>
      <sheetName val="샤워실위생"/>
      <sheetName val="DATE"/>
      <sheetName val="노무비단가"/>
      <sheetName val="설직재-1"/>
      <sheetName val="Sheet2"/>
      <sheetName val="C1ㅇ"/>
      <sheetName val="안양건축"/>
      <sheetName val="토목주소"/>
      <sheetName val="기본일위"/>
      <sheetName val="구간산출"/>
      <sheetName val="효명0010"/>
      <sheetName val="남평내역"/>
      <sheetName val="연결임시"/>
      <sheetName val="감액총괄표"/>
      <sheetName val="조명시설"/>
      <sheetName val="산출1"/>
      <sheetName val="연부97-1"/>
      <sheetName val="예정공정표(금회분)"/>
      <sheetName val="예정공정표(전체분)"/>
      <sheetName val="변수값"/>
      <sheetName val="중기상차"/>
      <sheetName val="AS복구"/>
      <sheetName val="중기터파기"/>
      <sheetName val="공정코드"/>
      <sheetName val="우배수"/>
      <sheetName val="물량산출"/>
      <sheetName val="하도업체(mal)_x0009_送곇엇듅⣌洀愀氀⤀ȀĀ노임_x0002_ꔁ䓇ҾĀ자재단"/>
      <sheetName val="하도업체(mal)_x0009_送곇엇듅⣌洀愀氀⤀ȀĀ노임?ꔁ䓇ҾĀ자재단"/>
      <sheetName val="기계경비(시간당)"/>
      <sheetName val="램머"/>
      <sheetName val="토공"/>
      <sheetName val="기본단가표"/>
      <sheetName val="견적을지"/>
      <sheetName val="기계가격"/>
      <sheetName val="지구단위계획내역서"/>
      <sheetName val="교사기준면적(초)"/>
      <sheetName val="견적조건"/>
      <sheetName val="환경인력"/>
      <sheetName val="G.R300경비"/>
      <sheetName val="집계표"/>
      <sheetName val="49"/>
      <sheetName val="평가데이터"/>
      <sheetName val="중기사용료"/>
      <sheetName val="적용노임"/>
      <sheetName val="일반자재"/>
      <sheetName val="기초자료입력"/>
      <sheetName val="6PILE  (돌출)"/>
      <sheetName val="내역서"/>
      <sheetName val="설계산출기초"/>
      <sheetName val="도급예산내역서봉투"/>
      <sheetName val="공사원가계산서"/>
      <sheetName val="설계산출표지"/>
      <sheetName val="도급예산내역서총괄표"/>
      <sheetName val="을부담운반비"/>
      <sheetName val="운반비산출"/>
      <sheetName val="교량하부공"/>
      <sheetName val="산출금액내역"/>
      <sheetName val="구조물공"/>
      <sheetName val="부대공"/>
      <sheetName val="배수공"/>
      <sheetName val="포장공"/>
      <sheetName val="정산서"/>
      <sheetName val="보호"/>
      <sheetName val="산근"/>
      <sheetName val="03전반노무비"/>
      <sheetName val="에너지요금"/>
      <sheetName val="실행간접비용"/>
      <sheetName val="고합"/>
      <sheetName val="유림골조"/>
      <sheetName val="데이타"/>
      <sheetName val="터파기및재료"/>
      <sheetName val="일위대가표"/>
      <sheetName val="추진전략"/>
      <sheetName val="환경기계공정표 (3)"/>
      <sheetName val="공종"/>
      <sheetName val="토사(PE)"/>
      <sheetName val="주입량의 산정검토"/>
      <sheetName val="실행내역"/>
      <sheetName val="단가표"/>
      <sheetName val="납부서"/>
      <sheetName val="A1"/>
      <sheetName val="inter"/>
      <sheetName val="1호인버트수량"/>
      <sheetName val="정부노임단가"/>
      <sheetName val="내역서 "/>
      <sheetName val="소비자가"/>
      <sheetName val="020114"/>
      <sheetName val="1-11조직표"/>
      <sheetName val="99노임기준"/>
      <sheetName val="중기가격"/>
      <sheetName val="차수"/>
      <sheetName val="0111월"/>
      <sheetName val="진주방향"/>
      <sheetName val="협력업체"/>
      <sheetName val="설계명세서-2"/>
      <sheetName val="건축직영"/>
      <sheetName val="대운산출"/>
      <sheetName val="본댐설계"/>
      <sheetName val="일위대가(당초)"/>
      <sheetName val="실행내역서"/>
      <sheetName val="Tool"/>
      <sheetName val="그림"/>
      <sheetName val="총괄-1"/>
      <sheetName val="분기별손익(백만원)"/>
      <sheetName val="9-1차이내역"/>
      <sheetName val="내역서관로"/>
      <sheetName val="내역서설비"/>
      <sheetName val="내역서케이블"/>
      <sheetName val="설계내역2"/>
      <sheetName val="프랜트면허"/>
      <sheetName val="경상직원"/>
      <sheetName val="하도업체(mal)_x0009_送곇엇듅⣌洀愀氀⤀ȀĀ노임_ꔁ䓇ҾĀ자재단"/>
      <sheetName val="개요"/>
      <sheetName val="콘센트신설"/>
      <sheetName val="원가계산서(남측)"/>
      <sheetName val="DI1"/>
      <sheetName val="1.설계설명서"/>
      <sheetName val="3월팀계 "/>
      <sheetName val="공사설계서"/>
      <sheetName val="설계예산서"/>
      <sheetName val="예산내역서"/>
      <sheetName val="총계"/>
      <sheetName val="공사비총괄표"/>
      <sheetName val="직노"/>
      <sheetName val="기초일위"/>
      <sheetName val="시설일위"/>
      <sheetName val="조명일위"/>
      <sheetName val="하도업체(mal) 送곇엇듅⣌洀愀氀⤀ȀĀ노임_ꔁ䓇ҾĀ자재단"/>
      <sheetName val="2000년 공정표"/>
      <sheetName val="개산공사비"/>
      <sheetName val="wall"/>
      <sheetName val="원가계산서"/>
      <sheetName val="코드표"/>
      <sheetName val="자재코드"/>
      <sheetName val="내역서01"/>
      <sheetName val="설계명세서"/>
      <sheetName val="전기내역서"/>
      <sheetName val="FACTOR"/>
      <sheetName val="공통가설(현장검토안)"/>
      <sheetName val="공사대장"/>
      <sheetName val="노임,재료비"/>
      <sheetName val="97노임단가"/>
      <sheetName val="입력란"/>
      <sheetName val="2007년지오_이레용역급여호봉표"/>
      <sheetName val="용역비내역-진짜"/>
      <sheetName val="인사자료총집계"/>
      <sheetName val="중기손료"/>
      <sheetName val="날개벽수량표"/>
      <sheetName val="원가"/>
      <sheetName val="직접경비"/>
      <sheetName val="직접인건비"/>
      <sheetName val="동원인원"/>
      <sheetName val="제경집계"/>
      <sheetName val="시중노임단가"/>
      <sheetName val="현장경비"/>
      <sheetName val="투찰금액"/>
      <sheetName val="재료"/>
      <sheetName val="세금자료"/>
      <sheetName val="SIL98"/>
      <sheetName val=" 내역서"/>
      <sheetName val="노무비"/>
      <sheetName val="단가"/>
      <sheetName val="파일의이용"/>
      <sheetName val="기초입력 DATA"/>
      <sheetName val="시산표"/>
      <sheetName val="입력"/>
      <sheetName val="6호기"/>
      <sheetName val="BID"/>
      <sheetName val="기초단가"/>
      <sheetName val="단가조사"/>
      <sheetName val="나.설계조건"/>
      <sheetName val="투입내역"/>
      <sheetName val="수량산출"/>
      <sheetName val="을"/>
      <sheetName val="_____mal______________________2"/>
      <sheetName val="사통"/>
      <sheetName val="서울대규장각(가시설흙막이)"/>
      <sheetName val="연습"/>
      <sheetName val="플랜트 설치"/>
      <sheetName val="FWBS7000,8000"/>
      <sheetName val="ANALYSER"/>
      <sheetName val="4.공조닥트"/>
      <sheetName val="1.장비설치공사"/>
      <sheetName val="카메라"/>
      <sheetName val="별총"/>
      <sheetName val="원가계산"/>
      <sheetName val="경율산정.XLS"/>
      <sheetName val="부대내역"/>
      <sheetName val="하도업체(mal) 送곇엇듅⣌洀愀氀⤀ȀĀ노임_x005f_x0002_ꔁ"/>
      <sheetName val="하도업체(mal)_x0009_送곇엇듅⣌洀愀氀⤀ȀĀ노임_x005f_x0002_ꔁ"/>
      <sheetName val="접합 및 부설 "/>
      <sheetName val="자료입력"/>
      <sheetName val="예산명세서"/>
      <sheetName val="교사기준면적(초등)"/>
      <sheetName val="급여관련자료"/>
      <sheetName val="골조시행"/>
      <sheetName val="교각별철근수량집계표"/>
      <sheetName val="Customer Databas"/>
      <sheetName val="토목내역"/>
      <sheetName val="공종별"/>
      <sheetName val="단위수량"/>
      <sheetName val="맨홀수량산출"/>
      <sheetName val="광주"/>
      <sheetName val="구미"/>
      <sheetName val="대구"/>
      <sheetName val="언양"/>
      <sheetName val="용연"/>
      <sheetName val="울산"/>
      <sheetName val="중연"/>
      <sheetName val="진천"/>
      <sheetName val="표지_(3)1"/>
      <sheetName val="표지_(2)1"/>
      <sheetName val="자재업체(egy)_1"/>
      <sheetName val="노임이_(2)1"/>
      <sheetName val="I_일위대가목차1"/>
      <sheetName val="하도업체(mal) 送곇엇듅⣌洀愀氀⤀ȀĀ노임ꔁ䓇ҾĀ자재단"/>
      <sheetName val="인건비_1"/>
      <sheetName val="1_취수장1"/>
      <sheetName val="중기조종사_단위단가1"/>
      <sheetName val="실행내역서_1"/>
      <sheetName val="별표_1"/>
      <sheetName val="FRP_PIPING_일위대가1"/>
      <sheetName val="주공_갑지"/>
      <sheetName val="하도업체(mal)_送곇엇듅⣌洀愀氀⤀ȀĀ노임ꔁ䓇ҾĀ자재단"/>
      <sheetName val="하도업체(mal)_送곇엇듅⣌洀愀氀⤀ȀĀ노임?ꔁ䓇ҾĀ자재1"/>
      <sheetName val="4_공조닥트"/>
      <sheetName val="1_장비설치공사"/>
      <sheetName val="주입량의_산정검토"/>
      <sheetName val="환경기계공정표_(3)"/>
      <sheetName val="내역서_"/>
      <sheetName val="공통비총괄표"/>
      <sheetName val="총투입계"/>
      <sheetName val="기초입력_DATA"/>
      <sheetName val="접합_및_부설_"/>
      <sheetName val="공사개요"/>
      <sheetName val="결재판"/>
      <sheetName val="10년01월부터"/>
      <sheetName val="표지_(3)"/>
      <sheetName val="표지_(2)"/>
      <sheetName val="자재업체(egy)_"/>
      <sheetName val="노임이_(2)"/>
      <sheetName val="인건비_"/>
      <sheetName val="1_취수장"/>
      <sheetName val="중기조종사_단위단가"/>
      <sheetName val="실행내역서_"/>
      <sheetName val="별표_"/>
      <sheetName val="하도업체(mal)_送곇엇듅⣌洀愀氀⤀ȀĀ노임?ꔁ䓇ҾĀ자재단"/>
      <sheetName val="FRP_PIPING_일위대가"/>
      <sheetName val="I_일위대가목차"/>
      <sheetName val="하도업체(mal)_送곇엇듅⣌洀愀氀⤀ȀĀ노임ꔁ䓇ҾĀ자재단1"/>
      <sheetName val="건축집계표"/>
      <sheetName val="마포토정"/>
      <sheetName val="TOTAL_BOQ"/>
      <sheetName val="인제내역"/>
      <sheetName val="설계명세서6"/>
      <sheetName val="공사설명서2"/>
      <sheetName val="용소리교"/>
      <sheetName val="청천내"/>
      <sheetName val="4.본실행통합내역서"/>
      <sheetName val="측량요율"/>
      <sheetName val="자재대"/>
      <sheetName val="STEEL BOX 단면설계(SEC.8)"/>
      <sheetName val="아스팔트 포장총괄집계표"/>
      <sheetName val="Sheet4"/>
      <sheetName val="배수내역"/>
      <sheetName val="공사비_NDE"/>
      <sheetName val="공구"/>
      <sheetName val="빌딩 안내"/>
      <sheetName val="공종단가"/>
      <sheetName val="증감대비"/>
      <sheetName val="단위단가"/>
      <sheetName val="자재목록"/>
      <sheetName val="기준액"/>
      <sheetName val="공동수급체별"/>
      <sheetName val="DATA"/>
      <sheetName val="2000년1차"/>
      <sheetName val="교육종류"/>
      <sheetName val="총괄"/>
      <sheetName val="FAB별"/>
      <sheetName val="표지(예시)"/>
      <sheetName val="Sheet5"/>
      <sheetName val="공사내역"/>
      <sheetName val="일용직내역"/>
      <sheetName val="갑지"/>
      <sheetName val="하도업체(mal)_x005f_x0009_送곇엇듅⣌洀愀氀⤀ȀĀ노임_x"/>
      <sheetName val="하도업체(mal)_x005f_x0009_送곇엇듅⣌洀愀氀⤀ȀĀ노임_ꔁ"/>
      <sheetName val="도기류"/>
      <sheetName val="내역서-설비"/>
      <sheetName val="견적"/>
      <sheetName val="하도업체(mal)_送곇엇듅⣌洀愀氀⤀ȀĀ노임_ꔁ䓇ҾĀ자재단"/>
      <sheetName val="비교1"/>
      <sheetName val="문10"/>
      <sheetName val="④산출서(정산지원관련)"/>
      <sheetName val="기본단가"/>
      <sheetName val="총괄내역서"/>
      <sheetName val="급여테이블"/>
      <sheetName val="부표총괄"/>
      <sheetName val="터널전기"/>
      <sheetName val="토공(우물통,기타) "/>
      <sheetName val="기성갑지"/>
      <sheetName val="구조물"/>
      <sheetName val="Sheet2 (2)"/>
      <sheetName val="금융비용"/>
      <sheetName val="XL4Poppy"/>
      <sheetName val="구간공종"/>
      <sheetName val="증감내역서"/>
      <sheetName val="99.1"/>
      <sheetName val="6.관급자재조서"/>
      <sheetName val="인건비"/>
      <sheetName val="일위대가-기계"/>
      <sheetName val="General Data"/>
      <sheetName val="측구공"/>
      <sheetName val="2원료가나다."/>
      <sheetName val="산출"/>
      <sheetName val="기계경비"/>
      <sheetName val="구리토평1전기"/>
      <sheetName val="Input"/>
      <sheetName val="Spec1"/>
      <sheetName val="costing_CV"/>
      <sheetName val="Setup"/>
      <sheetName val="내역적용"/>
      <sheetName val="3"/>
      <sheetName val="경상"/>
      <sheetName val="광장"/>
      <sheetName val="손익계산서"/>
      <sheetName val="상반기손익차2총괄"/>
      <sheetName val="설치공사비"/>
      <sheetName val="나_설계조건"/>
      <sheetName val="내역서1999_8최종"/>
      <sheetName val="_내역서"/>
      <sheetName val="6PILE__(돌출)"/>
      <sheetName val="1_설계설명서"/>
      <sheetName val="3월팀계_"/>
      <sheetName val="2000년_공정표"/>
      <sheetName val="Customer_Databas"/>
      <sheetName val=" 갑  지 "/>
      <sheetName val="장비종합부표"/>
      <sheetName val="집계표_식재"/>
      <sheetName val="부표"/>
      <sheetName val="일위대가 "/>
      <sheetName val="조건표"/>
      <sheetName val="분석투자 내역(광명)"/>
      <sheetName val="자재"/>
      <sheetName val="품셈"/>
      <sheetName val="ㄱ"/>
      <sheetName val="9902"/>
      <sheetName val="b_balju"/>
      <sheetName val="세부내역서"/>
      <sheetName val="부대집계"/>
      <sheetName val="건축-물가변동"/>
      <sheetName val="대비"/>
      <sheetName val="CON'C"/>
      <sheetName val="설계내역일위"/>
      <sheetName val="Tubing"/>
      <sheetName val="계수시트"/>
      <sheetName val="Total"/>
      <sheetName val="부속동부하"/>
      <sheetName val="주차장PK-A"/>
      <sheetName val="전기"/>
      <sheetName val="설계(안)"/>
      <sheetName val="기계일위목록"/>
      <sheetName val="2호맨홀공제수량"/>
      <sheetName val="환율"/>
      <sheetName val="Sensitivity"/>
      <sheetName val="하수급견적대비"/>
      <sheetName val="실행철강하도"/>
      <sheetName val="입찰안"/>
      <sheetName val="차액보증"/>
      <sheetName val="작성"/>
      <sheetName val="Testing"/>
      <sheetName val="내역서(교량)전체"/>
      <sheetName val="POL6차-PIPING"/>
      <sheetName val="관급_File"/>
      <sheetName val="보험료산출"/>
      <sheetName val="J"/>
      <sheetName val="산출내역(4월)"/>
      <sheetName val="산출내역(5월) (2)"/>
      <sheetName val="수량집계"/>
      <sheetName val="시멘트"/>
      <sheetName val="11)원가계산서참조용"/>
      <sheetName val="참고자료등록"/>
      <sheetName val="하자보수보증자료"/>
      <sheetName val="지급자재"/>
      <sheetName val="3.기계내역"/>
      <sheetName val="4.소방설비"/>
      <sheetName val="7.소방전기내역"/>
      <sheetName val="5.전기내역"/>
      <sheetName val=""/>
      <sheetName val="3절_CheckList_구분"/>
      <sheetName val="주공_갑지1"/>
      <sheetName val="표지_(3)2"/>
      <sheetName val="표지_(2)2"/>
      <sheetName val="자재업체(egy)_2"/>
      <sheetName val="노임이_(2)2"/>
      <sheetName val="인건비_2"/>
      <sheetName val="1_취수장2"/>
      <sheetName val="중기조종사_단위단가2"/>
      <sheetName val="실행내역서_2"/>
      <sheetName val="FRP_PIPING_일위대가2"/>
      <sheetName val="별표_2"/>
      <sheetName val="I_일위대가목차2"/>
      <sheetName val="주공_갑지2"/>
      <sheetName val="2. 공원조도"/>
      <sheetName val="실행예산"/>
      <sheetName val="효성CB 1P기초"/>
      <sheetName val="하도업체(mal)_x005f_x0009_送곇엇듅⣌洀愀氀⤀ȀĀ노임?ꔁ"/>
      <sheetName val="C1"/>
      <sheetName val="시행예산"/>
      <sheetName val="총괄표"/>
      <sheetName val="단가 (2)"/>
      <sheetName val="총 원가계산"/>
      <sheetName val="금액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refreshError="1"/>
      <sheetData sheetId="291"/>
      <sheetData sheetId="292"/>
      <sheetData sheetId="293"/>
      <sheetData sheetId="294"/>
      <sheetData sheetId="295"/>
      <sheetData sheetId="296"/>
      <sheetData sheetId="297"/>
      <sheetData sheetId="298" refreshError="1"/>
      <sheetData sheetId="299"/>
      <sheetData sheetId="300"/>
      <sheetData sheetId="301"/>
      <sheetData sheetId="302"/>
      <sheetData sheetId="303"/>
      <sheetData sheetId="304"/>
      <sheetData sheetId="305" refreshError="1"/>
      <sheetData sheetId="306" refreshError="1"/>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변경추가"/>
      <sheetName val="변경예가 원가"/>
      <sheetName val="변경예가 내역"/>
      <sheetName val="추가-완결"/>
      <sheetName val="기존예가 원가"/>
      <sheetName val="기존 예가 내역"/>
      <sheetName val="기존-완결"/>
      <sheetName val="기존단가 (2)"/>
      <sheetName val="추가단가 (2)"/>
      <sheetName val="기존-fake"/>
      <sheetName val="기존단가"/>
      <sheetName val="추가단가"/>
      <sheetName val="Module5"/>
      <sheetName val="경산"/>
      <sheetName val="연부97-1"/>
      <sheetName val="갑지1"/>
      <sheetName val="경율산정.XLS"/>
      <sheetName val="기존단가 _2_"/>
      <sheetName val="단"/>
      <sheetName val=" 견적서"/>
      <sheetName val="직재"/>
      <sheetName val="재집"/>
      <sheetName val="중기조종사 단위단가"/>
      <sheetName val="2000년1차"/>
      <sheetName val="연습"/>
      <sheetName val="COST"/>
      <sheetName val="NYS"/>
      <sheetName val="건축내역"/>
      <sheetName val="빌딩 안내"/>
      <sheetName val="주소"/>
      <sheetName val="변경예가_원가"/>
      <sheetName val="변경예가_내역"/>
      <sheetName val="기존예가_원가"/>
      <sheetName val="기존_예가_내역"/>
      <sheetName val="기존단가_(2)"/>
      <sheetName val="추가단가_(2)"/>
      <sheetName val="기존단가__2_"/>
      <sheetName val="중기조종사_단위단가"/>
      <sheetName val="빌딩_안내"/>
      <sheetName val="DATA"/>
      <sheetName val="ELECTRIC"/>
      <sheetName val="집계표"/>
      <sheetName val="기본일위"/>
      <sheetName val="데이타"/>
      <sheetName val="신동전기"/>
      <sheetName val="금광1터널"/>
      <sheetName val="APT"/>
      <sheetName val="지급자재"/>
      <sheetName val="wall"/>
      <sheetName val="실행내역서 "/>
      <sheetName val="노임이"/>
      <sheetName val="연결임시"/>
      <sheetName val="별표 "/>
      <sheetName val="내역서(교량)전체"/>
      <sheetName val="수량산출"/>
      <sheetName val="단가비교표"/>
      <sheetName val="견적을지"/>
      <sheetName val="실행간접비용"/>
      <sheetName val="일위대가"/>
      <sheetName val="DATE"/>
      <sheetName val="노임단가"/>
      <sheetName val="공조기"/>
      <sheetName val="일위대가 "/>
      <sheetName val="1차 내역서"/>
      <sheetName val="내역"/>
      <sheetName val="표지"/>
      <sheetName val="철콘-부대"/>
      <sheetName val="간접경상비"/>
      <sheetName val="실행내역"/>
      <sheetName val="설계내역서"/>
      <sheetName val="공사개요"/>
      <sheetName val="납부서"/>
      <sheetName val="data spec"/>
      <sheetName val="부대tu"/>
      <sheetName val="1.1수동입력항목"/>
      <sheetName val="FRP PIPING 일위대가"/>
      <sheetName val="수목데이타 "/>
      <sheetName val="수량산출서"/>
      <sheetName val="조건표"/>
      <sheetName val="단가조사"/>
      <sheetName val="단가"/>
      <sheetName val="자재단가"/>
      <sheetName val="을-ATYPE"/>
      <sheetName val="산출기초"/>
      <sheetName val="수목데이타_"/>
      <sheetName val="식(단가)"/>
      <sheetName val="업체명"/>
      <sheetName val="관리"/>
      <sheetName val="시험물량산출"/>
      <sheetName val="당사"/>
      <sheetName val="조도계산"/>
      <sheetName val="6호기"/>
      <sheetName val="터파기및재료"/>
      <sheetName val="I一般比"/>
      <sheetName val="7단가"/>
      <sheetName val="인건비 "/>
      <sheetName val="총괄내역단가"/>
      <sheetName val="설계서을"/>
      <sheetName val="내부부하"/>
      <sheetName val="J直材4"/>
      <sheetName val="Sheet1"/>
      <sheetName val="송전기본"/>
      <sheetName val="설비내역서"/>
      <sheetName val="건축내역서"/>
      <sheetName val="전기내역서"/>
      <sheetName val="리터팬내장형"/>
      <sheetName val="인건비"/>
      <sheetName val="내역서"/>
      <sheetName val="기본사항"/>
      <sheetName val="공통가설"/>
      <sheetName val="간접비계산"/>
      <sheetName val="CM 1"/>
      <sheetName val=" HIT-&gt;HMC 견적(3900)"/>
      <sheetName val="일위단가"/>
      <sheetName val="2공구산출내역"/>
      <sheetName val="일위"/>
      <sheetName val="퍼스트"/>
      <sheetName val="#2_일위대가목록"/>
      <sheetName val="입력(1)"/>
      <sheetName val="실행간접비"/>
      <sheetName val="#REF"/>
      <sheetName val="일위목록"/>
      <sheetName val="요율"/>
      <sheetName val="N賃率-職"/>
      <sheetName val="CM_1"/>
      <sheetName val="_HIT-&gt;HMC_견적(3900)"/>
      <sheetName val="뇠_xd9f2_㤑䢠"/>
      <sheetName val="실행"/>
      <sheetName val="원가계산서"/>
      <sheetName val="손익분석"/>
      <sheetName val="노무비 근거"/>
      <sheetName val="조건표 (2)"/>
      <sheetName val="직노"/>
      <sheetName val="터널조도"/>
      <sheetName val="실행철강하도"/>
      <sheetName val="용산1(해보)"/>
      <sheetName val="제경비"/>
      <sheetName val="전체"/>
      <sheetName val="작업금지"/>
      <sheetName val="Macro(차단기)"/>
      <sheetName val="수문일위1"/>
      <sheetName val="__MAIN"/>
      <sheetName val="자재단가비교표"/>
      <sheetName val="입력"/>
      <sheetName val="식재총괄"/>
      <sheetName val="Total"/>
      <sheetName val="하조서"/>
      <sheetName val="8.현장관리비"/>
      <sheetName val="7.안전관리비"/>
      <sheetName val="NOMUBI"/>
      <sheetName val="sw1"/>
      <sheetName val="갑지"/>
      <sheetName val="건장설비"/>
      <sheetName val="밸브설치"/>
      <sheetName val="변경예가_원가1"/>
      <sheetName val="변경예가_내역1"/>
      <sheetName val="기존예가_원가1"/>
      <sheetName val="기존_예가_내역1"/>
      <sheetName val="기존단가_(2)1"/>
      <sheetName val="추가단가_(2)1"/>
      <sheetName val="기존단가__2_1"/>
      <sheetName val="중기조종사_단위단가1"/>
      <sheetName val="빌딩_안내1"/>
      <sheetName val="경율산정_XLS"/>
      <sheetName val="_견적서"/>
      <sheetName val="별표_"/>
      <sheetName val="실행내역서_"/>
      <sheetName val="단가표"/>
    </sheetNames>
    <sheetDataSet>
      <sheetData sheetId="0" refreshError="1"/>
      <sheetData sheetId="1" refreshError="1"/>
      <sheetData sheetId="2"/>
      <sheetData sheetId="3" refreshError="1"/>
      <sheetData sheetId="4" refreshError="1"/>
      <sheetData sheetId="5"/>
      <sheetData sheetId="6" refreshError="1"/>
      <sheetData sheetId="7" refreshError="1">
        <row r="4">
          <cell r="A4" t="str">
            <v>곤도라 콘센트3상 4선 주물방수SET</v>
          </cell>
          <cell r="B4" t="str">
            <v>곤도라 콘센트</v>
          </cell>
          <cell r="C4" t="str">
            <v>3상 4선 주물방수</v>
          </cell>
          <cell r="D4" t="str">
            <v>SET</v>
          </cell>
          <cell r="E4">
            <v>30000</v>
          </cell>
        </row>
        <row r="5">
          <cell r="A5" t="str">
            <v>기구용금구B40-40EA</v>
          </cell>
          <cell r="B5" t="str">
            <v>기구용금구B</v>
          </cell>
          <cell r="C5" t="str">
            <v>40-40</v>
          </cell>
          <cell r="D5" t="str">
            <v>EA</v>
          </cell>
          <cell r="E5">
            <v>440</v>
          </cell>
        </row>
        <row r="6">
          <cell r="A6" t="str">
            <v>노말밴드HI 104C        EA</v>
          </cell>
          <cell r="B6" t="str">
            <v>노말밴드</v>
          </cell>
          <cell r="C6" t="str">
            <v xml:space="preserve">HI 104C        </v>
          </cell>
          <cell r="D6" t="str">
            <v>EA</v>
          </cell>
          <cell r="E6">
            <v>7560</v>
          </cell>
        </row>
        <row r="7">
          <cell r="A7" t="str">
            <v>노말밴드HI 28CEA</v>
          </cell>
          <cell r="B7" t="str">
            <v>노말밴드</v>
          </cell>
          <cell r="C7" t="str">
            <v>HI 28C</v>
          </cell>
          <cell r="D7" t="str">
            <v>EA</v>
          </cell>
          <cell r="E7">
            <v>700</v>
          </cell>
        </row>
        <row r="8">
          <cell r="A8" t="str">
            <v>노말밴드ST  28CEA</v>
          </cell>
          <cell r="B8" t="str">
            <v>노말밴드</v>
          </cell>
          <cell r="C8" t="str">
            <v>ST  28C</v>
          </cell>
          <cell r="D8" t="str">
            <v>EA</v>
          </cell>
          <cell r="E8">
            <v>1530</v>
          </cell>
        </row>
        <row r="9">
          <cell r="A9" t="str">
            <v>노말밴드ST 36CEA</v>
          </cell>
          <cell r="B9" t="str">
            <v>노말밴드</v>
          </cell>
          <cell r="C9" t="str">
            <v>ST 36C</v>
          </cell>
          <cell r="D9" t="str">
            <v>EA</v>
          </cell>
          <cell r="E9">
            <v>2380</v>
          </cell>
        </row>
        <row r="10">
          <cell r="A10" t="str">
            <v>노말밴드        ST 104C        EA</v>
          </cell>
          <cell r="B10" t="str">
            <v xml:space="preserve">노말밴드        </v>
          </cell>
          <cell r="C10" t="str">
            <v xml:space="preserve">ST 104C        </v>
          </cell>
          <cell r="D10" t="str">
            <v>EA</v>
          </cell>
          <cell r="E10">
            <v>19550</v>
          </cell>
        </row>
        <row r="11">
          <cell r="A11" t="str">
            <v>노말밴드        ST 42C        EA</v>
          </cell>
          <cell r="B11" t="str">
            <v xml:space="preserve">노말밴드        </v>
          </cell>
          <cell r="C11" t="str">
            <v xml:space="preserve">ST 42C        </v>
          </cell>
          <cell r="D11" t="str">
            <v>EA</v>
          </cell>
          <cell r="E11">
            <v>2850</v>
          </cell>
        </row>
        <row r="12">
          <cell r="A12" t="str">
            <v>노말밴드        ST 54C        EA</v>
          </cell>
          <cell r="B12" t="str">
            <v xml:space="preserve">노말밴드        </v>
          </cell>
          <cell r="C12" t="str">
            <v xml:space="preserve">ST 54C        </v>
          </cell>
          <cell r="D12" t="str">
            <v>EA</v>
          </cell>
          <cell r="E12">
            <v>4250</v>
          </cell>
        </row>
        <row r="13">
          <cell r="A13" t="str">
            <v>노말밴드        ST 70C        EA</v>
          </cell>
          <cell r="B13" t="str">
            <v xml:space="preserve">노말밴드        </v>
          </cell>
          <cell r="C13" t="str">
            <v xml:space="preserve">ST 70C        </v>
          </cell>
          <cell r="D13" t="str">
            <v>EA</v>
          </cell>
          <cell r="E13">
            <v>6800</v>
          </cell>
        </row>
        <row r="14">
          <cell r="A14" t="str">
            <v>노말밴드        ST 82CEA</v>
          </cell>
          <cell r="B14" t="str">
            <v xml:space="preserve">노말밴드        </v>
          </cell>
          <cell r="C14" t="str">
            <v>ST 82C</v>
          </cell>
          <cell r="D14" t="str">
            <v>EA</v>
          </cell>
          <cell r="E14">
            <v>11050</v>
          </cell>
        </row>
        <row r="15">
          <cell r="A15" t="str">
            <v>도선 CLAMP22 SQEA</v>
          </cell>
          <cell r="B15" t="str">
            <v>도선 CLAMP</v>
          </cell>
          <cell r="C15" t="str">
            <v>22 SQ</v>
          </cell>
          <cell r="D15" t="str">
            <v>EA</v>
          </cell>
          <cell r="E15">
            <v>3500</v>
          </cell>
        </row>
        <row r="16">
          <cell r="A16" t="str">
            <v>도체지지대  BUS BAR   EA</v>
          </cell>
          <cell r="B16" t="str">
            <v xml:space="preserve">도체지지대  </v>
          </cell>
          <cell r="C16" t="str">
            <v xml:space="preserve">BUS BAR   </v>
          </cell>
          <cell r="D16" t="str">
            <v>EA</v>
          </cell>
          <cell r="E16">
            <v>4200</v>
          </cell>
        </row>
        <row r="17">
          <cell r="A17" t="str">
            <v>동력배관 지지가대EA</v>
          </cell>
          <cell r="B17" t="str">
            <v>동력배관 지지가대</v>
          </cell>
          <cell r="D17" t="str">
            <v>EA</v>
          </cell>
          <cell r="E17">
            <v>20000</v>
          </cell>
        </row>
        <row r="18">
          <cell r="A18" t="str">
            <v>등기구 보강비FL 32W개소</v>
          </cell>
          <cell r="B18" t="str">
            <v>등기구 보강비</v>
          </cell>
          <cell r="C18" t="str">
            <v>FL 32W</v>
          </cell>
          <cell r="D18" t="str">
            <v>개소</v>
          </cell>
          <cell r="E18">
            <v>4550</v>
          </cell>
        </row>
        <row r="19">
          <cell r="A19" t="str">
            <v>방화재300*250EA</v>
          </cell>
          <cell r="B19" t="str">
            <v>방화재</v>
          </cell>
          <cell r="C19" t="str">
            <v>300*250</v>
          </cell>
          <cell r="D19" t="str">
            <v>EA</v>
          </cell>
          <cell r="E19">
            <v>143356</v>
          </cell>
        </row>
        <row r="20">
          <cell r="A20" t="str">
            <v>방화재300*300EA</v>
          </cell>
          <cell r="B20" t="str">
            <v>방화재</v>
          </cell>
          <cell r="C20" t="str">
            <v>300*300</v>
          </cell>
          <cell r="D20" t="str">
            <v>EA</v>
          </cell>
          <cell r="E20">
            <v>161934</v>
          </cell>
        </row>
        <row r="21">
          <cell r="A21" t="str">
            <v>방화재300*500EA</v>
          </cell>
          <cell r="B21" t="str">
            <v>방화재</v>
          </cell>
          <cell r="C21" t="str">
            <v>300*500</v>
          </cell>
          <cell r="D21" t="str">
            <v>EA</v>
          </cell>
          <cell r="E21">
            <v>234751</v>
          </cell>
        </row>
        <row r="22">
          <cell r="A22" t="str">
            <v>방화재300*550EA</v>
          </cell>
          <cell r="B22" t="str">
            <v>방화재</v>
          </cell>
          <cell r="C22" t="str">
            <v>300*550</v>
          </cell>
          <cell r="D22" t="str">
            <v>EA</v>
          </cell>
          <cell r="E22">
            <v>261450</v>
          </cell>
        </row>
        <row r="23">
          <cell r="A23" t="str">
            <v>방화재700*250EA</v>
          </cell>
          <cell r="B23" t="str">
            <v>방화재</v>
          </cell>
          <cell r="C23" t="str">
            <v>700*250</v>
          </cell>
          <cell r="D23" t="str">
            <v>EA</v>
          </cell>
          <cell r="E23">
            <v>284539</v>
          </cell>
        </row>
        <row r="24">
          <cell r="A24" t="str">
            <v>방화재850*250EA</v>
          </cell>
          <cell r="B24" t="str">
            <v>방화재</v>
          </cell>
          <cell r="C24" t="str">
            <v>850*250</v>
          </cell>
          <cell r="D24" t="str">
            <v>EA</v>
          </cell>
          <cell r="E24">
            <v>353018</v>
          </cell>
        </row>
        <row r="25">
          <cell r="A25" t="str">
            <v>벽체 BOX대형4각 54mmEA</v>
          </cell>
          <cell r="B25" t="str">
            <v>벽체 BOX</v>
          </cell>
          <cell r="C25" t="str">
            <v>대형4각 54mm</v>
          </cell>
          <cell r="D25" t="str">
            <v>EA</v>
          </cell>
          <cell r="E25">
            <v>1250</v>
          </cell>
        </row>
        <row r="26">
          <cell r="A26" t="str">
            <v>벽체 BOX 대형 4각EA</v>
          </cell>
          <cell r="B26" t="str">
            <v xml:space="preserve">벽체 BOX </v>
          </cell>
          <cell r="C26" t="str">
            <v>대형 4각</v>
          </cell>
          <cell r="D26" t="str">
            <v>EA</v>
          </cell>
          <cell r="E26">
            <v>1250</v>
          </cell>
        </row>
        <row r="27">
          <cell r="A27" t="str">
            <v>벽체 BOX(대형4각)54mmEA</v>
          </cell>
          <cell r="B27" t="str">
            <v>벽체 BOX(대형4각)</v>
          </cell>
          <cell r="C27" t="str">
            <v>54mm</v>
          </cell>
          <cell r="D27" t="str">
            <v>EA</v>
          </cell>
          <cell r="E27">
            <v>1250</v>
          </cell>
        </row>
        <row r="28">
          <cell r="A28" t="str">
            <v>분기 CLAMPBUS 주물EA</v>
          </cell>
          <cell r="B28" t="str">
            <v>분기 CLAMP</v>
          </cell>
          <cell r="C28" t="str">
            <v>BUS 주물</v>
          </cell>
          <cell r="D28" t="str">
            <v>EA</v>
          </cell>
          <cell r="E28">
            <v>4000</v>
          </cell>
        </row>
        <row r="29">
          <cell r="A29" t="str">
            <v>비상용 AC/GL-17 1150KG  C0180-28T   SET</v>
          </cell>
          <cell r="B29" t="str">
            <v xml:space="preserve">비상용 AC/GL-17 1150KG  </v>
          </cell>
          <cell r="C29" t="str">
            <v xml:space="preserve">C0180-28T   </v>
          </cell>
          <cell r="D29" t="str">
            <v>SET</v>
          </cell>
          <cell r="E29">
            <v>177000000</v>
          </cell>
        </row>
        <row r="30">
          <cell r="A30" t="str">
            <v>비상콘센트       COVER SUS     SET</v>
          </cell>
          <cell r="B30" t="str">
            <v xml:space="preserve">비상콘센트       </v>
          </cell>
          <cell r="C30" t="str">
            <v xml:space="preserve">COVER SUS     </v>
          </cell>
          <cell r="D30" t="str">
            <v>SET</v>
          </cell>
          <cell r="E30">
            <v>130000</v>
          </cell>
        </row>
        <row r="31">
          <cell r="A31" t="str">
            <v>인건비기계설치공M/D</v>
          </cell>
          <cell r="B31" t="str">
            <v>인건비</v>
          </cell>
          <cell r="C31" t="str">
            <v>기계설치공</v>
          </cell>
          <cell r="D31" t="str">
            <v>M/D</v>
          </cell>
          <cell r="E31">
            <v>48776</v>
          </cell>
        </row>
        <row r="32">
          <cell r="A32" t="str">
            <v>승객용 AC/GL-20 1350KG  C0240-23T   SET</v>
          </cell>
          <cell r="B32" t="str">
            <v xml:space="preserve">승객용 AC/GL-20 1350KG  </v>
          </cell>
          <cell r="C32" t="str">
            <v xml:space="preserve">C0240-23T   </v>
          </cell>
          <cell r="D32" t="str">
            <v>SET</v>
          </cell>
          <cell r="E32">
            <v>372184000</v>
          </cell>
        </row>
        <row r="33">
          <cell r="A33" t="str">
            <v>승객용 AC/GL-20 1350KG  C0240-27T   SET</v>
          </cell>
          <cell r="B33" t="str">
            <v xml:space="preserve">승객용 AC/GL-20 1350KG  </v>
          </cell>
          <cell r="C33" t="str">
            <v xml:space="preserve">C0240-27T   </v>
          </cell>
          <cell r="D33" t="str">
            <v>SET</v>
          </cell>
          <cell r="E33">
            <v>391772000</v>
          </cell>
        </row>
        <row r="34">
          <cell r="A34" t="str">
            <v>안전방폭 BOX16C-1HUBEA</v>
          </cell>
          <cell r="B34" t="str">
            <v>안전방폭 BOX</v>
          </cell>
          <cell r="C34" t="str">
            <v>16C-1HUB</v>
          </cell>
          <cell r="D34" t="str">
            <v>EA</v>
          </cell>
          <cell r="E34">
            <v>10620</v>
          </cell>
        </row>
        <row r="35">
          <cell r="A35" t="str">
            <v>안전방폭 BOX16C-2HUBEA</v>
          </cell>
          <cell r="B35" t="str">
            <v>안전방폭 BOX</v>
          </cell>
          <cell r="C35" t="str">
            <v>16C-2HUB</v>
          </cell>
          <cell r="D35" t="str">
            <v>EA</v>
          </cell>
          <cell r="E35">
            <v>10974</v>
          </cell>
        </row>
        <row r="36">
          <cell r="A36" t="str">
            <v>압착터미날100 SQEA</v>
          </cell>
          <cell r="B36" t="str">
            <v>압착터미날</v>
          </cell>
          <cell r="C36" t="str">
            <v>100 SQ</v>
          </cell>
          <cell r="D36" t="str">
            <v>EA</v>
          </cell>
          <cell r="E36">
            <v>408</v>
          </cell>
        </row>
        <row r="37">
          <cell r="A37" t="str">
            <v>압착터미날14 SQEA</v>
          </cell>
          <cell r="B37" t="str">
            <v>압착터미날</v>
          </cell>
          <cell r="C37" t="str">
            <v>14 SQ</v>
          </cell>
          <cell r="D37" t="str">
            <v>EA</v>
          </cell>
          <cell r="E37">
            <v>72</v>
          </cell>
        </row>
        <row r="38">
          <cell r="A38" t="str">
            <v>압착터미날22 SQEA</v>
          </cell>
          <cell r="B38" t="str">
            <v>압착터미날</v>
          </cell>
          <cell r="C38" t="str">
            <v>22 SQ</v>
          </cell>
          <cell r="D38" t="str">
            <v>EA</v>
          </cell>
          <cell r="E38">
            <v>102</v>
          </cell>
        </row>
        <row r="39">
          <cell r="A39" t="str">
            <v>압착터미날38 SQEA</v>
          </cell>
          <cell r="B39" t="str">
            <v>압착터미날</v>
          </cell>
          <cell r="C39" t="str">
            <v>38 SQ</v>
          </cell>
          <cell r="D39" t="str">
            <v>EA</v>
          </cell>
          <cell r="E39">
            <v>120</v>
          </cell>
        </row>
        <row r="40">
          <cell r="A40" t="str">
            <v>압착터미날5.5 SQEA</v>
          </cell>
          <cell r="B40" t="str">
            <v>압착터미날</v>
          </cell>
          <cell r="C40" t="str">
            <v>5.5 SQ</v>
          </cell>
          <cell r="D40" t="str">
            <v>EA</v>
          </cell>
          <cell r="E40">
            <v>36</v>
          </cell>
        </row>
        <row r="41">
          <cell r="A41" t="str">
            <v>압착터미날60 SQEA</v>
          </cell>
          <cell r="B41" t="str">
            <v>압착터미날</v>
          </cell>
          <cell r="C41" t="str">
            <v>60 SQ</v>
          </cell>
          <cell r="D41" t="str">
            <v>EA</v>
          </cell>
          <cell r="E41">
            <v>265</v>
          </cell>
        </row>
        <row r="42">
          <cell r="A42" t="str">
            <v>압착터미날8 SQEA</v>
          </cell>
          <cell r="B42" t="str">
            <v>압착터미날</v>
          </cell>
          <cell r="C42" t="str">
            <v>8 SQ</v>
          </cell>
          <cell r="D42" t="str">
            <v>EA</v>
          </cell>
          <cell r="E42">
            <v>36</v>
          </cell>
        </row>
        <row r="43">
          <cell r="A43" t="str">
            <v>압착터미날              150 SQEA</v>
          </cell>
          <cell r="B43" t="str">
            <v xml:space="preserve">압착터미날              </v>
          </cell>
          <cell r="C43" t="str">
            <v>150 SQ</v>
          </cell>
          <cell r="D43" t="str">
            <v>EA</v>
          </cell>
          <cell r="E43">
            <v>600</v>
          </cell>
        </row>
        <row r="44">
          <cell r="A44" t="str">
            <v>압착터미날              200 SQEA</v>
          </cell>
          <cell r="B44" t="str">
            <v xml:space="preserve">압착터미날              </v>
          </cell>
          <cell r="C44" t="str">
            <v>200 SQ</v>
          </cell>
          <cell r="D44" t="str">
            <v>EA</v>
          </cell>
          <cell r="E44">
            <v>960</v>
          </cell>
        </row>
        <row r="45">
          <cell r="A45" t="str">
            <v>압착터미날              250 SQEA</v>
          </cell>
          <cell r="B45" t="str">
            <v xml:space="preserve">압착터미날              </v>
          </cell>
          <cell r="C45" t="str">
            <v>250 SQ</v>
          </cell>
          <cell r="D45" t="str">
            <v>EA</v>
          </cell>
          <cell r="E45">
            <v>105</v>
          </cell>
        </row>
        <row r="46">
          <cell r="A46" t="str">
            <v>압착터미날              325 SQEA</v>
          </cell>
          <cell r="B46" t="str">
            <v xml:space="preserve">압착터미날              </v>
          </cell>
          <cell r="C46" t="str">
            <v>325 SQ</v>
          </cell>
          <cell r="D46" t="str">
            <v>EA</v>
          </cell>
          <cell r="E46">
            <v>2640</v>
          </cell>
        </row>
        <row r="47">
          <cell r="A47" t="str">
            <v>외등기초400*400*400개소</v>
          </cell>
          <cell r="B47" t="str">
            <v>외등기초</v>
          </cell>
          <cell r="C47" t="str">
            <v>400*400*400</v>
          </cell>
          <cell r="D47" t="str">
            <v>개소</v>
          </cell>
          <cell r="E47">
            <v>30000</v>
          </cell>
        </row>
        <row r="48">
          <cell r="A48" t="str">
            <v>외등기초600*600*900개소</v>
          </cell>
          <cell r="B48" t="str">
            <v>외등기초</v>
          </cell>
          <cell r="C48" t="str">
            <v>600*600*900</v>
          </cell>
          <cell r="D48" t="str">
            <v>개소</v>
          </cell>
          <cell r="E48">
            <v>35000</v>
          </cell>
        </row>
        <row r="49">
          <cell r="A49" t="str">
            <v>인건비내선전공      M/D</v>
          </cell>
          <cell r="B49" t="str">
            <v>인건비</v>
          </cell>
          <cell r="C49" t="str">
            <v xml:space="preserve">내선전공      </v>
          </cell>
          <cell r="D49" t="str">
            <v>M/D</v>
          </cell>
          <cell r="E49">
            <v>44880</v>
          </cell>
        </row>
        <row r="50">
          <cell r="A50" t="str">
            <v>인건비목도공M/D</v>
          </cell>
          <cell r="B50" t="str">
            <v>인건비</v>
          </cell>
          <cell r="C50" t="str">
            <v>목도공</v>
          </cell>
          <cell r="D50" t="str">
            <v>M/D</v>
          </cell>
          <cell r="E50">
            <v>56706</v>
          </cell>
        </row>
        <row r="51">
          <cell r="A51" t="str">
            <v>인건비보통인부M/D</v>
          </cell>
          <cell r="B51" t="str">
            <v>인건비</v>
          </cell>
          <cell r="C51" t="str">
            <v>보통인부</v>
          </cell>
          <cell r="D51" t="str">
            <v>M/D</v>
          </cell>
          <cell r="E51">
            <v>29933</v>
          </cell>
        </row>
        <row r="52">
          <cell r="A52" t="str">
            <v>인건비비계공        M/D</v>
          </cell>
          <cell r="B52" t="str">
            <v>인건비</v>
          </cell>
          <cell r="C52" t="str">
            <v xml:space="preserve">비계공        </v>
          </cell>
          <cell r="D52" t="str">
            <v>M/D</v>
          </cell>
          <cell r="E52">
            <v>65265</v>
          </cell>
        </row>
        <row r="53">
          <cell r="A53" t="str">
            <v>인건비저압케이블공  M/D</v>
          </cell>
          <cell r="B53" t="str">
            <v>인건비</v>
          </cell>
          <cell r="C53" t="str">
            <v xml:space="preserve">저압케이블공  </v>
          </cell>
          <cell r="D53" t="str">
            <v>M/D</v>
          </cell>
          <cell r="E53">
            <v>51546</v>
          </cell>
        </row>
        <row r="54">
          <cell r="A54" t="str">
            <v>인건비통신내선공    M/D</v>
          </cell>
          <cell r="B54" t="str">
            <v>인건비</v>
          </cell>
          <cell r="C54" t="str">
            <v xml:space="preserve">통신내선공    </v>
          </cell>
          <cell r="D54" t="str">
            <v>M/D</v>
          </cell>
          <cell r="E54">
            <v>58956</v>
          </cell>
        </row>
        <row r="55">
          <cell r="A55" t="str">
            <v>인건비통신설비공   M/D</v>
          </cell>
          <cell r="B55" t="str">
            <v>인건비</v>
          </cell>
          <cell r="C55" t="str">
            <v xml:space="preserve">통신설비공   </v>
          </cell>
          <cell r="D55" t="str">
            <v>M/D</v>
          </cell>
          <cell r="E55">
            <v>65417</v>
          </cell>
        </row>
        <row r="56">
          <cell r="A56" t="str">
            <v>인건비통신케이블공  M/D</v>
          </cell>
          <cell r="B56" t="str">
            <v>인건비</v>
          </cell>
          <cell r="C56" t="str">
            <v xml:space="preserve">통신케이블공  </v>
          </cell>
          <cell r="D56" t="str">
            <v>M/D</v>
          </cell>
          <cell r="E56">
            <v>70361</v>
          </cell>
        </row>
        <row r="57">
          <cell r="A57" t="str">
            <v>인건비특고케이블공 M/D</v>
          </cell>
          <cell r="B57" t="str">
            <v>인건비</v>
          </cell>
          <cell r="C57" t="str">
            <v xml:space="preserve">특고케이블공 </v>
          </cell>
          <cell r="D57" t="str">
            <v>M/D</v>
          </cell>
          <cell r="E57">
            <v>93478</v>
          </cell>
        </row>
        <row r="58">
          <cell r="A58" t="str">
            <v>인건비특별인부M/D</v>
          </cell>
          <cell r="B58" t="str">
            <v>인건비</v>
          </cell>
          <cell r="C58" t="str">
            <v>특별인부</v>
          </cell>
          <cell r="D58" t="str">
            <v>M/D</v>
          </cell>
          <cell r="E58">
            <v>43490</v>
          </cell>
        </row>
        <row r="59">
          <cell r="A59" t="str">
            <v>인건비프랜트전공   M/D</v>
          </cell>
          <cell r="B59" t="str">
            <v>인건비</v>
          </cell>
          <cell r="C59" t="str">
            <v xml:space="preserve">프랜트전공   </v>
          </cell>
          <cell r="D59" t="str">
            <v>M/D</v>
          </cell>
          <cell r="E59">
            <v>54702</v>
          </cell>
        </row>
        <row r="60">
          <cell r="A60" t="str">
            <v>인터폰JACKEA</v>
          </cell>
          <cell r="B60" t="str">
            <v>인터폰</v>
          </cell>
          <cell r="C60" t="str">
            <v>JACK</v>
          </cell>
          <cell r="D60" t="str">
            <v>EA</v>
          </cell>
          <cell r="E60">
            <v>1000</v>
          </cell>
        </row>
        <row r="61">
          <cell r="A61" t="str">
            <v>인터폰 (상호식 )   10 CCTEA</v>
          </cell>
          <cell r="B61" t="str">
            <v xml:space="preserve">인터폰 (상호식 )   </v>
          </cell>
          <cell r="C61" t="str">
            <v>10 CCT</v>
          </cell>
          <cell r="D61" t="str">
            <v>EA</v>
          </cell>
          <cell r="E61">
            <v>24000</v>
          </cell>
        </row>
        <row r="62">
          <cell r="A62" t="str">
            <v>인터폰 모기모자식 1CCT대</v>
          </cell>
          <cell r="B62" t="str">
            <v>인터폰 모기</v>
          </cell>
          <cell r="C62" t="str">
            <v>모자식 1CCT</v>
          </cell>
          <cell r="D62" t="str">
            <v>대</v>
          </cell>
          <cell r="E62">
            <v>48000</v>
          </cell>
        </row>
        <row r="63">
          <cell r="A63" t="str">
            <v>인터폰 모기상호식 10CCT대</v>
          </cell>
          <cell r="B63" t="str">
            <v>인터폰 모기</v>
          </cell>
          <cell r="C63" t="str">
            <v>상호식 10CCT</v>
          </cell>
          <cell r="D63" t="str">
            <v>대</v>
          </cell>
          <cell r="E63">
            <v>65000</v>
          </cell>
        </row>
        <row r="64">
          <cell r="A64" t="str">
            <v>전선HIV  1.6 MMM</v>
          </cell>
          <cell r="B64" t="str">
            <v>전선</v>
          </cell>
          <cell r="C64" t="str">
            <v>HIV  1.6 MM</v>
          </cell>
          <cell r="D64" t="str">
            <v>M</v>
          </cell>
          <cell r="E64">
            <v>73</v>
          </cell>
        </row>
        <row r="65">
          <cell r="A65" t="str">
            <v>전선HIV  14  SQM</v>
          </cell>
          <cell r="B65" t="str">
            <v>전선</v>
          </cell>
          <cell r="C65" t="str">
            <v>HIV  14  SQ</v>
          </cell>
          <cell r="D65" t="str">
            <v>M</v>
          </cell>
          <cell r="E65">
            <v>583</v>
          </cell>
        </row>
        <row r="66">
          <cell r="A66" t="str">
            <v>전선HIV  2.0 MMM</v>
          </cell>
          <cell r="B66" t="str">
            <v>전선</v>
          </cell>
          <cell r="C66" t="str">
            <v>HIV  2.0 MM</v>
          </cell>
          <cell r="D66" t="str">
            <v>M</v>
          </cell>
          <cell r="E66">
            <v>107</v>
          </cell>
        </row>
        <row r="67">
          <cell r="A67" t="str">
            <v>전선HIV  2.0 SQM</v>
          </cell>
          <cell r="B67" t="str">
            <v>전선</v>
          </cell>
          <cell r="C67" t="str">
            <v>HIV  2.0 SQ</v>
          </cell>
          <cell r="D67" t="str">
            <v>M</v>
          </cell>
          <cell r="E67">
            <v>87</v>
          </cell>
        </row>
        <row r="68">
          <cell r="A68" t="str">
            <v>전선HIV  22  SQM</v>
          </cell>
          <cell r="B68" t="str">
            <v>전선</v>
          </cell>
          <cell r="C68" t="str">
            <v>HIV  22  SQ</v>
          </cell>
          <cell r="D68" t="str">
            <v>M</v>
          </cell>
          <cell r="E68">
            <v>888</v>
          </cell>
        </row>
        <row r="69">
          <cell r="A69" t="str">
            <v>전선HIV  3.5 SQM</v>
          </cell>
          <cell r="B69" t="str">
            <v>전선</v>
          </cell>
          <cell r="C69" t="str">
            <v>HIV  3.5 SQ</v>
          </cell>
          <cell r="D69" t="str">
            <v>M</v>
          </cell>
          <cell r="E69">
            <v>138</v>
          </cell>
        </row>
        <row r="70">
          <cell r="A70" t="str">
            <v>전선HIV  38  SQM</v>
          </cell>
          <cell r="B70" t="str">
            <v>전선</v>
          </cell>
          <cell r="C70" t="str">
            <v>HIV  38  SQ</v>
          </cell>
          <cell r="D70" t="str">
            <v>M</v>
          </cell>
          <cell r="E70">
            <v>1414</v>
          </cell>
        </row>
        <row r="71">
          <cell r="A71" t="str">
            <v>전선HIV  5.5 SQM</v>
          </cell>
          <cell r="B71" t="str">
            <v>전선</v>
          </cell>
          <cell r="C71" t="str">
            <v>HIV  5.5 SQ</v>
          </cell>
          <cell r="D71" t="str">
            <v>M</v>
          </cell>
          <cell r="E71">
            <v>209</v>
          </cell>
        </row>
        <row r="72">
          <cell r="A72" t="str">
            <v>전선HIV  60  SQM</v>
          </cell>
          <cell r="B72" t="str">
            <v>전선</v>
          </cell>
          <cell r="C72" t="str">
            <v>HIV  60  SQ</v>
          </cell>
          <cell r="D72" t="str">
            <v>M</v>
          </cell>
          <cell r="E72">
            <v>2401</v>
          </cell>
        </row>
        <row r="73">
          <cell r="A73" t="str">
            <v>전선HIV  100  SQM</v>
          </cell>
          <cell r="B73" t="str">
            <v>전선</v>
          </cell>
          <cell r="C73" t="str">
            <v>HIV  100  SQ</v>
          </cell>
          <cell r="D73" t="str">
            <v>M</v>
          </cell>
          <cell r="E73">
            <v>3785</v>
          </cell>
        </row>
        <row r="74">
          <cell r="A74" t="str">
            <v>전선HIV  8 SQM</v>
          </cell>
          <cell r="B74" t="str">
            <v>전선</v>
          </cell>
          <cell r="C74" t="str">
            <v>HIV  8 SQ</v>
          </cell>
          <cell r="D74" t="str">
            <v>M</v>
          </cell>
          <cell r="E74">
            <v>296</v>
          </cell>
        </row>
        <row r="75">
          <cell r="A75" t="str">
            <v>전선VVF  2.0/3CM</v>
          </cell>
          <cell r="B75" t="str">
            <v>전선</v>
          </cell>
          <cell r="C75" t="str">
            <v>VVF  2.0/3C</v>
          </cell>
          <cell r="D75" t="str">
            <v>M</v>
          </cell>
          <cell r="E75">
            <v>530</v>
          </cell>
        </row>
        <row r="76">
          <cell r="A76" t="str">
            <v>전선BC 100 SQM</v>
          </cell>
          <cell r="B76" t="str">
            <v>전선</v>
          </cell>
          <cell r="C76" t="str">
            <v>BC 100 SQ</v>
          </cell>
          <cell r="D76" t="str">
            <v>M</v>
          </cell>
          <cell r="E76">
            <v>3304</v>
          </cell>
        </row>
        <row r="77">
          <cell r="A77" t="str">
            <v>전선BC 22  SQM</v>
          </cell>
          <cell r="B77" t="str">
            <v>전선</v>
          </cell>
          <cell r="C77" t="str">
            <v>BC 22  SQ</v>
          </cell>
          <cell r="D77" t="str">
            <v>M</v>
          </cell>
          <cell r="E77">
            <v>794</v>
          </cell>
        </row>
        <row r="78">
          <cell r="A78" t="str">
            <v>전선BC 38  SQM</v>
          </cell>
          <cell r="B78" t="str">
            <v>전선</v>
          </cell>
          <cell r="C78" t="str">
            <v>BC 38  SQ</v>
          </cell>
          <cell r="D78" t="str">
            <v>M</v>
          </cell>
          <cell r="E78">
            <v>1236</v>
          </cell>
        </row>
        <row r="79">
          <cell r="A79" t="str">
            <v>전선HIV 100 SQ M</v>
          </cell>
          <cell r="B79" t="str">
            <v>전선</v>
          </cell>
          <cell r="C79" t="str">
            <v xml:space="preserve">HIV 100 SQ </v>
          </cell>
          <cell r="D79" t="str">
            <v>M</v>
          </cell>
          <cell r="E79">
            <v>3785</v>
          </cell>
        </row>
        <row r="80">
          <cell r="A80" t="str">
            <v>전선관HI 104C        M</v>
          </cell>
          <cell r="B80" t="str">
            <v>전선관</v>
          </cell>
          <cell r="C80" t="str">
            <v xml:space="preserve">HI 104C        </v>
          </cell>
          <cell r="D80" t="str">
            <v>M</v>
          </cell>
          <cell r="E80">
            <v>3897</v>
          </cell>
        </row>
        <row r="81">
          <cell r="A81" t="str">
            <v>전선관HI 22CM</v>
          </cell>
          <cell r="B81" t="str">
            <v>전선관</v>
          </cell>
          <cell r="C81" t="str">
            <v>HI 22C</v>
          </cell>
          <cell r="D81" t="str">
            <v>M</v>
          </cell>
          <cell r="E81">
            <v>335</v>
          </cell>
        </row>
        <row r="82">
          <cell r="A82" t="str">
            <v>전선관HI 28CM</v>
          </cell>
          <cell r="B82" t="str">
            <v>전선관</v>
          </cell>
          <cell r="C82" t="str">
            <v>HI 28C</v>
          </cell>
          <cell r="D82" t="str">
            <v>M</v>
          </cell>
          <cell r="E82">
            <v>649</v>
          </cell>
        </row>
        <row r="83">
          <cell r="A83" t="str">
            <v>전선관HI 36CM</v>
          </cell>
          <cell r="B83" t="str">
            <v>전선관</v>
          </cell>
          <cell r="C83" t="str">
            <v>HI 36C</v>
          </cell>
          <cell r="D83" t="str">
            <v>M</v>
          </cell>
          <cell r="E83">
            <v>905</v>
          </cell>
        </row>
        <row r="84">
          <cell r="A84" t="str">
            <v>전선관ST 104CM</v>
          </cell>
          <cell r="B84" t="str">
            <v>전선관</v>
          </cell>
          <cell r="C84" t="str">
            <v>ST 104C</v>
          </cell>
          <cell r="D84" t="str">
            <v>M</v>
          </cell>
          <cell r="E84">
            <v>5622</v>
          </cell>
        </row>
        <row r="85">
          <cell r="A85" t="str">
            <v>전선관ST 16 CM</v>
          </cell>
          <cell r="B85" t="str">
            <v>전선관</v>
          </cell>
          <cell r="C85" t="str">
            <v>ST 16 C</v>
          </cell>
          <cell r="D85" t="str">
            <v>M</v>
          </cell>
          <cell r="E85">
            <v>745</v>
          </cell>
        </row>
        <row r="86">
          <cell r="A86" t="str">
            <v>전선관ST 22CM</v>
          </cell>
          <cell r="B86" t="str">
            <v>전선관</v>
          </cell>
          <cell r="C86" t="str">
            <v>ST 22C</v>
          </cell>
          <cell r="D86" t="str">
            <v>M</v>
          </cell>
          <cell r="E86">
            <v>954</v>
          </cell>
        </row>
        <row r="87">
          <cell r="A87" t="str">
            <v>전선관ST 28CM</v>
          </cell>
          <cell r="B87" t="str">
            <v>전선관</v>
          </cell>
          <cell r="C87" t="str">
            <v>ST 28C</v>
          </cell>
          <cell r="D87" t="str">
            <v>M</v>
          </cell>
          <cell r="E87">
            <v>1245</v>
          </cell>
        </row>
        <row r="88">
          <cell r="A88" t="str">
            <v>전선관ST 36C M</v>
          </cell>
          <cell r="B88" t="str">
            <v>전선관</v>
          </cell>
          <cell r="C88" t="str">
            <v xml:space="preserve">ST 36C </v>
          </cell>
          <cell r="D88" t="str">
            <v>M</v>
          </cell>
          <cell r="E88">
            <v>1529</v>
          </cell>
        </row>
        <row r="89">
          <cell r="A89" t="str">
            <v>전선관ST 42C        M</v>
          </cell>
          <cell r="B89" t="str">
            <v>전선관</v>
          </cell>
          <cell r="C89" t="str">
            <v xml:space="preserve">ST 42C        </v>
          </cell>
          <cell r="D89" t="str">
            <v>M</v>
          </cell>
          <cell r="E89">
            <v>1772</v>
          </cell>
        </row>
        <row r="90">
          <cell r="A90" t="str">
            <v>전선관ST 54C        M</v>
          </cell>
          <cell r="B90" t="str">
            <v>전선관</v>
          </cell>
          <cell r="C90" t="str">
            <v xml:space="preserve">ST 54C        </v>
          </cell>
          <cell r="D90" t="str">
            <v>M</v>
          </cell>
          <cell r="E90">
            <v>2471</v>
          </cell>
        </row>
        <row r="91">
          <cell r="A91" t="str">
            <v>전선관ST 70C        M</v>
          </cell>
          <cell r="B91" t="str">
            <v>전선관</v>
          </cell>
          <cell r="C91" t="str">
            <v xml:space="preserve">ST 70C        </v>
          </cell>
          <cell r="D91" t="str">
            <v>M</v>
          </cell>
          <cell r="E91">
            <v>3142</v>
          </cell>
        </row>
        <row r="92">
          <cell r="A92" t="str">
            <v>전선관ST 82CM</v>
          </cell>
          <cell r="B92" t="str">
            <v>전선관</v>
          </cell>
          <cell r="C92" t="str">
            <v>ST 82C</v>
          </cell>
          <cell r="D92" t="str">
            <v>M</v>
          </cell>
          <cell r="E92">
            <v>3529</v>
          </cell>
        </row>
        <row r="93">
          <cell r="A93" t="str">
            <v>전력맨홀    2000SQ-2000 개소</v>
          </cell>
          <cell r="B93" t="str">
            <v xml:space="preserve">전력맨홀    </v>
          </cell>
          <cell r="C93" t="str">
            <v xml:space="preserve">2000SQ-2000 </v>
          </cell>
          <cell r="D93" t="str">
            <v>개소</v>
          </cell>
          <cell r="E93">
            <v>1500000</v>
          </cell>
        </row>
        <row r="94">
          <cell r="A94" t="str">
            <v>전선GV 2 SQM</v>
          </cell>
          <cell r="B94" t="str">
            <v>전선</v>
          </cell>
          <cell r="C94" t="str">
            <v>GV 2 SQ</v>
          </cell>
          <cell r="D94" t="str">
            <v>M</v>
          </cell>
          <cell r="E94">
            <v>187</v>
          </cell>
        </row>
        <row r="95">
          <cell r="A95" t="str">
            <v>전선관 방진, 방음 차폐개소</v>
          </cell>
          <cell r="B95" t="str">
            <v>전선관 방진, 방음 차폐</v>
          </cell>
          <cell r="D95" t="str">
            <v>개소</v>
          </cell>
          <cell r="E95">
            <v>9000</v>
          </cell>
        </row>
        <row r="96">
          <cell r="A96" t="str">
            <v>전선관 지지금구FLOOR용EA</v>
          </cell>
          <cell r="B96" t="str">
            <v>전선관 지지금구</v>
          </cell>
          <cell r="C96" t="str">
            <v>FLOOR용</v>
          </cell>
          <cell r="D96" t="str">
            <v>EA</v>
          </cell>
          <cell r="E96">
            <v>4599</v>
          </cell>
        </row>
        <row r="97">
          <cell r="A97" t="str">
            <v>전선관 지지행가ST 104CEA</v>
          </cell>
          <cell r="B97" t="str">
            <v>전선관 지지행가</v>
          </cell>
          <cell r="C97" t="str">
            <v>ST 104C</v>
          </cell>
          <cell r="D97" t="str">
            <v>EA</v>
          </cell>
          <cell r="E97">
            <v>1806</v>
          </cell>
        </row>
        <row r="98">
          <cell r="A98" t="str">
            <v>전선관 지지행가ST 22CEA</v>
          </cell>
          <cell r="B98" t="str">
            <v>전선관 지지행가</v>
          </cell>
          <cell r="C98" t="str">
            <v>ST 22C</v>
          </cell>
          <cell r="D98" t="str">
            <v>EA</v>
          </cell>
          <cell r="E98">
            <v>446</v>
          </cell>
        </row>
        <row r="99">
          <cell r="A99" t="str">
            <v>전선관 지지행가ST 28CEA</v>
          </cell>
          <cell r="B99" t="str">
            <v>전선관 지지행가</v>
          </cell>
          <cell r="C99" t="str">
            <v>ST 28C</v>
          </cell>
          <cell r="D99" t="str">
            <v>EA</v>
          </cell>
          <cell r="E99">
            <v>457</v>
          </cell>
        </row>
        <row r="100">
          <cell r="A100" t="str">
            <v>전선관 지지행가ST 36CEA</v>
          </cell>
          <cell r="B100" t="str">
            <v>전선관 지지행가</v>
          </cell>
          <cell r="C100" t="str">
            <v>ST 36C</v>
          </cell>
          <cell r="D100" t="str">
            <v>EA</v>
          </cell>
          <cell r="E100">
            <v>595</v>
          </cell>
        </row>
        <row r="101">
          <cell r="A101" t="str">
            <v>전선관 지지행가ST 42C        EA</v>
          </cell>
          <cell r="B101" t="str">
            <v>전선관 지지행가</v>
          </cell>
          <cell r="C101" t="str">
            <v xml:space="preserve">ST 42C        </v>
          </cell>
          <cell r="D101" t="str">
            <v>EA</v>
          </cell>
          <cell r="E101">
            <v>658</v>
          </cell>
        </row>
        <row r="102">
          <cell r="A102" t="str">
            <v>전선관 지지행가ST 54C        EA</v>
          </cell>
          <cell r="B102" t="str">
            <v>전선관 지지행가</v>
          </cell>
          <cell r="C102" t="str">
            <v xml:space="preserve">ST 54C        </v>
          </cell>
          <cell r="D102" t="str">
            <v>EA</v>
          </cell>
          <cell r="E102">
            <v>786</v>
          </cell>
        </row>
        <row r="103">
          <cell r="A103" t="str">
            <v>전선관 지지행가ST 70C        EA</v>
          </cell>
          <cell r="B103" t="str">
            <v>전선관 지지행가</v>
          </cell>
          <cell r="C103" t="str">
            <v xml:space="preserve">ST 70C        </v>
          </cell>
          <cell r="D103" t="str">
            <v>EA</v>
          </cell>
          <cell r="E103">
            <v>1062</v>
          </cell>
        </row>
        <row r="104">
          <cell r="A104" t="str">
            <v>전선관 지지행가ST 82CEA</v>
          </cell>
          <cell r="B104" t="str">
            <v>전선관 지지행가</v>
          </cell>
          <cell r="C104" t="str">
            <v>ST 82C</v>
          </cell>
          <cell r="D104" t="str">
            <v>EA</v>
          </cell>
          <cell r="E104">
            <v>1593</v>
          </cell>
        </row>
        <row r="105">
          <cell r="A105" t="str">
            <v>전선관 지지행가W: 200개소</v>
          </cell>
          <cell r="B105" t="str">
            <v>전선관 지지행가</v>
          </cell>
          <cell r="C105" t="str">
            <v>W: 200</v>
          </cell>
          <cell r="D105" t="str">
            <v>개소</v>
          </cell>
          <cell r="E105">
            <v>8102</v>
          </cell>
        </row>
        <row r="106">
          <cell r="A106" t="str">
            <v>전선관 지지행가W: 300개소</v>
          </cell>
          <cell r="B106" t="str">
            <v>전선관 지지행가</v>
          </cell>
          <cell r="C106" t="str">
            <v>W: 300</v>
          </cell>
          <cell r="D106" t="str">
            <v>개소</v>
          </cell>
          <cell r="E106">
            <v>8263</v>
          </cell>
        </row>
        <row r="107">
          <cell r="A107" t="str">
            <v>전선관 지지행가W: 400개소</v>
          </cell>
          <cell r="B107" t="str">
            <v>전선관 지지행가</v>
          </cell>
          <cell r="C107" t="str">
            <v>W: 400</v>
          </cell>
          <cell r="D107" t="str">
            <v>개소</v>
          </cell>
          <cell r="E107">
            <v>8424</v>
          </cell>
        </row>
        <row r="108">
          <cell r="A108" t="str">
            <v>전선관 지지행가W: 450개소</v>
          </cell>
          <cell r="B108" t="str">
            <v>전선관 지지행가</v>
          </cell>
          <cell r="C108" t="str">
            <v>W: 450</v>
          </cell>
          <cell r="D108" t="str">
            <v>개소</v>
          </cell>
          <cell r="E108">
            <v>8504</v>
          </cell>
        </row>
        <row r="109">
          <cell r="A109" t="str">
            <v>전선관 지지행가W: 600개소</v>
          </cell>
          <cell r="B109" t="str">
            <v>전선관 지지행가</v>
          </cell>
          <cell r="C109" t="str">
            <v>W: 600</v>
          </cell>
          <cell r="D109" t="str">
            <v>개소</v>
          </cell>
          <cell r="E109">
            <v>9520</v>
          </cell>
        </row>
        <row r="110">
          <cell r="A110" t="str">
            <v>접지 동봉12-1000EA</v>
          </cell>
          <cell r="B110" t="str">
            <v>접지 동봉</v>
          </cell>
          <cell r="C110" t="str">
            <v>12-1000</v>
          </cell>
          <cell r="D110" t="str">
            <v>EA</v>
          </cell>
          <cell r="E110">
            <v>2200</v>
          </cell>
        </row>
        <row r="111">
          <cell r="A111" t="str">
            <v>접지 동봉16-1800EA</v>
          </cell>
          <cell r="B111" t="str">
            <v>접지 동봉</v>
          </cell>
          <cell r="C111" t="str">
            <v>16-1800</v>
          </cell>
          <cell r="D111" t="str">
            <v>EA</v>
          </cell>
          <cell r="E111">
            <v>3960</v>
          </cell>
        </row>
        <row r="112">
          <cell r="A112" t="str">
            <v>접지 CONNECTOR100SQEA</v>
          </cell>
          <cell r="B112" t="str">
            <v>접지 CONNECTOR</v>
          </cell>
          <cell r="C112" t="str">
            <v>100SQ</v>
          </cell>
          <cell r="D112" t="str">
            <v>EA</v>
          </cell>
          <cell r="E112">
            <v>35000</v>
          </cell>
        </row>
        <row r="113">
          <cell r="A113" t="str">
            <v>접지단자함    SUS       1 CCT면</v>
          </cell>
          <cell r="B113" t="str">
            <v xml:space="preserve">접지단자함    SUS       </v>
          </cell>
          <cell r="C113" t="str">
            <v>1 CCT</v>
          </cell>
          <cell r="D113" t="str">
            <v>면</v>
          </cell>
          <cell r="E113">
            <v>70000</v>
          </cell>
        </row>
        <row r="114">
          <cell r="A114" t="str">
            <v>접지단자함    SUS       2 CTT면</v>
          </cell>
          <cell r="B114" t="str">
            <v xml:space="preserve">접지단자함    SUS       </v>
          </cell>
          <cell r="C114" t="str">
            <v>2 CTT</v>
          </cell>
          <cell r="D114" t="str">
            <v>면</v>
          </cell>
          <cell r="E114">
            <v>80000</v>
          </cell>
        </row>
        <row r="115">
          <cell r="A115" t="str">
            <v>접지단자함    SUS       3 CCT면</v>
          </cell>
          <cell r="B115" t="str">
            <v xml:space="preserve">접지단자함    SUS       </v>
          </cell>
          <cell r="C115" t="str">
            <v>3 CCT</v>
          </cell>
          <cell r="D115" t="str">
            <v>면</v>
          </cell>
          <cell r="E115">
            <v>90000</v>
          </cell>
        </row>
        <row r="116">
          <cell r="A116" t="str">
            <v>접지단자함    SUS       5 CCT면</v>
          </cell>
          <cell r="B116" t="str">
            <v xml:space="preserve">접지단자함    SUS       </v>
          </cell>
          <cell r="C116" t="str">
            <v>5 CCT</v>
          </cell>
          <cell r="D116" t="str">
            <v>면</v>
          </cell>
          <cell r="E116">
            <v>140000</v>
          </cell>
        </row>
        <row r="117">
          <cell r="A117" t="str">
            <v>접지단자함    SUS       6 CCT면</v>
          </cell>
          <cell r="B117" t="str">
            <v xml:space="preserve">접지단자함    SUS       </v>
          </cell>
          <cell r="C117" t="str">
            <v>6 CCT</v>
          </cell>
          <cell r="D117" t="str">
            <v>면</v>
          </cell>
          <cell r="E117">
            <v>140000</v>
          </cell>
        </row>
        <row r="118">
          <cell r="A118" t="str">
            <v>접지동봉                18-2400     EA</v>
          </cell>
          <cell r="B118" t="str">
            <v xml:space="preserve">접지동봉                </v>
          </cell>
          <cell r="C118" t="str">
            <v xml:space="preserve">18-2400     </v>
          </cell>
          <cell r="D118" t="str">
            <v>EA</v>
          </cell>
          <cell r="E118">
            <v>5720</v>
          </cell>
        </row>
        <row r="119">
          <cell r="A119" t="str">
            <v>접지동판500*500*1.5TEA</v>
          </cell>
          <cell r="B119" t="str">
            <v>접지동판</v>
          </cell>
          <cell r="C119" t="str">
            <v>500*500*1.5T</v>
          </cell>
          <cell r="D119" t="str">
            <v>EA</v>
          </cell>
          <cell r="E119">
            <v>16800</v>
          </cell>
        </row>
        <row r="120">
          <cell r="A120" t="str">
            <v>접지봉 CONN'19mm 일반EA</v>
          </cell>
          <cell r="B120" t="str">
            <v>접지봉 CONN'</v>
          </cell>
          <cell r="C120" t="str">
            <v>19mm 일반</v>
          </cell>
          <cell r="D120" t="str">
            <v>EA</v>
          </cell>
          <cell r="E120">
            <v>800</v>
          </cell>
        </row>
        <row r="121">
          <cell r="A121" t="str">
            <v>접지봉 CONN.16mm 일반EA</v>
          </cell>
          <cell r="B121" t="str">
            <v>접지봉 CONN.</v>
          </cell>
          <cell r="C121" t="str">
            <v>16mm 일반</v>
          </cell>
          <cell r="D121" t="str">
            <v>EA</v>
          </cell>
          <cell r="E121">
            <v>700</v>
          </cell>
        </row>
        <row r="122">
          <cell r="A122" t="str">
            <v>접지스리브100 SQEA</v>
          </cell>
          <cell r="B122" t="str">
            <v>접지스리브</v>
          </cell>
          <cell r="C122" t="str">
            <v>100 SQ</v>
          </cell>
          <cell r="D122" t="str">
            <v>EA</v>
          </cell>
          <cell r="E122">
            <v>2000</v>
          </cell>
        </row>
        <row r="123">
          <cell r="A123" t="str">
            <v>접지스리브38 SQEA</v>
          </cell>
          <cell r="B123" t="str">
            <v>접지스리브</v>
          </cell>
          <cell r="C123" t="str">
            <v>38 SQ</v>
          </cell>
          <cell r="D123" t="str">
            <v>EA</v>
          </cell>
          <cell r="E123">
            <v>1200</v>
          </cell>
        </row>
        <row r="124">
          <cell r="A124" t="str">
            <v>접지저감제    10kg        포</v>
          </cell>
          <cell r="B124" t="str">
            <v xml:space="preserve">접지저감제    </v>
          </cell>
          <cell r="C124" t="str">
            <v xml:space="preserve">10kg        </v>
          </cell>
          <cell r="D124" t="str">
            <v>포</v>
          </cell>
          <cell r="E124">
            <v>15000</v>
          </cell>
        </row>
        <row r="125">
          <cell r="A125" t="str">
            <v>접지콘넥터100 SQEA</v>
          </cell>
          <cell r="B125" t="str">
            <v>접지콘넥터</v>
          </cell>
          <cell r="C125" t="str">
            <v>100 SQ</v>
          </cell>
          <cell r="D125" t="str">
            <v>EA</v>
          </cell>
          <cell r="E125">
            <v>3500</v>
          </cell>
        </row>
        <row r="126">
          <cell r="A126" t="str">
            <v>접지크램프100 SQEA</v>
          </cell>
          <cell r="B126" t="str">
            <v>접지크램프</v>
          </cell>
          <cell r="C126" t="str">
            <v>100 SQ</v>
          </cell>
          <cell r="D126" t="str">
            <v>EA</v>
          </cell>
          <cell r="E126">
            <v>700</v>
          </cell>
        </row>
        <row r="127">
          <cell r="A127" t="str">
            <v>접지크램프22 SQEA</v>
          </cell>
          <cell r="B127" t="str">
            <v>접지크램프</v>
          </cell>
          <cell r="C127" t="str">
            <v>22 SQ</v>
          </cell>
          <cell r="D127" t="str">
            <v>EA</v>
          </cell>
          <cell r="E127">
            <v>500</v>
          </cell>
        </row>
        <row r="128">
          <cell r="A128" t="str">
            <v>접지크램프38 SQEA</v>
          </cell>
          <cell r="B128" t="str">
            <v>접지크램프</v>
          </cell>
          <cell r="C128" t="str">
            <v>38 SQ</v>
          </cell>
          <cell r="D128" t="str">
            <v>EA</v>
          </cell>
          <cell r="E128">
            <v>550</v>
          </cell>
        </row>
        <row r="129">
          <cell r="A129" t="str">
            <v xml:space="preserve">정류기                  DC 24V 3ASET </v>
          </cell>
          <cell r="B129" t="str">
            <v xml:space="preserve">정류기                  </v>
          </cell>
          <cell r="C129" t="str">
            <v>DC 24V 3A</v>
          </cell>
          <cell r="D129" t="str">
            <v xml:space="preserve">SET </v>
          </cell>
          <cell r="E129">
            <v>19000</v>
          </cell>
        </row>
        <row r="130">
          <cell r="A130" t="str">
            <v xml:space="preserve">지수관175￠SET </v>
          </cell>
          <cell r="B130" t="str">
            <v>지수관</v>
          </cell>
          <cell r="C130" t="str">
            <v>175￠</v>
          </cell>
          <cell r="D130" t="str">
            <v xml:space="preserve">SET </v>
          </cell>
          <cell r="E130">
            <v>31820</v>
          </cell>
        </row>
        <row r="131">
          <cell r="A131" t="str">
            <v>지중전선관       ELP 175CM</v>
          </cell>
          <cell r="B131" t="str">
            <v xml:space="preserve">지중전선관       </v>
          </cell>
          <cell r="C131" t="str">
            <v>ELP 175C</v>
          </cell>
          <cell r="D131" t="str">
            <v>M</v>
          </cell>
          <cell r="E131">
            <v>4900</v>
          </cell>
        </row>
        <row r="132">
          <cell r="A132" t="str">
            <v>케이블FR-8 14SQ/3CM</v>
          </cell>
          <cell r="B132" t="str">
            <v>케이블</v>
          </cell>
          <cell r="C132" t="str">
            <v>FR-8 14SQ/3C</v>
          </cell>
          <cell r="D132" t="str">
            <v>M</v>
          </cell>
          <cell r="E132">
            <v>4411</v>
          </cell>
        </row>
        <row r="133">
          <cell r="A133" t="str">
            <v>케이블FR-8 8SQ/2CM</v>
          </cell>
          <cell r="B133" t="str">
            <v>케이블</v>
          </cell>
          <cell r="C133" t="str">
            <v>FR-8 8SQ/2C</v>
          </cell>
          <cell r="D133" t="str">
            <v>M</v>
          </cell>
          <cell r="E133">
            <v>2374</v>
          </cell>
        </row>
        <row r="134">
          <cell r="A134" t="str">
            <v>케이블600V CV 14 SQ/ 2CM</v>
          </cell>
          <cell r="B134" t="str">
            <v>케이블</v>
          </cell>
          <cell r="C134" t="str">
            <v>600V CV 14 SQ/ 2C</v>
          </cell>
          <cell r="D134" t="str">
            <v>M</v>
          </cell>
          <cell r="E134">
            <v>1669</v>
          </cell>
        </row>
        <row r="135">
          <cell r="A135" t="str">
            <v>케이블600V CV 14 SQ/ 3CM</v>
          </cell>
          <cell r="B135" t="str">
            <v>케이블</v>
          </cell>
          <cell r="C135" t="str">
            <v>600V CV 14 SQ/ 3C</v>
          </cell>
          <cell r="D135" t="str">
            <v>M</v>
          </cell>
          <cell r="E135">
            <v>2223</v>
          </cell>
        </row>
        <row r="136">
          <cell r="A136" t="str">
            <v>케이블600V CV 2 SQ/ 2CM</v>
          </cell>
          <cell r="B136" t="str">
            <v>케이블</v>
          </cell>
          <cell r="C136" t="str">
            <v>600V CV 2 SQ/ 2C</v>
          </cell>
          <cell r="D136" t="str">
            <v>M</v>
          </cell>
          <cell r="E136">
            <v>435</v>
          </cell>
        </row>
        <row r="137">
          <cell r="A137" t="str">
            <v>케이블600V CV 22 SQ/ 3CM</v>
          </cell>
          <cell r="B137" t="str">
            <v>케이블</v>
          </cell>
          <cell r="C137" t="str">
            <v>600V CV 22 SQ/ 3C</v>
          </cell>
          <cell r="D137" t="str">
            <v>M</v>
          </cell>
          <cell r="E137">
            <v>2995</v>
          </cell>
        </row>
        <row r="138">
          <cell r="A138" t="str">
            <v>케이블600V CV 325 SQ/ 1CM</v>
          </cell>
          <cell r="B138" t="str">
            <v>케이블</v>
          </cell>
          <cell r="C138" t="str">
            <v>600V CV 325 SQ/ 1C</v>
          </cell>
          <cell r="D138" t="str">
            <v>M</v>
          </cell>
          <cell r="E138">
            <v>9836</v>
          </cell>
        </row>
        <row r="139">
          <cell r="A139" t="str">
            <v>케이블600V CV 5.5 SQ/ 2CM</v>
          </cell>
          <cell r="B139" t="str">
            <v>케이블</v>
          </cell>
          <cell r="C139" t="str">
            <v>600V CV 5.5 SQ/ 2C</v>
          </cell>
          <cell r="D139" t="str">
            <v>M</v>
          </cell>
          <cell r="E139">
            <v>742</v>
          </cell>
        </row>
        <row r="140">
          <cell r="A140" t="str">
            <v>케이블600V CV 5.5 SQ/ 3CM</v>
          </cell>
          <cell r="B140" t="str">
            <v>케이블</v>
          </cell>
          <cell r="C140" t="str">
            <v>600V CV 5.5 SQ/ 3C</v>
          </cell>
          <cell r="D140" t="str">
            <v>M</v>
          </cell>
          <cell r="E140">
            <v>973</v>
          </cell>
        </row>
        <row r="141">
          <cell r="A141" t="str">
            <v>케이블600V CV 8 SQ/ 2CM</v>
          </cell>
          <cell r="B141" t="str">
            <v>케이블</v>
          </cell>
          <cell r="C141" t="str">
            <v>600V CV 8 SQ/ 2C</v>
          </cell>
          <cell r="D141" t="str">
            <v>M</v>
          </cell>
          <cell r="E141">
            <v>935</v>
          </cell>
        </row>
        <row r="142">
          <cell r="A142" t="str">
            <v>케이블CV 100 SQ/ 1C  M</v>
          </cell>
          <cell r="B142" t="str">
            <v>케이블</v>
          </cell>
          <cell r="C142" t="str">
            <v xml:space="preserve">CV 100 SQ/ 1C  </v>
          </cell>
          <cell r="D142" t="str">
            <v>M</v>
          </cell>
          <cell r="E142">
            <v>3818</v>
          </cell>
        </row>
        <row r="143">
          <cell r="A143" t="str">
            <v>케이블CV 14 SQ/ 4C  M</v>
          </cell>
          <cell r="B143" t="str">
            <v>케이블</v>
          </cell>
          <cell r="C143" t="str">
            <v xml:space="preserve">CV 14 SQ/ 4C  </v>
          </cell>
          <cell r="D143" t="str">
            <v>M</v>
          </cell>
          <cell r="E143">
            <v>2817</v>
          </cell>
        </row>
        <row r="144">
          <cell r="A144" t="str">
            <v>케이블CV 150 SQ/ 1C  M</v>
          </cell>
          <cell r="B144" t="str">
            <v>케이블</v>
          </cell>
          <cell r="C144" t="str">
            <v xml:space="preserve">CV 150 SQ/ 1C  </v>
          </cell>
          <cell r="D144" t="str">
            <v>M</v>
          </cell>
          <cell r="E144">
            <v>5566</v>
          </cell>
        </row>
        <row r="145">
          <cell r="A145" t="str">
            <v>케이블CV 200 SQ/ 1C  M</v>
          </cell>
          <cell r="B145" t="str">
            <v>케이블</v>
          </cell>
          <cell r="C145" t="str">
            <v xml:space="preserve">CV 200 SQ/ 1C  </v>
          </cell>
          <cell r="D145" t="str">
            <v>M</v>
          </cell>
          <cell r="E145">
            <v>8750</v>
          </cell>
        </row>
        <row r="146">
          <cell r="A146" t="str">
            <v>케이블CV 22 SQ/ 4C  M</v>
          </cell>
          <cell r="B146" t="str">
            <v>케이블</v>
          </cell>
          <cell r="C146" t="str">
            <v xml:space="preserve">CV 22 SQ/ 4C  </v>
          </cell>
          <cell r="D146" t="str">
            <v>M</v>
          </cell>
          <cell r="E146">
            <v>3793</v>
          </cell>
        </row>
        <row r="147">
          <cell r="A147" t="str">
            <v>케이블CV 250 SQ/ 1C  M</v>
          </cell>
          <cell r="B147" t="str">
            <v>케이블</v>
          </cell>
          <cell r="C147" t="str">
            <v xml:space="preserve">CV 250 SQ/ 1C  </v>
          </cell>
          <cell r="D147" t="str">
            <v>M</v>
          </cell>
          <cell r="E147">
            <v>8195</v>
          </cell>
        </row>
        <row r="148">
          <cell r="A148" t="str">
            <v>케이블CV 250 SQ/ 3C  M</v>
          </cell>
          <cell r="B148" t="str">
            <v>케이블</v>
          </cell>
          <cell r="C148" t="str">
            <v xml:space="preserve">CV 250 SQ/ 3C  </v>
          </cell>
          <cell r="D148" t="str">
            <v>M</v>
          </cell>
          <cell r="E148">
            <v>11178</v>
          </cell>
        </row>
        <row r="149">
          <cell r="A149" t="str">
            <v>케이블CV 325 SQ/ 1C  M</v>
          </cell>
          <cell r="B149" t="str">
            <v>케이블</v>
          </cell>
          <cell r="C149" t="str">
            <v xml:space="preserve">CV 325 SQ/ 1C  </v>
          </cell>
          <cell r="D149" t="str">
            <v>M</v>
          </cell>
          <cell r="E149">
            <v>9836</v>
          </cell>
        </row>
        <row r="150">
          <cell r="A150" t="str">
            <v>케이블CV 38 SQ/ 1C  M</v>
          </cell>
          <cell r="B150" t="str">
            <v>케이블</v>
          </cell>
          <cell r="C150" t="str">
            <v xml:space="preserve">CV 38 SQ/ 1C  </v>
          </cell>
          <cell r="D150" t="str">
            <v>M</v>
          </cell>
          <cell r="E150">
            <v>1493</v>
          </cell>
        </row>
        <row r="151">
          <cell r="A151" t="str">
            <v>케이블CV 38 SQ/ 4C  M</v>
          </cell>
          <cell r="B151" t="str">
            <v>케이블</v>
          </cell>
          <cell r="C151" t="str">
            <v xml:space="preserve">CV 38 SQ/ 4C  </v>
          </cell>
          <cell r="D151" t="str">
            <v>M</v>
          </cell>
          <cell r="E151">
            <v>6174</v>
          </cell>
        </row>
        <row r="152">
          <cell r="A152" t="str">
            <v>케이블CV 5.5 SQ/ 4C  M</v>
          </cell>
          <cell r="B152" t="str">
            <v>케이블</v>
          </cell>
          <cell r="C152" t="str">
            <v xml:space="preserve">CV 5.5 SQ/ 4C  </v>
          </cell>
          <cell r="D152" t="str">
            <v>M</v>
          </cell>
          <cell r="E152">
            <v>1201</v>
          </cell>
        </row>
        <row r="153">
          <cell r="A153" t="str">
            <v>케이블CV 60 SQ/ 1C  M</v>
          </cell>
          <cell r="B153" t="str">
            <v>케이블</v>
          </cell>
          <cell r="C153" t="str">
            <v xml:space="preserve">CV 60 SQ/ 1C  </v>
          </cell>
          <cell r="D153" t="str">
            <v>M</v>
          </cell>
          <cell r="E153">
            <v>2339</v>
          </cell>
        </row>
        <row r="154">
          <cell r="A154" t="str">
            <v>케이블CV 8 SQ/ 4C  M</v>
          </cell>
          <cell r="B154" t="str">
            <v>케이블</v>
          </cell>
          <cell r="C154" t="str">
            <v xml:space="preserve">CV 8 SQ/ 4C  </v>
          </cell>
          <cell r="D154" t="str">
            <v>M</v>
          </cell>
          <cell r="E154">
            <v>1564</v>
          </cell>
        </row>
        <row r="155">
          <cell r="A155" t="str">
            <v>케이블LKGB 250 SQ/ 1C  M</v>
          </cell>
          <cell r="B155" t="str">
            <v>케이블</v>
          </cell>
          <cell r="C155" t="str">
            <v xml:space="preserve">LKGB 250 SQ/ 1C  </v>
          </cell>
          <cell r="D155" t="str">
            <v>M</v>
          </cell>
          <cell r="E155">
            <v>15000</v>
          </cell>
        </row>
        <row r="156">
          <cell r="A156" t="str">
            <v>케이블23KV CNCV 200 SQ/ 1C  M</v>
          </cell>
          <cell r="B156" t="str">
            <v>케이블</v>
          </cell>
          <cell r="C156" t="str">
            <v xml:space="preserve">23KV CNCV 200 SQ/ 1C  </v>
          </cell>
          <cell r="D156" t="str">
            <v>M</v>
          </cell>
          <cell r="E156">
            <v>15525</v>
          </cell>
        </row>
        <row r="157">
          <cell r="A157" t="str">
            <v>케이블23KV CNCV 60 SQ/ 1C  M</v>
          </cell>
          <cell r="B157" t="str">
            <v>케이블</v>
          </cell>
          <cell r="C157" t="str">
            <v xml:space="preserve">23KV CNCV 60 SQ/ 1C  </v>
          </cell>
          <cell r="D157" t="str">
            <v>M</v>
          </cell>
          <cell r="E157">
            <v>8008</v>
          </cell>
        </row>
        <row r="158">
          <cell r="A158" t="str">
            <v>케이블FR-8 250 SQ/1C  M</v>
          </cell>
          <cell r="B158" t="str">
            <v>케이블</v>
          </cell>
          <cell r="C158" t="str">
            <v xml:space="preserve">FR-8 250 SQ/1C  </v>
          </cell>
          <cell r="D158" t="str">
            <v>M</v>
          </cell>
          <cell r="E158">
            <v>13271</v>
          </cell>
        </row>
        <row r="159">
          <cell r="A159" t="str">
            <v>케이블FR-8 325 SQ/1C  M</v>
          </cell>
          <cell r="B159" t="str">
            <v>케이블</v>
          </cell>
          <cell r="C159" t="str">
            <v xml:space="preserve">FR-8 325 SQ/1C  </v>
          </cell>
          <cell r="D159" t="str">
            <v>M</v>
          </cell>
          <cell r="E159">
            <v>16359</v>
          </cell>
        </row>
        <row r="160">
          <cell r="A160" t="str">
            <v>케이블FR-8 100 SQ/1C  M</v>
          </cell>
          <cell r="B160" t="str">
            <v>케이블</v>
          </cell>
          <cell r="C160" t="str">
            <v xml:space="preserve">FR-8 100 SQ/1C  </v>
          </cell>
          <cell r="D160" t="str">
            <v>M</v>
          </cell>
          <cell r="E160">
            <v>6141</v>
          </cell>
        </row>
        <row r="161">
          <cell r="A161" t="str">
            <v>케이블FR-8 22 SQ/1C  M</v>
          </cell>
          <cell r="B161" t="str">
            <v>케이블</v>
          </cell>
          <cell r="C161" t="str">
            <v xml:space="preserve">FR-8 22 SQ/1C  </v>
          </cell>
          <cell r="D161" t="str">
            <v>M</v>
          </cell>
          <cell r="E161">
            <v>1824</v>
          </cell>
        </row>
        <row r="162">
          <cell r="A162" t="str">
            <v>케이블FR-8 38 SQ/1C  M</v>
          </cell>
          <cell r="B162" t="str">
            <v>케이블</v>
          </cell>
          <cell r="C162" t="str">
            <v xml:space="preserve">FR-8 38 SQ/1C  </v>
          </cell>
          <cell r="D162" t="str">
            <v>M</v>
          </cell>
          <cell r="E162">
            <v>2936</v>
          </cell>
        </row>
        <row r="163">
          <cell r="A163" t="str">
            <v>케이블FR-8 60 SQ/1C  M</v>
          </cell>
          <cell r="B163" t="str">
            <v>케이블</v>
          </cell>
          <cell r="C163" t="str">
            <v xml:space="preserve">FR-8 60 SQ/1C  </v>
          </cell>
          <cell r="D163" t="str">
            <v>M</v>
          </cell>
          <cell r="E163">
            <v>4479</v>
          </cell>
        </row>
        <row r="164">
          <cell r="A164" t="str">
            <v>케이블타이      SJCT 270mmEA</v>
          </cell>
          <cell r="B164" t="str">
            <v xml:space="preserve">케이블타이      </v>
          </cell>
          <cell r="C164" t="str">
            <v>SJCT 270mm</v>
          </cell>
          <cell r="D164" t="str">
            <v>EA</v>
          </cell>
          <cell r="E164">
            <v>50</v>
          </cell>
        </row>
        <row r="165">
          <cell r="A165" t="str">
            <v>케이블타이      270MM       EA</v>
          </cell>
          <cell r="B165" t="str">
            <v xml:space="preserve">케이블타이      </v>
          </cell>
          <cell r="C165" t="str">
            <v xml:space="preserve">270MM       </v>
          </cell>
          <cell r="D165" t="str">
            <v>EA</v>
          </cell>
          <cell r="E165">
            <v>20</v>
          </cell>
        </row>
        <row r="166">
          <cell r="A166" t="str">
            <v>콘센트 W/PLATE1구용 2P 300V 15AEA</v>
          </cell>
          <cell r="B166" t="str">
            <v>콘센트 W/PLATE</v>
          </cell>
          <cell r="C166" t="str">
            <v>1구용 2P 300V 15A</v>
          </cell>
          <cell r="D166" t="str">
            <v>EA</v>
          </cell>
          <cell r="E166">
            <v>1113</v>
          </cell>
        </row>
        <row r="167">
          <cell r="A167" t="str">
            <v>콘센트 W/PLATE2구 15A 250VSET</v>
          </cell>
          <cell r="B167" t="str">
            <v>콘센트 W/PLATE</v>
          </cell>
          <cell r="C167" t="str">
            <v>2구 15A 250V</v>
          </cell>
          <cell r="D167" t="str">
            <v>SET</v>
          </cell>
          <cell r="E167">
            <v>1425</v>
          </cell>
        </row>
        <row r="168">
          <cell r="A168" t="str">
            <v>콘센트 W/PLATE2구 2P 300V(방우)EA</v>
          </cell>
          <cell r="B168" t="str">
            <v>콘센트 W/PLATE</v>
          </cell>
          <cell r="C168" t="str">
            <v>2구 2P 300V(방우)</v>
          </cell>
          <cell r="D168" t="str">
            <v>EA</v>
          </cell>
          <cell r="E168">
            <v>3200</v>
          </cell>
        </row>
        <row r="169">
          <cell r="A169" t="str">
            <v>콘센트 W/PLATE2구 300V 15A(방우형)EA</v>
          </cell>
          <cell r="B169" t="str">
            <v>콘센트 W/PLATE</v>
          </cell>
          <cell r="C169" t="str">
            <v>2구 300V 15A(방우형)</v>
          </cell>
          <cell r="D169" t="str">
            <v>EA</v>
          </cell>
          <cell r="E169">
            <v>3200</v>
          </cell>
        </row>
        <row r="170">
          <cell r="A170" t="str">
            <v>콘센트 W/PLATE2구용 2P 300V 15AEA</v>
          </cell>
          <cell r="B170" t="str">
            <v>콘센트 W/PLATE</v>
          </cell>
          <cell r="C170" t="str">
            <v>2구용 2P 300V 15A</v>
          </cell>
          <cell r="D170" t="str">
            <v>EA</v>
          </cell>
          <cell r="E170">
            <v>1425</v>
          </cell>
        </row>
        <row r="171">
          <cell r="A171" t="str">
            <v>테르밑 용접100SQ개소</v>
          </cell>
          <cell r="B171" t="str">
            <v>테르밑 용접</v>
          </cell>
          <cell r="C171" t="str">
            <v>100SQ</v>
          </cell>
          <cell r="D171" t="str">
            <v>개소</v>
          </cell>
          <cell r="E171">
            <v>6000</v>
          </cell>
        </row>
        <row r="172">
          <cell r="A172" t="str">
            <v>테르밑 용접22SQ개소</v>
          </cell>
          <cell r="B172" t="str">
            <v>테르밑 용접</v>
          </cell>
          <cell r="C172" t="str">
            <v>22SQ</v>
          </cell>
          <cell r="D172" t="str">
            <v>개소</v>
          </cell>
          <cell r="E172">
            <v>4000</v>
          </cell>
        </row>
        <row r="173">
          <cell r="A173" t="str">
            <v xml:space="preserve">인건비프랜트전공M/D </v>
          </cell>
          <cell r="B173" t="str">
            <v>인건비</v>
          </cell>
          <cell r="C173" t="str">
            <v>프랜트전공</v>
          </cell>
          <cell r="D173" t="str">
            <v xml:space="preserve">M/D </v>
          </cell>
          <cell r="E173">
            <v>54702</v>
          </cell>
        </row>
        <row r="174">
          <cell r="A174" t="str">
            <v>피뢰침(순동)      지지관, 터미널EA</v>
          </cell>
          <cell r="B174" t="str">
            <v xml:space="preserve">피뢰침(순동)      </v>
          </cell>
          <cell r="C174" t="str">
            <v>지지관, 터미널</v>
          </cell>
          <cell r="D174" t="str">
            <v>EA</v>
          </cell>
          <cell r="E174">
            <v>280000</v>
          </cell>
        </row>
        <row r="175">
          <cell r="A175" t="str">
            <v>피뢰도선지지3T×25MMEA</v>
          </cell>
          <cell r="B175" t="str">
            <v>피뢰도선지지</v>
          </cell>
          <cell r="C175" t="str">
            <v>3T×25MM</v>
          </cell>
          <cell r="D175" t="str">
            <v>EA</v>
          </cell>
          <cell r="E175">
            <v>3100</v>
          </cell>
        </row>
        <row r="176">
          <cell r="A176" t="str">
            <v>항공장애등 2/500W FLICKEREA</v>
          </cell>
          <cell r="B176" t="str">
            <v xml:space="preserve">항공장애등 </v>
          </cell>
          <cell r="C176" t="str">
            <v>2/500W FLICKER</v>
          </cell>
          <cell r="D176" t="str">
            <v>EA</v>
          </cell>
          <cell r="E176">
            <v>690000</v>
          </cell>
        </row>
        <row r="177">
          <cell r="A177" t="str">
            <v>항공장애등 제어반                면</v>
          </cell>
          <cell r="B177" t="str">
            <v xml:space="preserve">항공장애등 제어반    </v>
          </cell>
          <cell r="C177" t="str">
            <v xml:space="preserve">            </v>
          </cell>
          <cell r="D177" t="str">
            <v>면</v>
          </cell>
          <cell r="E177">
            <v>650000</v>
          </cell>
        </row>
        <row r="178">
          <cell r="A178" t="str">
            <v>항공장애등 지지대    500W*2 SUS  LOT</v>
          </cell>
          <cell r="B178" t="str">
            <v xml:space="preserve">항공장애등 지지대    </v>
          </cell>
          <cell r="C178" t="str">
            <v xml:space="preserve">500W*2 SUS  </v>
          </cell>
          <cell r="D178" t="str">
            <v>LOT</v>
          </cell>
          <cell r="E178">
            <v>200000</v>
          </cell>
        </row>
        <row r="179">
          <cell r="A179" t="str">
            <v>헬기유도등 노출      100W        SET</v>
          </cell>
          <cell r="B179" t="str">
            <v xml:space="preserve">헬기유도등 노출      </v>
          </cell>
          <cell r="C179" t="str">
            <v xml:space="preserve">100W        </v>
          </cell>
          <cell r="D179" t="str">
            <v>SET</v>
          </cell>
          <cell r="E179">
            <v>95000</v>
          </cell>
        </row>
        <row r="180">
          <cell r="A180" t="str">
            <v>헬리포트 제어반                면</v>
          </cell>
          <cell r="B180" t="str">
            <v xml:space="preserve">헬리포트 제어반    </v>
          </cell>
          <cell r="C180" t="str">
            <v xml:space="preserve">            </v>
          </cell>
          <cell r="D180" t="str">
            <v>면</v>
          </cell>
          <cell r="E180">
            <v>650000</v>
          </cell>
        </row>
        <row r="181">
          <cell r="A181" t="str">
            <v>헬리포트 J/POINTEA</v>
          </cell>
          <cell r="B181" t="str">
            <v>헬리포트 J/POINT</v>
          </cell>
          <cell r="D181" t="str">
            <v>EA</v>
          </cell>
          <cell r="E181">
            <v>20000</v>
          </cell>
        </row>
        <row r="182">
          <cell r="A182" t="str">
            <v>A형 HANGEREA</v>
          </cell>
          <cell r="B182" t="str">
            <v>A형 HANGER</v>
          </cell>
          <cell r="D182" t="str">
            <v>EA</v>
          </cell>
          <cell r="E182">
            <v>740</v>
          </cell>
        </row>
        <row r="183">
          <cell r="A183" t="str">
            <v>BAKE LITE6.0T 1000MM*1000MEA</v>
          </cell>
          <cell r="B183" t="str">
            <v>BAKE LITE</v>
          </cell>
          <cell r="C183" t="str">
            <v>6.0T 1000MM*1000M</v>
          </cell>
          <cell r="D183" t="str">
            <v>EA</v>
          </cell>
          <cell r="E183">
            <v>42000</v>
          </cell>
        </row>
        <row r="184">
          <cell r="A184" t="str">
            <v>BASE CHANNEL            CU 4W  800A       EA</v>
          </cell>
          <cell r="B184" t="str">
            <v xml:space="preserve">BASE CHANNEL            </v>
          </cell>
          <cell r="C184" t="str">
            <v xml:space="preserve">CU 4W  800A       </v>
          </cell>
          <cell r="D184" t="str">
            <v>EA</v>
          </cell>
          <cell r="E184">
            <v>15000</v>
          </cell>
        </row>
        <row r="185">
          <cell r="A185" t="str">
            <v>BASE CHANNEL            CU 4W 1000A       EA</v>
          </cell>
          <cell r="B185" t="str">
            <v xml:space="preserve">BASE CHANNEL            </v>
          </cell>
          <cell r="C185" t="str">
            <v xml:space="preserve">CU 4W 1000A       </v>
          </cell>
          <cell r="D185" t="str">
            <v>EA</v>
          </cell>
          <cell r="E185">
            <v>15000</v>
          </cell>
        </row>
        <row r="186">
          <cell r="A186" t="str">
            <v>BASE CHANNEL            CU 4W 1600A       EA</v>
          </cell>
          <cell r="B186" t="str">
            <v xml:space="preserve">BASE CHANNEL            </v>
          </cell>
          <cell r="C186" t="str">
            <v xml:space="preserve">CU 4W 1600A       </v>
          </cell>
          <cell r="D186" t="str">
            <v>EA</v>
          </cell>
          <cell r="E186">
            <v>15000</v>
          </cell>
        </row>
        <row r="187">
          <cell r="A187" t="str">
            <v>BASE CHANNEL            CU 4W 2500A       EA</v>
          </cell>
          <cell r="B187" t="str">
            <v xml:space="preserve">BASE CHANNEL            </v>
          </cell>
          <cell r="C187" t="str">
            <v xml:space="preserve">CU 4W 2500A       </v>
          </cell>
          <cell r="D187" t="str">
            <v>EA</v>
          </cell>
          <cell r="E187">
            <v>15000</v>
          </cell>
        </row>
        <row r="188">
          <cell r="A188" t="str">
            <v>BOX4각EA</v>
          </cell>
          <cell r="B188" t="str">
            <v>BOX</v>
          </cell>
          <cell r="C188" t="str">
            <v>4각</v>
          </cell>
          <cell r="D188" t="str">
            <v>EA</v>
          </cell>
          <cell r="E188">
            <v>1220</v>
          </cell>
        </row>
        <row r="189">
          <cell r="A189" t="str">
            <v>BOX54 mm SW 1GEA</v>
          </cell>
          <cell r="B189" t="str">
            <v>BOX</v>
          </cell>
          <cell r="C189" t="str">
            <v>54 mm SW 1G</v>
          </cell>
          <cell r="D189" t="str">
            <v>EA</v>
          </cell>
          <cell r="E189">
            <v>760</v>
          </cell>
        </row>
        <row r="190">
          <cell r="A190" t="str">
            <v>BOX54 mm SW 2GEA</v>
          </cell>
          <cell r="B190" t="str">
            <v>BOX</v>
          </cell>
          <cell r="C190" t="str">
            <v>54 mm SW 2G</v>
          </cell>
          <cell r="D190" t="str">
            <v>EA</v>
          </cell>
          <cell r="E190">
            <v>1220</v>
          </cell>
        </row>
        <row r="191">
          <cell r="A191" t="str">
            <v>BOX54 mm SW 2GEA</v>
          </cell>
          <cell r="B191" t="str">
            <v>BOX</v>
          </cell>
          <cell r="C191" t="str">
            <v>54 mm SW 2G</v>
          </cell>
          <cell r="D191" t="str">
            <v>EA</v>
          </cell>
          <cell r="E191">
            <v>1220</v>
          </cell>
        </row>
        <row r="192">
          <cell r="A192" t="str">
            <v>BOX54 mm SW OCTEA</v>
          </cell>
          <cell r="B192" t="str">
            <v>BOX</v>
          </cell>
          <cell r="C192" t="str">
            <v>54 mm SW OCT</v>
          </cell>
          <cell r="D192" t="str">
            <v>EA</v>
          </cell>
          <cell r="E192">
            <v>1270</v>
          </cell>
        </row>
        <row r="193">
          <cell r="A193" t="str">
            <v>BOX54 mm SW SQEA</v>
          </cell>
          <cell r="B193" t="str">
            <v>BOX</v>
          </cell>
          <cell r="C193" t="str">
            <v>54 mm SW SQ</v>
          </cell>
          <cell r="D193" t="str">
            <v>EA</v>
          </cell>
          <cell r="E193">
            <v>1320</v>
          </cell>
        </row>
        <row r="194">
          <cell r="A194" t="str">
            <v>BOX  COVER맹 4각EA</v>
          </cell>
          <cell r="B194" t="str">
            <v>BOX  COVER</v>
          </cell>
          <cell r="C194" t="str">
            <v>맹 4각</v>
          </cell>
          <cell r="D194" t="str">
            <v>EA</v>
          </cell>
          <cell r="E194">
            <v>226</v>
          </cell>
        </row>
        <row r="195">
          <cell r="A195" t="str">
            <v>BOX  COVER평 4각EA</v>
          </cell>
          <cell r="B195" t="str">
            <v>BOX  COVER</v>
          </cell>
          <cell r="C195" t="str">
            <v>평 4각</v>
          </cell>
          <cell r="D195" t="str">
            <v>EA</v>
          </cell>
          <cell r="E195">
            <v>206</v>
          </cell>
        </row>
        <row r="196">
          <cell r="A196" t="str">
            <v>BOX  CONN.W300*H35SET</v>
          </cell>
          <cell r="B196" t="str">
            <v>BOX  CONN.</v>
          </cell>
          <cell r="C196" t="str">
            <v>W300*H35</v>
          </cell>
          <cell r="D196" t="str">
            <v>SET</v>
          </cell>
          <cell r="E196">
            <v>1120</v>
          </cell>
        </row>
        <row r="197">
          <cell r="A197" t="str">
            <v>BOX COVER맹 4각EA</v>
          </cell>
          <cell r="B197" t="str">
            <v>BOX COVER</v>
          </cell>
          <cell r="C197" t="str">
            <v>맹 4각</v>
          </cell>
          <cell r="D197" t="str">
            <v>EA</v>
          </cell>
          <cell r="E197">
            <v>225</v>
          </cell>
        </row>
        <row r="198">
          <cell r="A198" t="str">
            <v>BOX COVERSQ 콘EA</v>
          </cell>
          <cell r="B198" t="str">
            <v>BOX COVER</v>
          </cell>
          <cell r="C198" t="str">
            <v>SQ 콘</v>
          </cell>
          <cell r="D198" t="str">
            <v>EA</v>
          </cell>
          <cell r="E198">
            <v>180</v>
          </cell>
        </row>
        <row r="199">
          <cell r="A199" t="str">
            <v>BOX COVER (맹)OCTEA</v>
          </cell>
          <cell r="B199" t="str">
            <v>BOX COVER (맹)</v>
          </cell>
          <cell r="C199" t="str">
            <v>OCT</v>
          </cell>
          <cell r="D199" t="str">
            <v>EA</v>
          </cell>
          <cell r="E199">
            <v>225</v>
          </cell>
        </row>
        <row r="200">
          <cell r="A200" t="str">
            <v>BOX COVER (맹)SQEA</v>
          </cell>
          <cell r="B200" t="str">
            <v>BOX COVER (맹)</v>
          </cell>
          <cell r="C200" t="str">
            <v>SQ</v>
          </cell>
          <cell r="D200" t="str">
            <v>EA</v>
          </cell>
          <cell r="E200">
            <v>225</v>
          </cell>
        </row>
        <row r="201">
          <cell r="A201" t="str">
            <v>BOX COVER (CON)SQEA</v>
          </cell>
          <cell r="B201" t="str">
            <v>BOX COVER (CON)</v>
          </cell>
          <cell r="C201" t="str">
            <v>SQ</v>
          </cell>
          <cell r="D201" t="str">
            <v>EA</v>
          </cell>
          <cell r="E201">
            <v>188</v>
          </cell>
        </row>
        <row r="202">
          <cell r="A202" t="str">
            <v>BUS BAR3T*25M</v>
          </cell>
          <cell r="B202" t="str">
            <v>BUS BAR</v>
          </cell>
          <cell r="C202" t="str">
            <v>3T*25</v>
          </cell>
          <cell r="D202" t="str">
            <v>M</v>
          </cell>
          <cell r="E202">
            <v>3100</v>
          </cell>
        </row>
        <row r="203">
          <cell r="A203" t="str">
            <v>BUS DUCT (INDOOR)   CU 4W  800A       M</v>
          </cell>
          <cell r="B203" t="str">
            <v xml:space="preserve">BUS DUCT (INDOOR)   </v>
          </cell>
          <cell r="C203" t="str">
            <v xml:space="preserve">CU 4W  800A       </v>
          </cell>
          <cell r="D203" t="str">
            <v>M</v>
          </cell>
          <cell r="E203">
            <v>317600</v>
          </cell>
        </row>
        <row r="204">
          <cell r="A204" t="str">
            <v>BUS DUCT (INDOOR)   CU 4W 1000A       M</v>
          </cell>
          <cell r="B204" t="str">
            <v xml:space="preserve">BUS DUCT (INDOOR)   </v>
          </cell>
          <cell r="C204" t="str">
            <v xml:space="preserve">CU 4W 1000A       </v>
          </cell>
          <cell r="D204" t="str">
            <v>M</v>
          </cell>
          <cell r="E204">
            <v>375400</v>
          </cell>
        </row>
        <row r="205">
          <cell r="A205" t="str">
            <v>BUS DUCT (INDOOR)   CU 4W 1600A       M</v>
          </cell>
          <cell r="B205" t="str">
            <v xml:space="preserve">BUS DUCT (INDOOR)   </v>
          </cell>
          <cell r="C205" t="str">
            <v xml:space="preserve">CU 4W 1600A       </v>
          </cell>
          <cell r="D205" t="str">
            <v>M</v>
          </cell>
          <cell r="E205">
            <v>606800</v>
          </cell>
        </row>
        <row r="206">
          <cell r="A206" t="str">
            <v>BUS DUCT (INDOOR)   CU 4W 2500A       M</v>
          </cell>
          <cell r="B206" t="str">
            <v xml:space="preserve">BUS DUCT (INDOOR)   </v>
          </cell>
          <cell r="C206" t="str">
            <v xml:space="preserve">CU 4W 2500A       </v>
          </cell>
          <cell r="D206" t="str">
            <v>M</v>
          </cell>
          <cell r="E206">
            <v>915400</v>
          </cell>
        </row>
        <row r="207">
          <cell r="A207" t="str">
            <v>BUS DUCT (INDOOR)   CU 4W 3000A       M</v>
          </cell>
          <cell r="B207" t="str">
            <v xml:space="preserve">BUS DUCT (INDOOR)   </v>
          </cell>
          <cell r="C207" t="str">
            <v xml:space="preserve">CU 4W 3000A       </v>
          </cell>
          <cell r="D207" t="str">
            <v>M</v>
          </cell>
          <cell r="E207">
            <v>1165900</v>
          </cell>
        </row>
        <row r="208">
          <cell r="A208" t="str">
            <v>BUS DUCT (OUTDOOR)   CU 4W  800A       M</v>
          </cell>
          <cell r="B208" t="str">
            <v xml:space="preserve">BUS DUCT (OUTDOOR)   </v>
          </cell>
          <cell r="C208" t="str">
            <v xml:space="preserve">CU 4W  800A       </v>
          </cell>
          <cell r="D208" t="str">
            <v>M</v>
          </cell>
          <cell r="E208">
            <v>391400</v>
          </cell>
        </row>
        <row r="209">
          <cell r="A209" t="str">
            <v>BUS DUCT (OUTDOOR)   CU 4W 1600A       M</v>
          </cell>
          <cell r="B209" t="str">
            <v xml:space="preserve">BUS DUCT (OUTDOOR)   </v>
          </cell>
          <cell r="C209" t="str">
            <v xml:space="preserve">CU 4W 1600A       </v>
          </cell>
          <cell r="D209" t="str">
            <v>M</v>
          </cell>
          <cell r="E209">
            <v>728100</v>
          </cell>
        </row>
        <row r="210">
          <cell r="A210" t="str">
            <v>BUS DUCT SPARE PART3￠ 4W 1000A  일반M</v>
          </cell>
          <cell r="B210" t="str">
            <v>BUS DUCT SPARE PART</v>
          </cell>
          <cell r="C210" t="str">
            <v>3￠ 4W 1000A  일반</v>
          </cell>
          <cell r="D210" t="str">
            <v>M</v>
          </cell>
          <cell r="E210">
            <v>375400</v>
          </cell>
        </row>
        <row r="211">
          <cell r="A211" t="str">
            <v>BUS DUCT SPARE PART3￠ 4W 1600A  일반M</v>
          </cell>
          <cell r="B211" t="str">
            <v>BUS DUCT SPARE PART</v>
          </cell>
          <cell r="C211" t="str">
            <v>3￠ 4W 1600A  일반</v>
          </cell>
          <cell r="D211" t="str">
            <v>M</v>
          </cell>
          <cell r="E211">
            <v>606800</v>
          </cell>
        </row>
        <row r="212">
          <cell r="A212" t="str">
            <v>BUS DUCT SPARE PART3￠ 4W 2500A  일반M</v>
          </cell>
          <cell r="B212" t="str">
            <v>BUS DUCT SPARE PART</v>
          </cell>
          <cell r="C212" t="str">
            <v>3￠ 4W 2500A  일반</v>
          </cell>
          <cell r="D212" t="str">
            <v>M</v>
          </cell>
          <cell r="E212">
            <v>915400</v>
          </cell>
        </row>
        <row r="213">
          <cell r="A213" t="str">
            <v>BUS DUCT SPARE PART3￠ 4W 800A  일반M</v>
          </cell>
          <cell r="B213" t="str">
            <v>BUS DUCT SPARE PART</v>
          </cell>
          <cell r="C213" t="str">
            <v>3￠ 4W 800A  일반</v>
          </cell>
          <cell r="D213" t="str">
            <v>M</v>
          </cell>
          <cell r="E213">
            <v>317600</v>
          </cell>
        </row>
        <row r="214">
          <cell r="A214" t="str">
            <v>BUS DUCT(OUTDOOR)CU 4W 2500AM</v>
          </cell>
          <cell r="B214" t="str">
            <v>BUS DUCT(OUTDOOR)</v>
          </cell>
          <cell r="C214" t="str">
            <v>CU 4W 2500A</v>
          </cell>
          <cell r="D214" t="str">
            <v>M</v>
          </cell>
          <cell r="E214">
            <v>1101100</v>
          </cell>
        </row>
        <row r="215">
          <cell r="A215" t="str">
            <v>CABLECV 14 SQ/3CM</v>
          </cell>
          <cell r="B215" t="str">
            <v>CABLE</v>
          </cell>
          <cell r="C215" t="str">
            <v>CV 14 SQ/3C</v>
          </cell>
          <cell r="D215" t="str">
            <v>M</v>
          </cell>
          <cell r="E215">
            <v>2223</v>
          </cell>
        </row>
        <row r="216">
          <cell r="A216" t="str">
            <v>CABLECV 14 SQ/4CM</v>
          </cell>
          <cell r="B216" t="str">
            <v>CABLE</v>
          </cell>
          <cell r="C216" t="str">
            <v>CV 14 SQ/4C</v>
          </cell>
          <cell r="D216" t="str">
            <v>M</v>
          </cell>
          <cell r="E216">
            <v>2817</v>
          </cell>
        </row>
        <row r="217">
          <cell r="A217" t="str">
            <v>CABLECV 22 SQ/3CM</v>
          </cell>
          <cell r="B217" t="str">
            <v>CABLE</v>
          </cell>
          <cell r="C217" t="str">
            <v>CV 22 SQ/3C</v>
          </cell>
          <cell r="D217" t="str">
            <v>M</v>
          </cell>
          <cell r="E217">
            <v>2995</v>
          </cell>
        </row>
        <row r="218">
          <cell r="A218" t="str">
            <v>CABLECV 22 SQ/4CM</v>
          </cell>
          <cell r="B218" t="str">
            <v>CABLE</v>
          </cell>
          <cell r="C218" t="str">
            <v>CV 22 SQ/4C</v>
          </cell>
          <cell r="D218" t="str">
            <v>M</v>
          </cell>
          <cell r="E218">
            <v>3793</v>
          </cell>
        </row>
        <row r="219">
          <cell r="A219" t="str">
            <v>CABLECV 3.5 SQ/2CM</v>
          </cell>
          <cell r="B219" t="str">
            <v>CABLE</v>
          </cell>
          <cell r="C219" t="str">
            <v>CV 3.5 SQ/2C</v>
          </cell>
          <cell r="D219" t="str">
            <v>M</v>
          </cell>
          <cell r="E219">
            <v>556</v>
          </cell>
        </row>
        <row r="220">
          <cell r="A220" t="str">
            <v>CABLECV 3.5 SQ/3CM</v>
          </cell>
          <cell r="B220" t="str">
            <v>CABLE</v>
          </cell>
          <cell r="C220" t="str">
            <v>CV 3.5 SQ/3C</v>
          </cell>
          <cell r="D220" t="str">
            <v>M</v>
          </cell>
          <cell r="E220">
            <v>700</v>
          </cell>
        </row>
        <row r="221">
          <cell r="A221" t="str">
            <v>CABLECV 38 SQ/1CM</v>
          </cell>
          <cell r="B221" t="str">
            <v>CABLE</v>
          </cell>
          <cell r="C221" t="str">
            <v>CV 38 SQ/1C</v>
          </cell>
          <cell r="D221" t="str">
            <v>M</v>
          </cell>
          <cell r="E221">
            <v>1493</v>
          </cell>
        </row>
        <row r="222">
          <cell r="A222" t="str">
            <v>CABLECV 38 SQ/3CM</v>
          </cell>
          <cell r="B222" t="str">
            <v>CABLE</v>
          </cell>
          <cell r="C222" t="str">
            <v>CV 38 SQ/3C</v>
          </cell>
          <cell r="D222" t="str">
            <v>M</v>
          </cell>
          <cell r="E222">
            <v>4826</v>
          </cell>
        </row>
        <row r="223">
          <cell r="A223" t="str">
            <v>CABLECV 5.5 SQ/2CM</v>
          </cell>
          <cell r="B223" t="str">
            <v>CABLE</v>
          </cell>
          <cell r="C223" t="str">
            <v>CV 5.5 SQ/2C</v>
          </cell>
          <cell r="D223" t="str">
            <v>M</v>
          </cell>
          <cell r="E223">
            <v>742</v>
          </cell>
        </row>
        <row r="224">
          <cell r="A224" t="str">
            <v>CABLECV 5.5 SQ/3CM</v>
          </cell>
          <cell r="B224" t="str">
            <v>CABLE</v>
          </cell>
          <cell r="C224" t="str">
            <v>CV 5.5 SQ/3C</v>
          </cell>
          <cell r="D224" t="str">
            <v>M</v>
          </cell>
          <cell r="E224">
            <v>973</v>
          </cell>
        </row>
        <row r="225">
          <cell r="A225" t="str">
            <v>CABLECV 5.5 SQ/4CM</v>
          </cell>
          <cell r="B225" t="str">
            <v>CABLE</v>
          </cell>
          <cell r="C225" t="str">
            <v>CV 5.5 SQ/4C</v>
          </cell>
          <cell r="D225" t="str">
            <v>M</v>
          </cell>
          <cell r="E225">
            <v>1201</v>
          </cell>
        </row>
        <row r="226">
          <cell r="A226" t="str">
            <v>CABLECV 60 SQ/3CM</v>
          </cell>
          <cell r="B226" t="str">
            <v>CABLE</v>
          </cell>
          <cell r="C226" t="str">
            <v>CV 60 SQ/3C</v>
          </cell>
          <cell r="D226" t="str">
            <v>M</v>
          </cell>
          <cell r="E226">
            <v>8106</v>
          </cell>
        </row>
        <row r="227">
          <cell r="A227" t="str">
            <v>CABLECV 8 SQ/ 3CM</v>
          </cell>
          <cell r="B227" t="str">
            <v>CABLE</v>
          </cell>
          <cell r="C227" t="str">
            <v>CV 8 SQ/ 3C</v>
          </cell>
          <cell r="D227" t="str">
            <v>M</v>
          </cell>
          <cell r="E227">
            <v>1236</v>
          </cell>
        </row>
        <row r="228">
          <cell r="A228" t="str">
            <v>CABLECV 8 SQ/4CM</v>
          </cell>
          <cell r="B228" t="str">
            <v>CABLE</v>
          </cell>
          <cell r="C228" t="str">
            <v>CV 8 SQ/4C</v>
          </cell>
          <cell r="D228" t="str">
            <v>M</v>
          </cell>
          <cell r="E228">
            <v>1564</v>
          </cell>
        </row>
        <row r="229">
          <cell r="A229" t="str">
            <v>CABLECVV 2 SQ/3CM</v>
          </cell>
          <cell r="B229" t="str">
            <v>CABLE</v>
          </cell>
          <cell r="C229" t="str">
            <v>CVV 2 SQ/3C</v>
          </cell>
          <cell r="D229" t="str">
            <v>M</v>
          </cell>
          <cell r="E229">
            <v>482</v>
          </cell>
        </row>
        <row r="230">
          <cell r="A230" t="str">
            <v>CABLEFR-8 100 SQ/1CM</v>
          </cell>
          <cell r="B230" t="str">
            <v>CABLE</v>
          </cell>
          <cell r="C230" t="str">
            <v>FR-8 100 SQ/1C</v>
          </cell>
          <cell r="D230" t="str">
            <v>M</v>
          </cell>
          <cell r="E230">
            <v>6141</v>
          </cell>
        </row>
        <row r="231">
          <cell r="A231" t="str">
            <v>CABLEFR-8 14 SQ/3CM</v>
          </cell>
          <cell r="B231" t="str">
            <v>CABLE</v>
          </cell>
          <cell r="C231" t="str">
            <v>FR-8 14 SQ/3C</v>
          </cell>
          <cell r="D231" t="str">
            <v>M</v>
          </cell>
          <cell r="E231">
            <v>4411</v>
          </cell>
        </row>
        <row r="232">
          <cell r="A232" t="str">
            <v>CABLEFR-8 22 SQ/3CM</v>
          </cell>
          <cell r="B232" t="str">
            <v>CABLE</v>
          </cell>
          <cell r="C232" t="str">
            <v>FR-8 22 SQ/3C</v>
          </cell>
          <cell r="D232" t="str">
            <v>M</v>
          </cell>
          <cell r="E232">
            <v>5814</v>
          </cell>
        </row>
        <row r="233">
          <cell r="A233" t="str">
            <v>CABLEFR-8 3.5SQ/3CM</v>
          </cell>
          <cell r="B233" t="str">
            <v>CABLE</v>
          </cell>
          <cell r="C233" t="str">
            <v>FR-8 3.5SQ/3C</v>
          </cell>
          <cell r="D233" t="str">
            <v>M</v>
          </cell>
          <cell r="E233">
            <v>2122</v>
          </cell>
        </row>
        <row r="234">
          <cell r="A234" t="str">
            <v>CABLEFR-8 5.5SQ/3CM</v>
          </cell>
          <cell r="B234" t="str">
            <v>CABLE</v>
          </cell>
          <cell r="C234" t="str">
            <v>FR-8 5.5SQ/3C</v>
          </cell>
          <cell r="D234" t="str">
            <v>M</v>
          </cell>
          <cell r="E234">
            <v>2507</v>
          </cell>
        </row>
        <row r="235">
          <cell r="A235" t="str">
            <v>CABLEFR-8 8 SQ/3CM</v>
          </cell>
          <cell r="B235" t="str">
            <v>CABLE</v>
          </cell>
          <cell r="C235" t="str">
            <v>FR-8 8 SQ/3C</v>
          </cell>
          <cell r="D235" t="str">
            <v>M</v>
          </cell>
          <cell r="E235">
            <v>3195</v>
          </cell>
        </row>
        <row r="236">
          <cell r="A236" t="str">
            <v>C,B (PLUG IN UNIT)   4P 100AF/100AT EA</v>
          </cell>
          <cell r="B236" t="str">
            <v xml:space="preserve">C,B (PLUG IN UNIT)   </v>
          </cell>
          <cell r="C236" t="str">
            <v xml:space="preserve">4P 100AF/100AT </v>
          </cell>
          <cell r="D236" t="str">
            <v>EA</v>
          </cell>
          <cell r="E236">
            <v>561400</v>
          </cell>
        </row>
        <row r="237">
          <cell r="A237" t="str">
            <v>C,B (PLUG IN UNIT)   4P 100AF/40AT EA</v>
          </cell>
          <cell r="B237" t="str">
            <v xml:space="preserve">C,B (PLUG IN UNIT)   </v>
          </cell>
          <cell r="C237" t="str">
            <v xml:space="preserve">4P 100AF/40AT </v>
          </cell>
          <cell r="D237" t="str">
            <v>EA</v>
          </cell>
          <cell r="E237">
            <v>561400</v>
          </cell>
        </row>
        <row r="238">
          <cell r="A238" t="str">
            <v>C,B (PLUG IN UNIT)   4P 100AF/50AT EA</v>
          </cell>
          <cell r="B238" t="str">
            <v xml:space="preserve">C,B (PLUG IN UNIT)   </v>
          </cell>
          <cell r="C238" t="str">
            <v xml:space="preserve">4P 100AF/50AT </v>
          </cell>
          <cell r="D238" t="str">
            <v>EA</v>
          </cell>
          <cell r="E238">
            <v>561400</v>
          </cell>
        </row>
        <row r="239">
          <cell r="A239" t="str">
            <v>C,B (PLUG IN UNIT)   4P 100AF/60AT EA</v>
          </cell>
          <cell r="B239" t="str">
            <v xml:space="preserve">C,B (PLUG IN UNIT)   </v>
          </cell>
          <cell r="C239" t="str">
            <v xml:space="preserve">4P 100AF/60AT </v>
          </cell>
          <cell r="D239" t="str">
            <v>EA</v>
          </cell>
          <cell r="E239">
            <v>561400</v>
          </cell>
        </row>
        <row r="240">
          <cell r="A240" t="str">
            <v>C,B (PLUG IN UNIT)   4P 100AF/75AT EA</v>
          </cell>
          <cell r="B240" t="str">
            <v xml:space="preserve">C,B (PLUG IN UNIT)   </v>
          </cell>
          <cell r="C240" t="str">
            <v xml:space="preserve">4P 100AF/75AT </v>
          </cell>
          <cell r="D240" t="str">
            <v>EA</v>
          </cell>
          <cell r="E240">
            <v>561400</v>
          </cell>
        </row>
        <row r="241">
          <cell r="A241" t="str">
            <v>C,B (PLUG IN UNIT)   4P 225AF/125AT EA</v>
          </cell>
          <cell r="B241" t="str">
            <v xml:space="preserve">C,B (PLUG IN UNIT)   </v>
          </cell>
          <cell r="C241" t="str">
            <v xml:space="preserve">4P 225AF/125AT </v>
          </cell>
          <cell r="D241" t="str">
            <v>EA</v>
          </cell>
          <cell r="E241">
            <v>889500</v>
          </cell>
        </row>
        <row r="242">
          <cell r="A242" t="str">
            <v>C,B (PLUG IN UNIT)   4P 225AF/175AT EA</v>
          </cell>
          <cell r="B242" t="str">
            <v xml:space="preserve">C,B (PLUG IN UNIT)   </v>
          </cell>
          <cell r="C242" t="str">
            <v xml:space="preserve">4P 225AF/175AT </v>
          </cell>
          <cell r="D242" t="str">
            <v>EA</v>
          </cell>
          <cell r="E242">
            <v>889500</v>
          </cell>
        </row>
        <row r="243">
          <cell r="A243" t="str">
            <v>C,B (PLUG IN UNIT)   4P 225AF/200AT EA</v>
          </cell>
          <cell r="B243" t="str">
            <v xml:space="preserve">C,B (PLUG IN UNIT)   </v>
          </cell>
          <cell r="C243" t="str">
            <v xml:space="preserve">4P 225AF/200AT </v>
          </cell>
          <cell r="D243" t="str">
            <v>EA</v>
          </cell>
          <cell r="E243">
            <v>889500</v>
          </cell>
        </row>
        <row r="244">
          <cell r="A244" t="str">
            <v>C,B (PLUG IN UNIT)   4P 225AF/225AT EA</v>
          </cell>
          <cell r="B244" t="str">
            <v xml:space="preserve">C,B (PLUG IN UNIT)   </v>
          </cell>
          <cell r="C244" t="str">
            <v xml:space="preserve">4P 225AF/225AT </v>
          </cell>
          <cell r="D244" t="str">
            <v>EA</v>
          </cell>
          <cell r="E244">
            <v>889500</v>
          </cell>
        </row>
        <row r="245">
          <cell r="A245" t="str">
            <v>C,B (PLUG IN UNIT)   4P 225AT/150AT EA</v>
          </cell>
          <cell r="B245" t="str">
            <v xml:space="preserve">C,B (PLUG IN UNIT)   </v>
          </cell>
          <cell r="C245" t="str">
            <v xml:space="preserve">4P 225AT/150AT </v>
          </cell>
          <cell r="D245" t="str">
            <v>EA</v>
          </cell>
          <cell r="E245">
            <v>889500</v>
          </cell>
        </row>
        <row r="246">
          <cell r="A246" t="str">
            <v>C,B (PLUG IN UNIT)   4P 400AF/300AT EA</v>
          </cell>
          <cell r="B246" t="str">
            <v xml:space="preserve">C,B (PLUG IN UNIT)   </v>
          </cell>
          <cell r="C246" t="str">
            <v xml:space="preserve">4P 400AF/300AT </v>
          </cell>
          <cell r="D246" t="str">
            <v>EA</v>
          </cell>
          <cell r="E246">
            <v>1462900</v>
          </cell>
        </row>
        <row r="247">
          <cell r="A247" t="str">
            <v>C,B (PLUG IN UNIT)   4P 400AF/400AT EA</v>
          </cell>
          <cell r="B247" t="str">
            <v xml:space="preserve">C,B (PLUG IN UNIT)   </v>
          </cell>
          <cell r="C247" t="str">
            <v xml:space="preserve">4P 400AF/400AT </v>
          </cell>
          <cell r="D247" t="str">
            <v>EA</v>
          </cell>
          <cell r="E247">
            <v>1462900</v>
          </cell>
        </row>
        <row r="248">
          <cell r="A248" t="str">
            <v>C,B (PLUG IN UNIT)   4P 400AF/600AT EA</v>
          </cell>
          <cell r="B248" t="str">
            <v xml:space="preserve">C,B (PLUG IN UNIT)   </v>
          </cell>
          <cell r="C248" t="str">
            <v xml:space="preserve">4P 400AF/600AT </v>
          </cell>
          <cell r="D248" t="str">
            <v>EA</v>
          </cell>
          <cell r="E248">
            <v>2246300</v>
          </cell>
        </row>
        <row r="249">
          <cell r="A249" t="str">
            <v>CABLE0.65mm/10p M</v>
          </cell>
          <cell r="B249" t="str">
            <v>CABLE</v>
          </cell>
          <cell r="C249" t="str">
            <v xml:space="preserve">0.65mm/10p </v>
          </cell>
          <cell r="D249" t="str">
            <v>M</v>
          </cell>
          <cell r="E249">
            <v>729</v>
          </cell>
        </row>
        <row r="250">
          <cell r="A250" t="str">
            <v>CABLE0.65mm/5p M</v>
          </cell>
          <cell r="B250" t="str">
            <v>CABLE</v>
          </cell>
          <cell r="C250" t="str">
            <v xml:space="preserve">0.65mm/5p </v>
          </cell>
          <cell r="D250" t="str">
            <v>M</v>
          </cell>
          <cell r="E250">
            <v>581</v>
          </cell>
        </row>
        <row r="251">
          <cell r="A251" t="str">
            <v>CABLECVV 2.0SQ/4CM</v>
          </cell>
          <cell r="B251" t="str">
            <v>CABLE</v>
          </cell>
          <cell r="C251" t="str">
            <v>CVV 2.0SQ/4C</v>
          </cell>
          <cell r="D251" t="str">
            <v>M</v>
          </cell>
          <cell r="E251">
            <v>588</v>
          </cell>
        </row>
        <row r="252">
          <cell r="A252" t="str">
            <v>CABLECVV 2.0SQ/8CM</v>
          </cell>
          <cell r="B252" t="str">
            <v>CABLE</v>
          </cell>
          <cell r="C252" t="str">
            <v>CVV 2.0SQ/8C</v>
          </cell>
          <cell r="D252" t="str">
            <v>M</v>
          </cell>
          <cell r="E252">
            <v>1032</v>
          </cell>
        </row>
        <row r="253">
          <cell r="A253" t="str">
            <v xml:space="preserve">CABLE HEAD200 SQ/1CKIT </v>
          </cell>
          <cell r="B253" t="str">
            <v>CABLE HEAD</v>
          </cell>
          <cell r="C253" t="str">
            <v>200 SQ/1C</v>
          </cell>
          <cell r="D253" t="str">
            <v xml:space="preserve">KIT </v>
          </cell>
          <cell r="E253">
            <v>95000</v>
          </cell>
        </row>
        <row r="254">
          <cell r="A254" t="str">
            <v xml:space="preserve">CABLE HEAD60  SQ/1C  KIT </v>
          </cell>
          <cell r="B254" t="str">
            <v>CABLE HEAD</v>
          </cell>
          <cell r="C254" t="str">
            <v xml:space="preserve">60  SQ/1C  </v>
          </cell>
          <cell r="D254" t="str">
            <v xml:space="preserve">KIT </v>
          </cell>
          <cell r="E254">
            <v>105000</v>
          </cell>
        </row>
        <row r="255">
          <cell r="A255" t="str">
            <v>CABLE TAP BOX           1000A       EA</v>
          </cell>
          <cell r="B255" t="str">
            <v xml:space="preserve">CABLE TAP BOX           </v>
          </cell>
          <cell r="C255" t="str">
            <v xml:space="preserve">1000A       </v>
          </cell>
          <cell r="D255" t="str">
            <v>EA</v>
          </cell>
          <cell r="E255">
            <v>600000</v>
          </cell>
        </row>
        <row r="256">
          <cell r="A256" t="str">
            <v>CABLE TAP BOX           800A       EA</v>
          </cell>
          <cell r="B256" t="str">
            <v xml:space="preserve">CABLE TAP BOX           </v>
          </cell>
          <cell r="C256" t="str">
            <v xml:space="preserve">800A       </v>
          </cell>
          <cell r="D256" t="str">
            <v>EA</v>
          </cell>
          <cell r="E256">
            <v>551100</v>
          </cell>
        </row>
        <row r="257">
          <cell r="A257" t="str">
            <v>CABLE TRAY(LADDER TYPE)W:400*H:150M</v>
          </cell>
          <cell r="B257" t="str">
            <v>CABLE TRAY(LADDER TYPE)</v>
          </cell>
          <cell r="C257" t="str">
            <v>W:400*H:150</v>
          </cell>
          <cell r="D257" t="str">
            <v>M</v>
          </cell>
          <cell r="E257">
            <v>12600</v>
          </cell>
        </row>
        <row r="258">
          <cell r="A258" t="str">
            <v>C-CHANNEL24-24-2.4TM</v>
          </cell>
          <cell r="B258" t="str">
            <v>C-CHANNEL</v>
          </cell>
          <cell r="C258" t="str">
            <v>24-24-2.4T</v>
          </cell>
          <cell r="D258" t="str">
            <v>M</v>
          </cell>
          <cell r="E258">
            <v>1280</v>
          </cell>
        </row>
        <row r="259">
          <cell r="A259" t="str">
            <v>C-CHANNEL41-41-2.6TM</v>
          </cell>
          <cell r="B259" t="str">
            <v>C-CHANNEL</v>
          </cell>
          <cell r="C259" t="str">
            <v>41-41-2.6T</v>
          </cell>
          <cell r="D259" t="str">
            <v>M</v>
          </cell>
          <cell r="E259">
            <v>2833</v>
          </cell>
        </row>
        <row r="260">
          <cell r="A260" t="str">
            <v>C-CHANNEL42-42-2.6TM</v>
          </cell>
          <cell r="B260" t="str">
            <v>C-CHANNEL</v>
          </cell>
          <cell r="C260" t="str">
            <v>42-42-2.6T</v>
          </cell>
          <cell r="D260" t="str">
            <v>M</v>
          </cell>
          <cell r="E260">
            <v>2833</v>
          </cell>
        </row>
        <row r="261">
          <cell r="A261" t="str">
            <v>C-CHANNEL   41-25-2.6TM</v>
          </cell>
          <cell r="B261" t="str">
            <v xml:space="preserve">C-CHANNEL   </v>
          </cell>
          <cell r="C261" t="str">
            <v>41-25-2.6T</v>
          </cell>
          <cell r="D261" t="str">
            <v>M</v>
          </cell>
          <cell r="E261">
            <v>2833</v>
          </cell>
        </row>
        <row r="262">
          <cell r="A262" t="str">
            <v>COMPUTER 원방제어 감시반            SET</v>
          </cell>
          <cell r="B262" t="str">
            <v>COMPUTER 원방제어 감시반</v>
          </cell>
          <cell r="C262" t="str">
            <v xml:space="preserve">            </v>
          </cell>
          <cell r="D262" t="str">
            <v>SET</v>
          </cell>
          <cell r="E262">
            <v>88148000</v>
          </cell>
        </row>
        <row r="263">
          <cell r="A263" t="str">
            <v>COVER CONNECTORW:900EA</v>
          </cell>
          <cell r="B263" t="str">
            <v>COVER CONNECTOR</v>
          </cell>
          <cell r="C263" t="str">
            <v>W:900</v>
          </cell>
          <cell r="D263" t="str">
            <v>EA</v>
          </cell>
          <cell r="E263">
            <v>3110</v>
          </cell>
        </row>
        <row r="264">
          <cell r="A264" t="str">
            <v>DRY WALL  지지대EA</v>
          </cell>
          <cell r="B264" t="str">
            <v>DRY WALL  지지대</v>
          </cell>
          <cell r="D264" t="str">
            <v>EA</v>
          </cell>
          <cell r="E264">
            <v>8000</v>
          </cell>
        </row>
        <row r="265">
          <cell r="A265" t="str">
            <v>EARTH CLAMP22CEA</v>
          </cell>
          <cell r="B265" t="str">
            <v>EARTH CLAMP</v>
          </cell>
          <cell r="C265" t="str">
            <v>22C</v>
          </cell>
          <cell r="D265" t="str">
            <v>EA</v>
          </cell>
          <cell r="E265">
            <v>500</v>
          </cell>
        </row>
        <row r="266">
          <cell r="A266" t="str">
            <v>EARTH CLAMP28CEA</v>
          </cell>
          <cell r="B266" t="str">
            <v>EARTH CLAMP</v>
          </cell>
          <cell r="C266" t="str">
            <v>28C</v>
          </cell>
          <cell r="D266" t="str">
            <v>EA</v>
          </cell>
          <cell r="E266">
            <v>550</v>
          </cell>
        </row>
        <row r="267">
          <cell r="A267" t="str">
            <v>EARTH CLAMP36CEA</v>
          </cell>
          <cell r="B267" t="str">
            <v>EARTH CLAMP</v>
          </cell>
          <cell r="C267" t="str">
            <v>36C</v>
          </cell>
          <cell r="D267" t="str">
            <v>EA</v>
          </cell>
          <cell r="E267">
            <v>550</v>
          </cell>
        </row>
        <row r="268">
          <cell r="A268" t="str">
            <v>ELBOW  COVERW:600개소</v>
          </cell>
          <cell r="B268" t="str">
            <v>ELBOW  COVER</v>
          </cell>
          <cell r="C268" t="str">
            <v>W:600</v>
          </cell>
          <cell r="D268" t="str">
            <v>개소</v>
          </cell>
          <cell r="E268">
            <v>11380</v>
          </cell>
        </row>
        <row r="269">
          <cell r="A269" t="str">
            <v>ELBOW SPARE PARTEDGWISE  1000AEA</v>
          </cell>
          <cell r="B269" t="str">
            <v>ELBOW SPARE PART</v>
          </cell>
          <cell r="C269" t="str">
            <v>EDGWISE  1000A</v>
          </cell>
          <cell r="D269" t="str">
            <v>EA</v>
          </cell>
          <cell r="E269">
            <v>208000</v>
          </cell>
        </row>
        <row r="270">
          <cell r="A270" t="str">
            <v>ELBOW SPARE PARTEDGWISE  1600AEA</v>
          </cell>
          <cell r="B270" t="str">
            <v>ELBOW SPARE PART</v>
          </cell>
          <cell r="C270" t="str">
            <v>EDGWISE  1600A</v>
          </cell>
          <cell r="D270" t="str">
            <v>EA</v>
          </cell>
          <cell r="E270">
            <v>287400</v>
          </cell>
        </row>
        <row r="271">
          <cell r="A271" t="str">
            <v>ELBOW SPARE PARTEDGWISE  2500AEA</v>
          </cell>
          <cell r="B271" t="str">
            <v>ELBOW SPARE PART</v>
          </cell>
          <cell r="C271" t="str">
            <v>EDGWISE  2500A</v>
          </cell>
          <cell r="D271" t="str">
            <v>EA</v>
          </cell>
          <cell r="E271">
            <v>287400</v>
          </cell>
        </row>
        <row r="272">
          <cell r="A272" t="str">
            <v>ELBOW SPARE PARTEDGWISE  3000AEA</v>
          </cell>
          <cell r="B272" t="str">
            <v>ELBOW SPARE PART</v>
          </cell>
          <cell r="C272" t="str">
            <v>EDGWISE  3000A</v>
          </cell>
          <cell r="D272" t="str">
            <v>EA</v>
          </cell>
          <cell r="E272">
            <v>287400</v>
          </cell>
        </row>
        <row r="273">
          <cell r="A273" t="str">
            <v>ELBOW SPARE PARTEDGWISE  800AEA</v>
          </cell>
          <cell r="B273" t="str">
            <v>ELBOW SPARE PART</v>
          </cell>
          <cell r="C273" t="str">
            <v>EDGWISE  800A</v>
          </cell>
          <cell r="D273" t="str">
            <v>EA</v>
          </cell>
          <cell r="E273">
            <v>208000</v>
          </cell>
        </row>
        <row r="274">
          <cell r="A274" t="str">
            <v>ELBOW SPARE PARTFLATWISE 1000AEA</v>
          </cell>
          <cell r="B274" t="str">
            <v>ELBOW SPARE PART</v>
          </cell>
          <cell r="C274" t="str">
            <v>FLATWISE 1000A</v>
          </cell>
          <cell r="D274" t="str">
            <v>EA</v>
          </cell>
          <cell r="E274">
            <v>208000</v>
          </cell>
        </row>
        <row r="275">
          <cell r="A275" t="str">
            <v>ELBOW SPARE PARTFLATWISE 1600AEA</v>
          </cell>
          <cell r="B275" t="str">
            <v>ELBOW SPARE PART</v>
          </cell>
          <cell r="C275" t="str">
            <v>FLATWISE 1600A</v>
          </cell>
          <cell r="D275" t="str">
            <v>EA</v>
          </cell>
          <cell r="E275">
            <v>287400</v>
          </cell>
        </row>
        <row r="276">
          <cell r="A276" t="str">
            <v>ELBOW SPARE PARTFLATWISE 2500AEA</v>
          </cell>
          <cell r="B276" t="str">
            <v>ELBOW SPARE PART</v>
          </cell>
          <cell r="C276" t="str">
            <v>FLATWISE 2500A</v>
          </cell>
          <cell r="D276" t="str">
            <v>EA</v>
          </cell>
          <cell r="E276">
            <v>287400</v>
          </cell>
        </row>
        <row r="277">
          <cell r="A277" t="str">
            <v>ELBOW SPARE PARTFLATWISE 3000AEA</v>
          </cell>
          <cell r="B277" t="str">
            <v>ELBOW SPARE PART</v>
          </cell>
          <cell r="C277" t="str">
            <v>FLATWISE 3000A</v>
          </cell>
          <cell r="D277" t="str">
            <v>EA</v>
          </cell>
          <cell r="E277">
            <v>287400</v>
          </cell>
        </row>
        <row r="278">
          <cell r="A278" t="str">
            <v>ELBOW SPARE PARTFLATWISE 800AEA</v>
          </cell>
          <cell r="B278" t="str">
            <v>ELBOW SPARE PART</v>
          </cell>
          <cell r="C278" t="str">
            <v>FLATWISE 800A</v>
          </cell>
          <cell r="D278" t="str">
            <v>EA</v>
          </cell>
          <cell r="E278">
            <v>208000</v>
          </cell>
        </row>
        <row r="279">
          <cell r="A279" t="str">
            <v>ELBOW-EDGEWISE,IN1000A       EA</v>
          </cell>
          <cell r="B279" t="str">
            <v>ELBOW-EDGEWISE,IN</v>
          </cell>
          <cell r="C279" t="str">
            <v xml:space="preserve">1000A       </v>
          </cell>
          <cell r="D279" t="str">
            <v>EA</v>
          </cell>
          <cell r="E279">
            <v>208000</v>
          </cell>
        </row>
        <row r="280">
          <cell r="A280" t="str">
            <v>ELBOW-EDGEWISE,IN1600A       EA</v>
          </cell>
          <cell r="B280" t="str">
            <v>ELBOW-EDGEWISE,IN</v>
          </cell>
          <cell r="C280" t="str">
            <v xml:space="preserve">1600A       </v>
          </cell>
          <cell r="D280" t="str">
            <v>EA</v>
          </cell>
          <cell r="E280">
            <v>287400</v>
          </cell>
        </row>
        <row r="281">
          <cell r="A281" t="str">
            <v>ELBOW-EDGEWISE,IN2500A       EA</v>
          </cell>
          <cell r="B281" t="str">
            <v>ELBOW-EDGEWISE,IN</v>
          </cell>
          <cell r="C281" t="str">
            <v xml:space="preserve">2500A       </v>
          </cell>
          <cell r="D281" t="str">
            <v>EA</v>
          </cell>
          <cell r="E281">
            <v>287400</v>
          </cell>
        </row>
        <row r="282">
          <cell r="A282" t="str">
            <v>ELBOW-EDGEWISE,IN3000A       EA</v>
          </cell>
          <cell r="B282" t="str">
            <v>ELBOW-EDGEWISE,IN</v>
          </cell>
          <cell r="C282" t="str">
            <v xml:space="preserve">3000A       </v>
          </cell>
          <cell r="D282" t="str">
            <v>EA</v>
          </cell>
          <cell r="E282">
            <v>287400</v>
          </cell>
        </row>
        <row r="283">
          <cell r="A283" t="str">
            <v>ELBOW-EDGEWISE,IN800A       EA</v>
          </cell>
          <cell r="B283" t="str">
            <v>ELBOW-EDGEWISE,IN</v>
          </cell>
          <cell r="C283" t="str">
            <v xml:space="preserve">800A       </v>
          </cell>
          <cell r="D283" t="str">
            <v>EA</v>
          </cell>
          <cell r="E283">
            <v>208000</v>
          </cell>
        </row>
        <row r="284">
          <cell r="A284" t="str">
            <v>ELBOW-FLATWISE,IN1000A       EA</v>
          </cell>
          <cell r="B284" t="str">
            <v>ELBOW-FLATWISE,IN</v>
          </cell>
          <cell r="C284" t="str">
            <v xml:space="preserve">1000A       </v>
          </cell>
          <cell r="D284" t="str">
            <v>EA</v>
          </cell>
          <cell r="E284">
            <v>208000</v>
          </cell>
        </row>
        <row r="285">
          <cell r="A285" t="str">
            <v>ELBOW-FLATWISE,IN1600A       EA</v>
          </cell>
          <cell r="B285" t="str">
            <v>ELBOW-FLATWISE,IN</v>
          </cell>
          <cell r="C285" t="str">
            <v xml:space="preserve">1600A       </v>
          </cell>
          <cell r="D285" t="str">
            <v>EA</v>
          </cell>
          <cell r="E285">
            <v>287400</v>
          </cell>
        </row>
        <row r="286">
          <cell r="A286" t="str">
            <v>ELBOW-FLATWISE,IN2500A       EA</v>
          </cell>
          <cell r="B286" t="str">
            <v>ELBOW-FLATWISE,IN</v>
          </cell>
          <cell r="C286" t="str">
            <v xml:space="preserve">2500A       </v>
          </cell>
          <cell r="D286" t="str">
            <v>EA</v>
          </cell>
          <cell r="E286">
            <v>287400</v>
          </cell>
        </row>
        <row r="287">
          <cell r="A287" t="str">
            <v>ELBOW-FLATWISE,IN3000A       EA</v>
          </cell>
          <cell r="B287" t="str">
            <v>ELBOW-FLATWISE,IN</v>
          </cell>
          <cell r="C287" t="str">
            <v xml:space="preserve">3000A       </v>
          </cell>
          <cell r="D287" t="str">
            <v>EA</v>
          </cell>
          <cell r="E287">
            <v>287400</v>
          </cell>
        </row>
        <row r="288">
          <cell r="A288" t="str">
            <v>ELBOW-FLATWISE,IN800A       EA</v>
          </cell>
          <cell r="B288" t="str">
            <v>ELBOW-FLATWISE,IN</v>
          </cell>
          <cell r="C288" t="str">
            <v xml:space="preserve">800A       </v>
          </cell>
          <cell r="D288" t="str">
            <v>EA</v>
          </cell>
          <cell r="E288">
            <v>208000</v>
          </cell>
        </row>
        <row r="289">
          <cell r="A289" t="str">
            <v>END BOX CONN  W:300*H:150 개소</v>
          </cell>
          <cell r="B289" t="str">
            <v xml:space="preserve">END BOX CONN  </v>
          </cell>
          <cell r="C289" t="str">
            <v xml:space="preserve">W:300*H:150 </v>
          </cell>
          <cell r="D289" t="str">
            <v>개소</v>
          </cell>
          <cell r="E289">
            <v>2240</v>
          </cell>
        </row>
        <row r="290">
          <cell r="A290" t="str">
            <v>END BOX CONN  W:600*H:150 개소</v>
          </cell>
          <cell r="B290" t="str">
            <v xml:space="preserve">END BOX CONN  </v>
          </cell>
          <cell r="C290" t="str">
            <v xml:space="preserve">W:600*H:150 </v>
          </cell>
          <cell r="D290" t="str">
            <v>개소</v>
          </cell>
          <cell r="E290">
            <v>3250</v>
          </cell>
        </row>
        <row r="291">
          <cell r="A291" t="str">
            <v>END BOX CONN  W:900*H:150 개소</v>
          </cell>
          <cell r="B291" t="str">
            <v xml:space="preserve">END BOX CONN  </v>
          </cell>
          <cell r="C291" t="str">
            <v xml:space="preserve">W:900*H:150 </v>
          </cell>
          <cell r="D291" t="str">
            <v>개소</v>
          </cell>
          <cell r="E291">
            <v>5490</v>
          </cell>
        </row>
        <row r="292">
          <cell r="A292" t="str">
            <v>END CAP40-40EA</v>
          </cell>
          <cell r="B292" t="str">
            <v>END CAP</v>
          </cell>
          <cell r="C292" t="str">
            <v>40-40</v>
          </cell>
          <cell r="D292" t="str">
            <v>EA</v>
          </cell>
          <cell r="E292">
            <v>450</v>
          </cell>
        </row>
        <row r="293">
          <cell r="A293" t="str">
            <v>END CAPW:300*H:150EA</v>
          </cell>
          <cell r="B293" t="str">
            <v>END CAP</v>
          </cell>
          <cell r="C293" t="str">
            <v>W:300*H:150</v>
          </cell>
          <cell r="D293" t="str">
            <v>EA</v>
          </cell>
          <cell r="E293">
            <v>5190</v>
          </cell>
        </row>
        <row r="294">
          <cell r="A294" t="str">
            <v>END CAPW:400*H:150 EA</v>
          </cell>
          <cell r="B294" t="str">
            <v>END CAP</v>
          </cell>
          <cell r="C294" t="str">
            <v xml:space="preserve">W:400*H:150 </v>
          </cell>
          <cell r="D294" t="str">
            <v>EA</v>
          </cell>
          <cell r="E294">
            <v>6280</v>
          </cell>
        </row>
        <row r="295">
          <cell r="A295" t="str">
            <v>END CAPW:600*H:150 EA</v>
          </cell>
          <cell r="B295" t="str">
            <v>END CAP</v>
          </cell>
          <cell r="C295" t="str">
            <v xml:space="preserve">W:600*H:150 </v>
          </cell>
          <cell r="D295" t="str">
            <v>EA</v>
          </cell>
          <cell r="E295">
            <v>9180</v>
          </cell>
        </row>
        <row r="296">
          <cell r="A296" t="str">
            <v>END CLOSURE             1000A       EA</v>
          </cell>
          <cell r="B296" t="str">
            <v xml:space="preserve">END CLOSURE             </v>
          </cell>
          <cell r="C296" t="str">
            <v xml:space="preserve">1000A       </v>
          </cell>
          <cell r="D296" t="str">
            <v>EA</v>
          </cell>
          <cell r="E296">
            <v>51600</v>
          </cell>
        </row>
        <row r="297">
          <cell r="A297" t="str">
            <v>END CLOSURE             1600A       EA</v>
          </cell>
          <cell r="B297" t="str">
            <v xml:space="preserve">END CLOSURE             </v>
          </cell>
          <cell r="C297" t="str">
            <v xml:space="preserve">1600A       </v>
          </cell>
          <cell r="D297" t="str">
            <v>EA</v>
          </cell>
          <cell r="E297">
            <v>51600</v>
          </cell>
        </row>
        <row r="298">
          <cell r="A298" t="str">
            <v>END CLOSURE             2500A       EA</v>
          </cell>
          <cell r="B298" t="str">
            <v xml:space="preserve">END CLOSURE             </v>
          </cell>
          <cell r="C298" t="str">
            <v xml:space="preserve">2500A       </v>
          </cell>
          <cell r="D298" t="str">
            <v>EA</v>
          </cell>
          <cell r="E298">
            <v>51600</v>
          </cell>
        </row>
        <row r="299">
          <cell r="A299" t="str">
            <v>ESCALATOR800W-4700H대</v>
          </cell>
          <cell r="B299" t="str">
            <v>ESCALATOR</v>
          </cell>
          <cell r="C299" t="str">
            <v>800W-4700H</v>
          </cell>
          <cell r="D299" t="str">
            <v>대</v>
          </cell>
          <cell r="E299">
            <v>113000000</v>
          </cell>
        </row>
        <row r="300">
          <cell r="A300" t="str">
            <v>ESCALATOR800W-4800H대</v>
          </cell>
          <cell r="B300" t="str">
            <v>ESCALATOR</v>
          </cell>
          <cell r="C300" t="str">
            <v>800W-4800H</v>
          </cell>
          <cell r="D300" t="str">
            <v>대</v>
          </cell>
          <cell r="E300">
            <v>113000000</v>
          </cell>
        </row>
        <row r="301">
          <cell r="A301" t="str">
            <v>ESCALATOR 800W-6400HSET</v>
          </cell>
          <cell r="B301" t="str">
            <v xml:space="preserve">ESCALATOR </v>
          </cell>
          <cell r="C301" t="str">
            <v>800W-6400H</v>
          </cell>
          <cell r="D301" t="str">
            <v>SET</v>
          </cell>
          <cell r="E301">
            <v>113000000</v>
          </cell>
        </row>
        <row r="302">
          <cell r="A302" t="str">
            <v>FLANGED END (IN)1000A       EA</v>
          </cell>
          <cell r="B302" t="str">
            <v>FLANGED END (IN)</v>
          </cell>
          <cell r="C302" t="str">
            <v xml:space="preserve">1000A       </v>
          </cell>
          <cell r="D302" t="str">
            <v>EA</v>
          </cell>
          <cell r="E302">
            <v>221300</v>
          </cell>
        </row>
        <row r="303">
          <cell r="A303" t="str">
            <v>FLANGED END (IN)1600A       EA</v>
          </cell>
          <cell r="B303" t="str">
            <v>FLANGED END (IN)</v>
          </cell>
          <cell r="C303" t="str">
            <v xml:space="preserve">1600A       </v>
          </cell>
          <cell r="D303" t="str">
            <v>EA</v>
          </cell>
          <cell r="E303">
            <v>288000</v>
          </cell>
        </row>
        <row r="304">
          <cell r="A304" t="str">
            <v>FLANGED END (IN)2500A       EA</v>
          </cell>
          <cell r="B304" t="str">
            <v>FLANGED END (IN)</v>
          </cell>
          <cell r="C304" t="str">
            <v xml:space="preserve">2500A       </v>
          </cell>
          <cell r="D304" t="str">
            <v>EA</v>
          </cell>
          <cell r="E304">
            <v>404500</v>
          </cell>
        </row>
        <row r="305">
          <cell r="A305" t="str">
            <v>FLANGED END (IN)3000A       EA</v>
          </cell>
          <cell r="B305" t="str">
            <v>FLANGED END (IN)</v>
          </cell>
          <cell r="C305" t="str">
            <v xml:space="preserve">3000A       </v>
          </cell>
          <cell r="D305" t="str">
            <v>EA</v>
          </cell>
          <cell r="E305">
            <v>479200</v>
          </cell>
        </row>
        <row r="306">
          <cell r="A306" t="str">
            <v>FLANGED END (IN)800A       EA</v>
          </cell>
          <cell r="B306" t="str">
            <v>FLANGED END (IN)</v>
          </cell>
          <cell r="C306" t="str">
            <v xml:space="preserve">800A       </v>
          </cell>
          <cell r="D306" t="str">
            <v>EA</v>
          </cell>
          <cell r="E306">
            <v>185200</v>
          </cell>
        </row>
        <row r="307">
          <cell r="A307" t="str">
            <v>FLEX' BUSBAR(300MM)3000A       EA</v>
          </cell>
          <cell r="B307" t="str">
            <v>FLEX' BUSBAR(300MM)</v>
          </cell>
          <cell r="C307" t="str">
            <v xml:space="preserve">3000A       </v>
          </cell>
          <cell r="D307" t="str">
            <v>EA</v>
          </cell>
          <cell r="E307">
            <v>243600</v>
          </cell>
        </row>
        <row r="308">
          <cell r="A308" t="str">
            <v>FLEX' BUSBAR(300MM)  2500A       EA</v>
          </cell>
          <cell r="B308" t="str">
            <v xml:space="preserve">FLEX' BUSBAR(300MM)  </v>
          </cell>
          <cell r="C308" t="str">
            <v xml:space="preserve">2500A       </v>
          </cell>
          <cell r="D308" t="str">
            <v>EA</v>
          </cell>
          <cell r="E308">
            <v>228900</v>
          </cell>
        </row>
        <row r="309">
          <cell r="A309" t="str">
            <v>FLINT GUN                           SET</v>
          </cell>
          <cell r="B309" t="str">
            <v xml:space="preserve">FLINT GUN               </v>
          </cell>
          <cell r="C309" t="str">
            <v xml:space="preserve">            </v>
          </cell>
          <cell r="D309" t="str">
            <v>SET</v>
          </cell>
          <cell r="E309">
            <v>4500</v>
          </cell>
        </row>
        <row r="310">
          <cell r="A310" t="str">
            <v>G.B.JUMPER              22 SQ       EA</v>
          </cell>
          <cell r="B310" t="str">
            <v xml:space="preserve">G.B.JUMPER              </v>
          </cell>
          <cell r="C310" t="str">
            <v xml:space="preserve">22 SQ       </v>
          </cell>
          <cell r="D310" t="str">
            <v>EA</v>
          </cell>
          <cell r="E310">
            <v>900</v>
          </cell>
        </row>
        <row r="311">
          <cell r="A311" t="str">
            <v>G.B.JUMPER              22 SQ       EA</v>
          </cell>
          <cell r="B311" t="str">
            <v xml:space="preserve">G.B.JUMPER              </v>
          </cell>
          <cell r="C311" t="str">
            <v xml:space="preserve">22 SQ       </v>
          </cell>
          <cell r="D311" t="str">
            <v>EA</v>
          </cell>
          <cell r="E311">
            <v>910</v>
          </cell>
        </row>
        <row r="312">
          <cell r="A312" t="str">
            <v>GONDORA 다단            SLIDING TYPE대</v>
          </cell>
          <cell r="B312" t="str">
            <v xml:space="preserve">GONDORA 다단            </v>
          </cell>
          <cell r="C312" t="str">
            <v>SLIDING TYPE</v>
          </cell>
          <cell r="D312" t="str">
            <v>대</v>
          </cell>
          <cell r="E312">
            <v>102840000</v>
          </cell>
        </row>
        <row r="313">
          <cell r="A313" t="str">
            <v>H - ELBOW W:300*H:150 개소</v>
          </cell>
          <cell r="B313" t="str">
            <v xml:space="preserve">H - ELBOW </v>
          </cell>
          <cell r="C313" t="str">
            <v xml:space="preserve">W:300*H:150 </v>
          </cell>
          <cell r="D313" t="str">
            <v>개소</v>
          </cell>
          <cell r="E313">
            <v>23600</v>
          </cell>
        </row>
        <row r="314">
          <cell r="A314" t="str">
            <v>H - ELBOW W:600*H:150 개소</v>
          </cell>
          <cell r="B314" t="str">
            <v xml:space="preserve">H - ELBOW </v>
          </cell>
          <cell r="C314" t="str">
            <v xml:space="preserve">W:600*H:150 </v>
          </cell>
          <cell r="D314" t="str">
            <v>개소</v>
          </cell>
          <cell r="E314">
            <v>37440</v>
          </cell>
        </row>
        <row r="315">
          <cell r="A315" t="str">
            <v>H - TEE   W:600*H:150 개소</v>
          </cell>
          <cell r="B315" t="str">
            <v xml:space="preserve">H - TEE   </v>
          </cell>
          <cell r="C315" t="str">
            <v xml:space="preserve">W:600*H:150 </v>
          </cell>
          <cell r="D315" t="str">
            <v>개소</v>
          </cell>
          <cell r="E315">
            <v>46600</v>
          </cell>
        </row>
        <row r="316">
          <cell r="A316" t="str">
            <v>H - TEE   W:750*H:150 개소</v>
          </cell>
          <cell r="B316" t="str">
            <v xml:space="preserve">H - TEE   </v>
          </cell>
          <cell r="C316" t="str">
            <v xml:space="preserve">W:750*H:150 </v>
          </cell>
          <cell r="D316" t="str">
            <v>개소</v>
          </cell>
          <cell r="E316">
            <v>62560</v>
          </cell>
        </row>
        <row r="317">
          <cell r="A317" t="str">
            <v>H - TEE   W:900*H:150 개소</v>
          </cell>
          <cell r="B317" t="str">
            <v xml:space="preserve">H - TEE   </v>
          </cell>
          <cell r="C317" t="str">
            <v xml:space="preserve">W:900*H:150 </v>
          </cell>
          <cell r="D317" t="str">
            <v>개소</v>
          </cell>
          <cell r="E317">
            <v>64750</v>
          </cell>
        </row>
        <row r="318">
          <cell r="A318" t="str">
            <v>HANDLE CLAMP                        SET</v>
          </cell>
          <cell r="B318" t="str">
            <v xml:space="preserve">HANDLE CLAMP            </v>
          </cell>
          <cell r="C318" t="str">
            <v xml:space="preserve">            </v>
          </cell>
          <cell r="D318" t="str">
            <v>SET</v>
          </cell>
          <cell r="E318">
            <v>30000</v>
          </cell>
        </row>
        <row r="319">
          <cell r="A319" t="str">
            <v>HANGER40-40EA</v>
          </cell>
          <cell r="B319" t="str">
            <v>HANGER</v>
          </cell>
          <cell r="C319" t="str">
            <v>40-40</v>
          </cell>
          <cell r="D319" t="str">
            <v>EA</v>
          </cell>
          <cell r="E319">
            <v>630</v>
          </cell>
        </row>
        <row r="320">
          <cell r="A320" t="str">
            <v>HANGER  BOLT12-1000EA</v>
          </cell>
          <cell r="B320" t="str">
            <v>HANGER  BOLT</v>
          </cell>
          <cell r="C320" t="str">
            <v>12-1000</v>
          </cell>
          <cell r="D320" t="str">
            <v>EA</v>
          </cell>
          <cell r="E320">
            <v>500</v>
          </cell>
        </row>
        <row r="321">
          <cell r="A321" t="str">
            <v>HANGER  BOLT9-1000EA</v>
          </cell>
          <cell r="B321" t="str">
            <v>HANGER  BOLT</v>
          </cell>
          <cell r="C321" t="str">
            <v>9-1000</v>
          </cell>
          <cell r="D321" t="str">
            <v>EA</v>
          </cell>
          <cell r="E321">
            <v>509</v>
          </cell>
        </row>
        <row r="322">
          <cell r="A322" t="str">
            <v>HANGER BOLT￠9*1000EA</v>
          </cell>
          <cell r="B322" t="str">
            <v>HANGER BOLT</v>
          </cell>
          <cell r="C322" t="str">
            <v>￠9*1000</v>
          </cell>
          <cell r="D322" t="str">
            <v>EA</v>
          </cell>
          <cell r="E322">
            <v>280</v>
          </cell>
        </row>
        <row r="323">
          <cell r="A323" t="str">
            <v>HANGER-FLATWISE          800A       EA</v>
          </cell>
          <cell r="B323" t="str">
            <v xml:space="preserve">HANGER-FLATWISE         </v>
          </cell>
          <cell r="C323" t="str">
            <v xml:space="preserve"> 800A       </v>
          </cell>
          <cell r="D323" t="str">
            <v>EA</v>
          </cell>
          <cell r="E323">
            <v>15400</v>
          </cell>
        </row>
        <row r="324">
          <cell r="A324" t="str">
            <v>HANGER-FLATWISE         1000A       EA</v>
          </cell>
          <cell r="B324" t="str">
            <v xml:space="preserve">HANGER-FLATWISE         </v>
          </cell>
          <cell r="C324" t="str">
            <v xml:space="preserve">1000A       </v>
          </cell>
          <cell r="D324" t="str">
            <v>EA</v>
          </cell>
          <cell r="E324">
            <v>15400</v>
          </cell>
        </row>
        <row r="325">
          <cell r="A325" t="str">
            <v>HANGER-FLATWISE         1600A       EA</v>
          </cell>
          <cell r="B325" t="str">
            <v xml:space="preserve">HANGER-FLATWISE         </v>
          </cell>
          <cell r="C325" t="str">
            <v xml:space="preserve">1600A       </v>
          </cell>
          <cell r="D325" t="str">
            <v>EA</v>
          </cell>
          <cell r="E325">
            <v>19300</v>
          </cell>
        </row>
        <row r="326">
          <cell r="A326" t="str">
            <v>HANGER-FLATWISE         2500A       EA</v>
          </cell>
          <cell r="B326" t="str">
            <v xml:space="preserve">HANGER-FLATWISE         </v>
          </cell>
          <cell r="C326" t="str">
            <v xml:space="preserve">2500A       </v>
          </cell>
          <cell r="D326" t="str">
            <v>EA</v>
          </cell>
          <cell r="E326">
            <v>23200</v>
          </cell>
        </row>
        <row r="327">
          <cell r="A327" t="str">
            <v>HANGER-FLATWISE         3000A       EA</v>
          </cell>
          <cell r="B327" t="str">
            <v xml:space="preserve">HANGER-FLATWISE         </v>
          </cell>
          <cell r="C327" t="str">
            <v xml:space="preserve">3000A       </v>
          </cell>
          <cell r="D327" t="str">
            <v>EA</v>
          </cell>
          <cell r="E327">
            <v>23200</v>
          </cell>
        </row>
        <row r="328">
          <cell r="A328" t="str">
            <v>HANGER-VERTICAL FIX1000A       EA</v>
          </cell>
          <cell r="B328" t="str">
            <v>HANGER-VERTICAL FIX</v>
          </cell>
          <cell r="C328" t="str">
            <v xml:space="preserve">1000A       </v>
          </cell>
          <cell r="D328" t="str">
            <v>EA</v>
          </cell>
          <cell r="E328">
            <v>36800</v>
          </cell>
        </row>
        <row r="329">
          <cell r="A329" t="str">
            <v>HANGER-VERTICAL FIX1600A       EA</v>
          </cell>
          <cell r="B329" t="str">
            <v>HANGER-VERTICAL FIX</v>
          </cell>
          <cell r="C329" t="str">
            <v xml:space="preserve">1600A       </v>
          </cell>
          <cell r="D329" t="str">
            <v>EA</v>
          </cell>
          <cell r="E329">
            <v>36800</v>
          </cell>
        </row>
        <row r="330">
          <cell r="A330" t="str">
            <v>HANGER-VERTICAL FIX2500A       EA</v>
          </cell>
          <cell r="B330" t="str">
            <v>HANGER-VERTICAL FIX</v>
          </cell>
          <cell r="C330" t="str">
            <v xml:space="preserve">2500A       </v>
          </cell>
          <cell r="D330" t="str">
            <v>EA</v>
          </cell>
          <cell r="E330">
            <v>36800</v>
          </cell>
        </row>
        <row r="331">
          <cell r="A331" t="str">
            <v>HANGER-VERTICAL FIX800A       EA</v>
          </cell>
          <cell r="B331" t="str">
            <v>HANGER-VERTICAL FIX</v>
          </cell>
          <cell r="C331" t="str">
            <v xml:space="preserve">800A       </v>
          </cell>
          <cell r="D331" t="str">
            <v>EA</v>
          </cell>
          <cell r="E331">
            <v>36800</v>
          </cell>
        </row>
        <row r="332">
          <cell r="A332" t="str">
            <v>HANGER-VERTICAL SPR1000A       EA</v>
          </cell>
          <cell r="B332" t="str">
            <v>HANGER-VERTICAL SPR</v>
          </cell>
          <cell r="C332" t="str">
            <v xml:space="preserve">1000A       </v>
          </cell>
          <cell r="D332" t="str">
            <v>EA</v>
          </cell>
          <cell r="E332">
            <v>47400</v>
          </cell>
        </row>
        <row r="333">
          <cell r="A333" t="str">
            <v>HANGER-VERTICAL SPR1600A       EA</v>
          </cell>
          <cell r="B333" t="str">
            <v>HANGER-VERTICAL SPR</v>
          </cell>
          <cell r="C333" t="str">
            <v xml:space="preserve">1600A       </v>
          </cell>
          <cell r="D333" t="str">
            <v>EA</v>
          </cell>
          <cell r="E333">
            <v>47400</v>
          </cell>
        </row>
        <row r="334">
          <cell r="A334" t="str">
            <v>HANGER-VERTICAL SPR2500A       EA</v>
          </cell>
          <cell r="B334" t="str">
            <v>HANGER-VERTICAL SPR</v>
          </cell>
          <cell r="C334" t="str">
            <v xml:space="preserve">2500A       </v>
          </cell>
          <cell r="D334" t="str">
            <v>EA</v>
          </cell>
          <cell r="E334">
            <v>47400</v>
          </cell>
        </row>
        <row r="335">
          <cell r="A335" t="str">
            <v>HANGER-VERTICAL SPR800A       EA</v>
          </cell>
          <cell r="B335" t="str">
            <v>HANGER-VERTICAL SPR</v>
          </cell>
          <cell r="C335" t="str">
            <v xml:space="preserve">800A       </v>
          </cell>
          <cell r="D335" t="str">
            <v>EA</v>
          </cell>
          <cell r="E335">
            <v>47400</v>
          </cell>
        </row>
        <row r="336">
          <cell r="A336" t="str">
            <v>H-ELBOW40-40EA</v>
          </cell>
          <cell r="B336" t="str">
            <v>H-ELBOW</v>
          </cell>
          <cell r="C336" t="str">
            <v>40-40</v>
          </cell>
          <cell r="D336" t="str">
            <v>EA</v>
          </cell>
          <cell r="E336">
            <v>1300</v>
          </cell>
        </row>
        <row r="337">
          <cell r="A337" t="str">
            <v>H-ELBOW(HI-TEC)  300W*35H    EA</v>
          </cell>
          <cell r="B337" t="str">
            <v xml:space="preserve">H-ELBOW(HI-TEC)  </v>
          </cell>
          <cell r="C337" t="str">
            <v xml:space="preserve">300W*35H    </v>
          </cell>
          <cell r="D337" t="str">
            <v>EA</v>
          </cell>
          <cell r="E337">
            <v>9750</v>
          </cell>
        </row>
        <row r="338">
          <cell r="A338" t="str">
            <v>JOINT BOX100*100*50EA</v>
          </cell>
          <cell r="B338" t="str">
            <v>JOINT BOX</v>
          </cell>
          <cell r="C338" t="str">
            <v>100*100*50</v>
          </cell>
          <cell r="D338" t="str">
            <v>EA</v>
          </cell>
          <cell r="E338">
            <v>650</v>
          </cell>
        </row>
        <row r="339">
          <cell r="A339" t="str">
            <v>JOINT BOX100*54EA</v>
          </cell>
          <cell r="B339" t="str">
            <v>JOINT BOX</v>
          </cell>
          <cell r="C339" t="str">
            <v>100*54</v>
          </cell>
          <cell r="D339" t="str">
            <v>EA</v>
          </cell>
          <cell r="E339">
            <v>650</v>
          </cell>
        </row>
        <row r="340">
          <cell r="A340" t="str">
            <v>JOINT BOX75*75*75EA</v>
          </cell>
          <cell r="B340" t="str">
            <v>JOINT BOX</v>
          </cell>
          <cell r="C340" t="str">
            <v>75*75*75</v>
          </cell>
          <cell r="D340" t="str">
            <v>EA</v>
          </cell>
          <cell r="E340">
            <v>850</v>
          </cell>
        </row>
        <row r="341">
          <cell r="A341" t="str">
            <v>JOINT CONN'  H:150     EA</v>
          </cell>
          <cell r="B341" t="str">
            <v xml:space="preserve">JOINT CONN'  </v>
          </cell>
          <cell r="C341" t="str">
            <v xml:space="preserve">H:150     </v>
          </cell>
          <cell r="D341" t="str">
            <v>EA</v>
          </cell>
          <cell r="E341">
            <v>1200</v>
          </cell>
        </row>
        <row r="342">
          <cell r="A342" t="str">
            <v>JOINT CONN.   H:35EA</v>
          </cell>
          <cell r="B342" t="str">
            <v xml:space="preserve">JOINT CONN.   </v>
          </cell>
          <cell r="C342" t="str">
            <v>H:35</v>
          </cell>
          <cell r="D342" t="str">
            <v>EA</v>
          </cell>
          <cell r="E342">
            <v>1250</v>
          </cell>
        </row>
        <row r="343">
          <cell r="A343" t="str">
            <v>JUNCTION BOX            100SQ*54 EA</v>
          </cell>
          <cell r="B343" t="str">
            <v xml:space="preserve">JUNCTION BOX            </v>
          </cell>
          <cell r="C343" t="str">
            <v xml:space="preserve">100SQ*54 </v>
          </cell>
          <cell r="D343" t="str">
            <v>EA</v>
          </cell>
          <cell r="E343">
            <v>650</v>
          </cell>
        </row>
        <row r="344">
          <cell r="A344" t="str">
            <v>JUNTION BOX40-40  1방      EA</v>
          </cell>
          <cell r="B344" t="str">
            <v>JUNTION BOX</v>
          </cell>
          <cell r="C344" t="str">
            <v xml:space="preserve">40-40  1방      </v>
          </cell>
          <cell r="D344" t="str">
            <v>EA</v>
          </cell>
          <cell r="E344">
            <v>2100</v>
          </cell>
        </row>
        <row r="345">
          <cell r="A345" t="str">
            <v>JUNTION BOX40-40  2방      EA</v>
          </cell>
          <cell r="B345" t="str">
            <v>JUNTION BOX</v>
          </cell>
          <cell r="C345" t="str">
            <v xml:space="preserve">40-40  2방      </v>
          </cell>
          <cell r="D345" t="str">
            <v>EA</v>
          </cell>
          <cell r="E345">
            <v>2250</v>
          </cell>
        </row>
        <row r="346">
          <cell r="A346" t="str">
            <v>JUNTION BOX40-40  4방      EA</v>
          </cell>
          <cell r="B346" t="str">
            <v>JUNTION BOX</v>
          </cell>
          <cell r="C346" t="str">
            <v xml:space="preserve">40-40  4방      </v>
          </cell>
          <cell r="D346" t="str">
            <v>EA</v>
          </cell>
          <cell r="E346">
            <v>2700</v>
          </cell>
        </row>
        <row r="347">
          <cell r="A347" t="str">
            <v>LADDER ENDW:300EA</v>
          </cell>
          <cell r="B347" t="str">
            <v>LADDER END</v>
          </cell>
          <cell r="C347" t="str">
            <v>W:300</v>
          </cell>
          <cell r="D347" t="str">
            <v>EA</v>
          </cell>
          <cell r="E347">
            <v>2540</v>
          </cell>
        </row>
        <row r="348">
          <cell r="A348" t="str">
            <v>LADDER ENDW:600EA</v>
          </cell>
          <cell r="B348" t="str">
            <v>LADDER END</v>
          </cell>
          <cell r="C348" t="str">
            <v>W:600</v>
          </cell>
          <cell r="D348" t="str">
            <v>EA</v>
          </cell>
          <cell r="E348">
            <v>4750</v>
          </cell>
        </row>
        <row r="349">
          <cell r="A349" t="str">
            <v>LADDER ENDW:900EA</v>
          </cell>
          <cell r="B349" t="str">
            <v>LADDER END</v>
          </cell>
          <cell r="C349" t="str">
            <v>W:900</v>
          </cell>
          <cell r="D349" t="str">
            <v>EA</v>
          </cell>
          <cell r="E349">
            <v>7290</v>
          </cell>
        </row>
        <row r="350">
          <cell r="A350" t="str">
            <v>MCCB BOX2P 50/20A*1SET</v>
          </cell>
          <cell r="B350" t="str">
            <v>MCCB BOX</v>
          </cell>
          <cell r="C350" t="str">
            <v>2P 50/20A*1</v>
          </cell>
          <cell r="D350" t="str">
            <v>SET</v>
          </cell>
          <cell r="E350">
            <v>35000</v>
          </cell>
        </row>
        <row r="351">
          <cell r="A351" t="str">
            <v>MCCB BOX2P 50/20A*2SET</v>
          </cell>
          <cell r="B351" t="str">
            <v>MCCB BOX</v>
          </cell>
          <cell r="C351" t="str">
            <v>2P 50/20A*2</v>
          </cell>
          <cell r="D351" t="str">
            <v>SET</v>
          </cell>
          <cell r="E351">
            <v>45000</v>
          </cell>
        </row>
        <row r="352">
          <cell r="A352" t="str">
            <v>MCCB BOX2P 50/20A*3SET</v>
          </cell>
          <cell r="B352" t="str">
            <v>MCCB BOX</v>
          </cell>
          <cell r="C352" t="str">
            <v>2P 50/20A*3</v>
          </cell>
          <cell r="D352" t="str">
            <v>SET</v>
          </cell>
          <cell r="E352">
            <v>65000</v>
          </cell>
        </row>
        <row r="353">
          <cell r="A353" t="str">
            <v>MCCB BOX3P 100ASET</v>
          </cell>
          <cell r="B353" t="str">
            <v>MCCB BOX</v>
          </cell>
          <cell r="C353" t="str">
            <v>3P 100A</v>
          </cell>
          <cell r="D353" t="str">
            <v>SET</v>
          </cell>
          <cell r="E353">
            <v>200000</v>
          </cell>
        </row>
        <row r="354">
          <cell r="A354" t="str">
            <v>MCCB BOX3P 50ASET</v>
          </cell>
          <cell r="B354" t="str">
            <v>MCCB BOX</v>
          </cell>
          <cell r="C354" t="str">
            <v>3P 50A</v>
          </cell>
          <cell r="D354" t="str">
            <v>SET</v>
          </cell>
          <cell r="E354">
            <v>100000</v>
          </cell>
        </row>
        <row r="355">
          <cell r="A355" t="str">
            <v>MCCB BOX    4P400A    SET</v>
          </cell>
          <cell r="B355" t="str">
            <v xml:space="preserve">MCCB BOX    </v>
          </cell>
          <cell r="C355" t="str">
            <v xml:space="preserve">4P400A    </v>
          </cell>
          <cell r="D355" t="str">
            <v>SET</v>
          </cell>
          <cell r="E355">
            <v>400000</v>
          </cell>
        </row>
        <row r="356">
          <cell r="A356" t="str">
            <v>MCCB BOX      3P100A   SET</v>
          </cell>
          <cell r="B356" t="str">
            <v xml:space="preserve">MCCB BOX      </v>
          </cell>
          <cell r="C356" t="str">
            <v xml:space="preserve">3P100A   </v>
          </cell>
          <cell r="D356" t="str">
            <v>SET</v>
          </cell>
          <cell r="E356">
            <v>200000</v>
          </cell>
        </row>
        <row r="357">
          <cell r="A357" t="str">
            <v>MCCB BOX       4P225A  SET</v>
          </cell>
          <cell r="B357" t="str">
            <v xml:space="preserve">MCCB BOX       </v>
          </cell>
          <cell r="C357" t="str">
            <v xml:space="preserve">4P225A  </v>
          </cell>
          <cell r="D357" t="str">
            <v>SET</v>
          </cell>
          <cell r="E357">
            <v>300000</v>
          </cell>
        </row>
        <row r="358">
          <cell r="A358" t="str">
            <v>MISAIC TYPE 감시반                  SET</v>
          </cell>
          <cell r="B358" t="str">
            <v xml:space="preserve">MISAIC TYPE 감시반      </v>
          </cell>
          <cell r="C358" t="str">
            <v xml:space="preserve">            </v>
          </cell>
          <cell r="D358" t="str">
            <v>SET</v>
          </cell>
          <cell r="E358">
            <v>29382000</v>
          </cell>
        </row>
        <row r="359">
          <cell r="A359" t="str">
            <v>NORMAL BENDST 104C        EA</v>
          </cell>
          <cell r="B359" t="str">
            <v>NORMAL BEND</v>
          </cell>
          <cell r="C359" t="str">
            <v xml:space="preserve">ST 104C        </v>
          </cell>
          <cell r="D359" t="str">
            <v>EA</v>
          </cell>
          <cell r="E359">
            <v>19550</v>
          </cell>
        </row>
        <row r="360">
          <cell r="A360" t="str">
            <v>NORMAL BENDST 28 C        EA</v>
          </cell>
          <cell r="B360" t="str">
            <v>NORMAL BEND</v>
          </cell>
          <cell r="C360" t="str">
            <v xml:space="preserve">ST 28 C        </v>
          </cell>
          <cell r="D360" t="str">
            <v>EA</v>
          </cell>
          <cell r="E360">
            <v>1530</v>
          </cell>
        </row>
        <row r="361">
          <cell r="A361" t="str">
            <v>NORMAL BENDST 36 CEA</v>
          </cell>
          <cell r="B361" t="str">
            <v>NORMAL BEND</v>
          </cell>
          <cell r="C361" t="str">
            <v>ST 36 C</v>
          </cell>
          <cell r="D361" t="str">
            <v>EA</v>
          </cell>
          <cell r="E361">
            <v>2380</v>
          </cell>
        </row>
        <row r="362">
          <cell r="A362" t="str">
            <v>NORMAL BENDST 42 C        EA</v>
          </cell>
          <cell r="B362" t="str">
            <v>NORMAL BEND</v>
          </cell>
          <cell r="C362" t="str">
            <v xml:space="preserve">ST 42 C        </v>
          </cell>
          <cell r="D362" t="str">
            <v>EA</v>
          </cell>
          <cell r="E362">
            <v>2850</v>
          </cell>
        </row>
        <row r="363">
          <cell r="A363" t="str">
            <v>NORMAL BENDST 54 C        EA</v>
          </cell>
          <cell r="B363" t="str">
            <v>NORMAL BEND</v>
          </cell>
          <cell r="C363" t="str">
            <v xml:space="preserve">ST 54 C        </v>
          </cell>
          <cell r="D363" t="str">
            <v>EA</v>
          </cell>
          <cell r="E363">
            <v>4250</v>
          </cell>
        </row>
        <row r="364">
          <cell r="A364" t="str">
            <v>NORMAL BENDST 70 C        EA</v>
          </cell>
          <cell r="B364" t="str">
            <v>NORMAL BEND</v>
          </cell>
          <cell r="C364" t="str">
            <v xml:space="preserve">ST 70 C        </v>
          </cell>
          <cell r="D364" t="str">
            <v>EA</v>
          </cell>
          <cell r="E364">
            <v>6800</v>
          </cell>
        </row>
        <row r="365">
          <cell r="A365" t="str">
            <v>NORMAL BENDST 82 C        EA</v>
          </cell>
          <cell r="B365" t="str">
            <v>NORMAL BEND</v>
          </cell>
          <cell r="C365" t="str">
            <v xml:space="preserve">ST 82 C        </v>
          </cell>
          <cell r="D365" t="str">
            <v>EA</v>
          </cell>
          <cell r="E365">
            <v>11050</v>
          </cell>
        </row>
        <row r="366">
          <cell r="A366" t="str">
            <v>PHOTO CELL SW.220V 6AEA</v>
          </cell>
          <cell r="B366" t="str">
            <v>PHOTO CELL SW.</v>
          </cell>
          <cell r="C366" t="str">
            <v>220V 6A</v>
          </cell>
          <cell r="D366" t="str">
            <v>EA</v>
          </cell>
          <cell r="E366">
            <v>20000</v>
          </cell>
        </row>
        <row r="367">
          <cell r="A367" t="str">
            <v>PIPE CLAMPST  22CEA</v>
          </cell>
          <cell r="B367" t="str">
            <v>PIPE CLAMP</v>
          </cell>
          <cell r="C367" t="str">
            <v>ST  22C</v>
          </cell>
          <cell r="D367" t="str">
            <v>EA</v>
          </cell>
          <cell r="E367">
            <v>255</v>
          </cell>
        </row>
        <row r="368">
          <cell r="A368" t="str">
            <v>PIPE CLAMPST  28CEA</v>
          </cell>
          <cell r="B368" t="str">
            <v>PIPE CLAMP</v>
          </cell>
          <cell r="C368" t="str">
            <v>ST  28C</v>
          </cell>
          <cell r="D368" t="str">
            <v>EA</v>
          </cell>
          <cell r="E368">
            <v>308</v>
          </cell>
        </row>
        <row r="369">
          <cell r="A369" t="str">
            <v>PIPE CLAMPST  36CEA</v>
          </cell>
          <cell r="B369" t="str">
            <v>PIPE CLAMP</v>
          </cell>
          <cell r="C369" t="str">
            <v>ST  36C</v>
          </cell>
          <cell r="D369" t="str">
            <v>EA</v>
          </cell>
          <cell r="E369">
            <v>361</v>
          </cell>
        </row>
        <row r="370">
          <cell r="A370" t="str">
            <v>PIPE CLAMPST 104 CEA</v>
          </cell>
          <cell r="B370" t="str">
            <v>PIPE CLAMP</v>
          </cell>
          <cell r="C370" t="str">
            <v>ST 104 C</v>
          </cell>
          <cell r="D370" t="str">
            <v>EA</v>
          </cell>
          <cell r="E370">
            <v>1168</v>
          </cell>
        </row>
        <row r="371">
          <cell r="A371" t="str">
            <v>PIPE CLAMPST 16 CEA</v>
          </cell>
          <cell r="B371" t="str">
            <v>PIPE CLAMP</v>
          </cell>
          <cell r="C371" t="str">
            <v>ST 16 C</v>
          </cell>
          <cell r="D371" t="str">
            <v>EA</v>
          </cell>
          <cell r="E371">
            <v>212</v>
          </cell>
        </row>
        <row r="372">
          <cell r="A372" t="str">
            <v>PIPE CLAMPST 36CSET</v>
          </cell>
          <cell r="B372" t="str">
            <v>PIPE CLAMP</v>
          </cell>
          <cell r="C372" t="str">
            <v>ST 36C</v>
          </cell>
          <cell r="D372" t="str">
            <v>SET</v>
          </cell>
        </row>
        <row r="373">
          <cell r="A373" t="str">
            <v>PIPE CLAMPST 42 C        EA</v>
          </cell>
          <cell r="B373" t="str">
            <v>PIPE CLAMP</v>
          </cell>
          <cell r="C373" t="str">
            <v xml:space="preserve">ST 42 C        </v>
          </cell>
          <cell r="D373" t="str">
            <v>EA</v>
          </cell>
          <cell r="E373">
            <v>403</v>
          </cell>
        </row>
        <row r="374">
          <cell r="A374" t="str">
            <v>PIPE CLAMPST 54 C        EA</v>
          </cell>
          <cell r="B374" t="str">
            <v>PIPE CLAMP</v>
          </cell>
          <cell r="C374" t="str">
            <v xml:space="preserve">ST 54 C        </v>
          </cell>
          <cell r="D374" t="str">
            <v>EA</v>
          </cell>
          <cell r="E374">
            <v>467</v>
          </cell>
        </row>
        <row r="375">
          <cell r="A375" t="str">
            <v>PIPE CLAMPST 70 C        EA</v>
          </cell>
          <cell r="B375" t="str">
            <v>PIPE CLAMP</v>
          </cell>
          <cell r="C375" t="str">
            <v xml:space="preserve">ST 70 C        </v>
          </cell>
          <cell r="D375" t="str">
            <v>EA</v>
          </cell>
          <cell r="E375">
            <v>722</v>
          </cell>
        </row>
        <row r="376">
          <cell r="A376" t="str">
            <v>PIPE CLAMPST 82 C        EA</v>
          </cell>
          <cell r="B376" t="str">
            <v>PIPE CLAMP</v>
          </cell>
          <cell r="C376" t="str">
            <v xml:space="preserve">ST 82 C        </v>
          </cell>
          <cell r="D376" t="str">
            <v>EA</v>
          </cell>
          <cell r="E376">
            <v>919</v>
          </cell>
        </row>
        <row r="377">
          <cell r="A377" t="str">
            <v>PIPE CLAMPSTEEL 16CSET</v>
          </cell>
          <cell r="B377" t="str">
            <v>PIPE CLAMP</v>
          </cell>
          <cell r="C377" t="str">
            <v>STEEL 16C</v>
          </cell>
          <cell r="D377" t="str">
            <v>SET</v>
          </cell>
          <cell r="E377">
            <v>212</v>
          </cell>
        </row>
        <row r="378">
          <cell r="A378" t="str">
            <v>PIPE CLAMPSTEEL 22CSET</v>
          </cell>
          <cell r="B378" t="str">
            <v>PIPE CLAMP</v>
          </cell>
          <cell r="C378" t="str">
            <v>STEEL 22C</v>
          </cell>
          <cell r="D378" t="str">
            <v>SET</v>
          </cell>
          <cell r="E378">
            <v>255</v>
          </cell>
        </row>
        <row r="379">
          <cell r="A379" t="str">
            <v>PIPE CLAMPSTEEL 28CSET</v>
          </cell>
          <cell r="B379" t="str">
            <v>PIPE CLAMP</v>
          </cell>
          <cell r="C379" t="str">
            <v>STEEL 28C</v>
          </cell>
          <cell r="D379" t="str">
            <v>SET</v>
          </cell>
          <cell r="E379">
            <v>308</v>
          </cell>
        </row>
        <row r="380">
          <cell r="A380" t="str">
            <v>PIPE CLAMPSTEEL 36CSET</v>
          </cell>
          <cell r="B380" t="str">
            <v>PIPE CLAMP</v>
          </cell>
          <cell r="C380" t="str">
            <v>STEEL 36C</v>
          </cell>
          <cell r="D380" t="str">
            <v>SET</v>
          </cell>
          <cell r="E380">
            <v>361</v>
          </cell>
        </row>
        <row r="381">
          <cell r="A381" t="str">
            <v>PIPE HANGER1-RODEA</v>
          </cell>
          <cell r="B381" t="str">
            <v>PIPE HANGER</v>
          </cell>
          <cell r="C381" t="str">
            <v>1-ROD</v>
          </cell>
          <cell r="D381" t="str">
            <v>EA</v>
          </cell>
          <cell r="E381">
            <v>1186</v>
          </cell>
        </row>
        <row r="382">
          <cell r="A382" t="str">
            <v>PLICA  CONN'방수 104C        EA</v>
          </cell>
          <cell r="B382" t="str">
            <v>PLICA  CONN'</v>
          </cell>
          <cell r="C382" t="str">
            <v xml:space="preserve">방수 104C        </v>
          </cell>
          <cell r="D382" t="str">
            <v>EA</v>
          </cell>
          <cell r="E382">
            <v>10680</v>
          </cell>
        </row>
        <row r="383">
          <cell r="A383" t="str">
            <v>PLICA  CONN'방수 16 C        EA</v>
          </cell>
          <cell r="B383" t="str">
            <v>PLICA  CONN'</v>
          </cell>
          <cell r="C383" t="str">
            <v xml:space="preserve">방수 16 C        </v>
          </cell>
          <cell r="D383" t="str">
            <v>EA</v>
          </cell>
          <cell r="E383">
            <v>890</v>
          </cell>
        </row>
        <row r="384">
          <cell r="A384" t="str">
            <v>PLICA  CONN'방수 22 C        EA</v>
          </cell>
          <cell r="B384" t="str">
            <v>PLICA  CONN'</v>
          </cell>
          <cell r="C384" t="str">
            <v xml:space="preserve">방수 22 C        </v>
          </cell>
          <cell r="D384" t="str">
            <v>EA</v>
          </cell>
          <cell r="E384">
            <v>1020</v>
          </cell>
        </row>
        <row r="385">
          <cell r="A385" t="str">
            <v>PLICA  CONN'방수 28 C        EA</v>
          </cell>
          <cell r="B385" t="str">
            <v>PLICA  CONN'</v>
          </cell>
          <cell r="C385" t="str">
            <v xml:space="preserve">방수 28 C        </v>
          </cell>
          <cell r="D385" t="str">
            <v>EA</v>
          </cell>
          <cell r="E385">
            <v>1620</v>
          </cell>
        </row>
        <row r="386">
          <cell r="A386" t="str">
            <v>PLICA  CONN'방수 36 C        EA</v>
          </cell>
          <cell r="B386" t="str">
            <v>PLICA  CONN'</v>
          </cell>
          <cell r="C386" t="str">
            <v xml:space="preserve">방수 36 C        </v>
          </cell>
          <cell r="D386" t="str">
            <v>EA</v>
          </cell>
          <cell r="E386">
            <v>2800</v>
          </cell>
        </row>
        <row r="387">
          <cell r="A387" t="str">
            <v>PLICA  CONN'방수 42 C        EA</v>
          </cell>
          <cell r="B387" t="str">
            <v>PLICA  CONN'</v>
          </cell>
          <cell r="C387" t="str">
            <v xml:space="preserve">방수 42 C        </v>
          </cell>
          <cell r="D387" t="str">
            <v>EA</v>
          </cell>
          <cell r="E387">
            <v>3830</v>
          </cell>
        </row>
        <row r="388">
          <cell r="A388" t="str">
            <v>PLICA  CONN'방수 54 C        EA</v>
          </cell>
          <cell r="B388" t="str">
            <v>PLICA  CONN'</v>
          </cell>
          <cell r="C388" t="str">
            <v xml:space="preserve">방수 54 C        </v>
          </cell>
          <cell r="D388" t="str">
            <v>EA</v>
          </cell>
          <cell r="E388">
            <v>5610</v>
          </cell>
        </row>
        <row r="389">
          <cell r="A389" t="str">
            <v>PLICA  CONN'방수 70 C        EA</v>
          </cell>
          <cell r="B389" t="str">
            <v>PLICA  CONN'</v>
          </cell>
          <cell r="C389" t="str">
            <v xml:space="preserve">방수 70 C        </v>
          </cell>
          <cell r="D389" t="str">
            <v>EA</v>
          </cell>
          <cell r="E389">
            <v>7660</v>
          </cell>
        </row>
        <row r="390">
          <cell r="A390" t="str">
            <v>PLICA  CONN'방수 82 C        EA</v>
          </cell>
          <cell r="B390" t="str">
            <v>PLICA  CONN'</v>
          </cell>
          <cell r="C390" t="str">
            <v xml:space="preserve">방수 82 C        </v>
          </cell>
          <cell r="D390" t="str">
            <v>EA</v>
          </cell>
          <cell r="E390">
            <v>9960</v>
          </cell>
        </row>
        <row r="391">
          <cell r="A391" t="str">
            <v>PLICA  CONN'일반 16 C        EA</v>
          </cell>
          <cell r="B391" t="str">
            <v>PLICA  CONN'</v>
          </cell>
          <cell r="C391" t="str">
            <v xml:space="preserve">일반 16 C        </v>
          </cell>
          <cell r="D391" t="str">
            <v>EA</v>
          </cell>
          <cell r="E391">
            <v>340</v>
          </cell>
        </row>
        <row r="392">
          <cell r="A392" t="str">
            <v>PLICA  CONN'일반 22 C        EA</v>
          </cell>
          <cell r="B392" t="str">
            <v>PLICA  CONN'</v>
          </cell>
          <cell r="C392" t="str">
            <v xml:space="preserve">일반 22 C        </v>
          </cell>
          <cell r="D392" t="str">
            <v>EA</v>
          </cell>
          <cell r="E392">
            <v>550</v>
          </cell>
        </row>
        <row r="393">
          <cell r="A393" t="str">
            <v>PLICA  CONN'일반 28 C        EA</v>
          </cell>
          <cell r="B393" t="str">
            <v>PLICA  CONN'</v>
          </cell>
          <cell r="C393" t="str">
            <v xml:space="preserve">일반 28 C        </v>
          </cell>
          <cell r="D393" t="str">
            <v>EA</v>
          </cell>
          <cell r="E393">
            <v>890</v>
          </cell>
        </row>
        <row r="394">
          <cell r="A394" t="str">
            <v>PLICA  CONN'일반 36 C        EA</v>
          </cell>
          <cell r="B394" t="str">
            <v>PLICA  CONN'</v>
          </cell>
          <cell r="C394" t="str">
            <v xml:space="preserve">일반 36 C        </v>
          </cell>
          <cell r="D394" t="str">
            <v>EA</v>
          </cell>
          <cell r="E394">
            <v>1150</v>
          </cell>
        </row>
        <row r="395">
          <cell r="A395" t="str">
            <v>PLICA  CONN.비방수 22CEA</v>
          </cell>
          <cell r="B395" t="str">
            <v>PLICA  CONN.</v>
          </cell>
          <cell r="C395" t="str">
            <v>비방수 22C</v>
          </cell>
          <cell r="D395" t="str">
            <v>EA</v>
          </cell>
          <cell r="E395">
            <v>550</v>
          </cell>
        </row>
        <row r="396">
          <cell r="A396" t="str">
            <v>PLICA  TUBE비방수 22CM</v>
          </cell>
          <cell r="B396" t="str">
            <v>PLICA  TUBE</v>
          </cell>
          <cell r="C396" t="str">
            <v>비방수 22C</v>
          </cell>
          <cell r="D396" t="str">
            <v>M</v>
          </cell>
          <cell r="E396">
            <v>2430</v>
          </cell>
        </row>
        <row r="397">
          <cell r="A397" t="str">
            <v>PLICA  TUBE일반 16 C        M</v>
          </cell>
          <cell r="B397" t="str">
            <v>PLICA  TUBE</v>
          </cell>
          <cell r="C397" t="str">
            <v xml:space="preserve">일반 16 C        </v>
          </cell>
          <cell r="D397" t="str">
            <v>M</v>
          </cell>
          <cell r="E397">
            <v>1850</v>
          </cell>
        </row>
        <row r="398">
          <cell r="A398" t="str">
            <v>PLICA  TUBE방수 16 C        M</v>
          </cell>
          <cell r="B398" t="str">
            <v>PLICA  TUBE</v>
          </cell>
          <cell r="C398" t="str">
            <v xml:space="preserve">방수 16 C        </v>
          </cell>
          <cell r="D398" t="str">
            <v>M</v>
          </cell>
          <cell r="E398">
            <v>2660</v>
          </cell>
        </row>
        <row r="399">
          <cell r="A399" t="str">
            <v>PLICA  TUBE일반 22 C        M</v>
          </cell>
          <cell r="B399" t="str">
            <v>PLICA  TUBE</v>
          </cell>
          <cell r="C399" t="str">
            <v xml:space="preserve">일반 22 C        </v>
          </cell>
          <cell r="D399" t="str">
            <v>M</v>
          </cell>
          <cell r="E399">
            <v>2430</v>
          </cell>
        </row>
        <row r="400">
          <cell r="A400" t="str">
            <v>PLICA  TUBE일반 28 C        M</v>
          </cell>
          <cell r="B400" t="str">
            <v>PLICA  TUBE</v>
          </cell>
          <cell r="C400" t="str">
            <v xml:space="preserve">일반 28 C        </v>
          </cell>
          <cell r="D400" t="str">
            <v>M</v>
          </cell>
          <cell r="E400">
            <v>3330</v>
          </cell>
        </row>
        <row r="401">
          <cell r="A401" t="str">
            <v>PLICA  TUBE일반 36 C        M</v>
          </cell>
          <cell r="B401" t="str">
            <v>PLICA  TUBE</v>
          </cell>
          <cell r="C401" t="str">
            <v xml:space="preserve">일반 36 C        </v>
          </cell>
          <cell r="D401" t="str">
            <v>M</v>
          </cell>
          <cell r="E401">
            <v>4030</v>
          </cell>
        </row>
        <row r="402">
          <cell r="A402" t="str">
            <v>PLICA TUBE방수 104C        M</v>
          </cell>
          <cell r="B402" t="str">
            <v>PLICA TUBE</v>
          </cell>
          <cell r="C402" t="str">
            <v xml:space="preserve">방수 104C        </v>
          </cell>
          <cell r="D402" t="str">
            <v>M</v>
          </cell>
          <cell r="E402">
            <v>34770</v>
          </cell>
        </row>
        <row r="403">
          <cell r="A403" t="str">
            <v>PLICA TUBE방수 42 C        M</v>
          </cell>
          <cell r="B403" t="str">
            <v>PLICA TUBE</v>
          </cell>
          <cell r="C403" t="str">
            <v xml:space="preserve">방수 42 C        </v>
          </cell>
          <cell r="D403" t="str">
            <v>M</v>
          </cell>
          <cell r="E403">
            <v>8080</v>
          </cell>
        </row>
        <row r="404">
          <cell r="A404" t="str">
            <v>PLICA TUBE방수 54 C        M</v>
          </cell>
          <cell r="B404" t="str">
            <v>PLICA TUBE</v>
          </cell>
          <cell r="C404" t="str">
            <v xml:space="preserve">방수 54 C        </v>
          </cell>
          <cell r="D404" t="str">
            <v>M</v>
          </cell>
          <cell r="E404">
            <v>13800</v>
          </cell>
        </row>
        <row r="405">
          <cell r="A405" t="str">
            <v>PLICA TUBE방수 70 C        M</v>
          </cell>
          <cell r="B405" t="str">
            <v>PLICA TUBE</v>
          </cell>
          <cell r="C405" t="str">
            <v xml:space="preserve">방수 70 C        </v>
          </cell>
          <cell r="D405" t="str">
            <v>M</v>
          </cell>
          <cell r="E405">
            <v>18530</v>
          </cell>
        </row>
        <row r="406">
          <cell r="A406" t="str">
            <v>PLICA TUBE방수 82 C        M</v>
          </cell>
          <cell r="B406" t="str">
            <v>PLICA TUBE</v>
          </cell>
          <cell r="C406" t="str">
            <v xml:space="preserve">방수 82 C        </v>
          </cell>
          <cell r="D406" t="str">
            <v>M</v>
          </cell>
          <cell r="E406">
            <v>28980</v>
          </cell>
        </row>
        <row r="407">
          <cell r="A407" t="str">
            <v>PLICA TUBE방수 28 C        M</v>
          </cell>
          <cell r="B407" t="str">
            <v>PLICA TUBE</v>
          </cell>
          <cell r="C407" t="str">
            <v xml:space="preserve">방수 28 C        </v>
          </cell>
          <cell r="D407" t="str">
            <v>M</v>
          </cell>
          <cell r="E407">
            <v>4560</v>
          </cell>
        </row>
        <row r="408">
          <cell r="A408" t="str">
            <v>PLICA TUBE방수 22 C        M</v>
          </cell>
          <cell r="B408" t="str">
            <v>PLICA TUBE</v>
          </cell>
          <cell r="C408" t="str">
            <v xml:space="preserve">방수 22 C        </v>
          </cell>
          <cell r="D408" t="str">
            <v>M</v>
          </cell>
          <cell r="E408">
            <v>3520</v>
          </cell>
        </row>
        <row r="409">
          <cell r="A409" t="str">
            <v>PLICA TUBE방수 36 C        M</v>
          </cell>
          <cell r="B409" t="str">
            <v>PLICA TUBE</v>
          </cell>
          <cell r="C409" t="str">
            <v xml:space="preserve">방수 36 C        </v>
          </cell>
          <cell r="D409" t="str">
            <v>M</v>
          </cell>
          <cell r="E409">
            <v>5560</v>
          </cell>
        </row>
        <row r="410">
          <cell r="A410" t="str">
            <v>POWDER                  #150        SET</v>
          </cell>
          <cell r="B410" t="str">
            <v xml:space="preserve">POWDER                  </v>
          </cell>
          <cell r="C410" t="str">
            <v xml:space="preserve">#150        </v>
          </cell>
          <cell r="D410" t="str">
            <v>SET</v>
          </cell>
          <cell r="E410">
            <v>5500</v>
          </cell>
        </row>
        <row r="411">
          <cell r="A411" t="str">
            <v>PULL BOX      700-700-400EA</v>
          </cell>
          <cell r="B411" t="str">
            <v xml:space="preserve">PULL BOX      </v>
          </cell>
          <cell r="C411" t="str">
            <v>700-700-400</v>
          </cell>
          <cell r="D411" t="str">
            <v>EA</v>
          </cell>
          <cell r="E411">
            <v>33150</v>
          </cell>
        </row>
        <row r="412">
          <cell r="A412" t="str">
            <v>PULL BOX  (ST)     150-150-100 EA</v>
          </cell>
          <cell r="B412" t="str">
            <v xml:space="preserve">PULL BOX  (ST)     </v>
          </cell>
          <cell r="C412" t="str">
            <v xml:space="preserve">150-150-100 </v>
          </cell>
          <cell r="D412" t="str">
            <v>EA</v>
          </cell>
          <cell r="E412">
            <v>2000</v>
          </cell>
        </row>
        <row r="413">
          <cell r="A413" t="str">
            <v>PULL BOX  (ST)     200-200-100 EA</v>
          </cell>
          <cell r="B413" t="str">
            <v xml:space="preserve">PULL BOX  (ST)     </v>
          </cell>
          <cell r="C413" t="str">
            <v xml:space="preserve">200-200-100 </v>
          </cell>
          <cell r="D413" t="str">
            <v>EA</v>
          </cell>
          <cell r="E413">
            <v>3100</v>
          </cell>
        </row>
        <row r="414">
          <cell r="A414" t="str">
            <v>PULL BOX  (ST)     300-300-150 EA</v>
          </cell>
          <cell r="B414" t="str">
            <v xml:space="preserve">PULL BOX  (ST)     </v>
          </cell>
          <cell r="C414" t="str">
            <v xml:space="preserve">300-300-150 </v>
          </cell>
          <cell r="D414" t="str">
            <v>EA</v>
          </cell>
          <cell r="E414">
            <v>5180</v>
          </cell>
        </row>
        <row r="415">
          <cell r="A415" t="str">
            <v>PULL BOX  (ST)     400-400-200 EA</v>
          </cell>
          <cell r="B415" t="str">
            <v xml:space="preserve">PULL BOX  (ST)     </v>
          </cell>
          <cell r="C415" t="str">
            <v xml:space="preserve">400-400-200 </v>
          </cell>
          <cell r="D415" t="str">
            <v>EA</v>
          </cell>
          <cell r="E415">
            <v>10200</v>
          </cell>
        </row>
        <row r="416">
          <cell r="A416" t="str">
            <v>PULL BOX  (ST)     500-500-300 EA</v>
          </cell>
          <cell r="B416" t="str">
            <v xml:space="preserve">PULL BOX  (ST)     </v>
          </cell>
          <cell r="C416" t="str">
            <v xml:space="preserve">500-500-300 </v>
          </cell>
          <cell r="D416" t="str">
            <v>EA</v>
          </cell>
          <cell r="E416">
            <v>22000</v>
          </cell>
        </row>
        <row r="417">
          <cell r="A417" t="str">
            <v>PULL BOX  (ST)     700-700-400 EA</v>
          </cell>
          <cell r="B417" t="str">
            <v xml:space="preserve">PULL BOX  (ST)     </v>
          </cell>
          <cell r="C417" t="str">
            <v xml:space="preserve">700-700-400 </v>
          </cell>
          <cell r="D417" t="str">
            <v>EA</v>
          </cell>
          <cell r="E417">
            <v>33150</v>
          </cell>
        </row>
        <row r="418">
          <cell r="A418" t="str">
            <v>PULL BOX  (ST)     800-800-400 EA</v>
          </cell>
          <cell r="B418" t="str">
            <v xml:space="preserve">PULL BOX  (ST)     </v>
          </cell>
          <cell r="C418" t="str">
            <v xml:space="preserve">800-800-400 </v>
          </cell>
          <cell r="D418" t="str">
            <v>EA</v>
          </cell>
          <cell r="E418">
            <v>45000</v>
          </cell>
        </row>
        <row r="419">
          <cell r="A419" t="str">
            <v>PULL BOX  DOOR(SUS)150-150-150EA</v>
          </cell>
          <cell r="B419" t="str">
            <v>PULL BOX  DOOR(SUS)</v>
          </cell>
          <cell r="C419" t="str">
            <v>150-150-150</v>
          </cell>
          <cell r="D419" t="str">
            <v>EA</v>
          </cell>
          <cell r="E419">
            <v>9000</v>
          </cell>
        </row>
        <row r="420">
          <cell r="A420" t="str">
            <v>PULL BOX  DOOR(SUS)200-200-200EA</v>
          </cell>
          <cell r="B420" t="str">
            <v>PULL BOX  DOOR(SUS)</v>
          </cell>
          <cell r="C420" t="str">
            <v>200-200-200</v>
          </cell>
          <cell r="D420" t="str">
            <v>EA</v>
          </cell>
          <cell r="E420">
            <v>16560</v>
          </cell>
        </row>
        <row r="421">
          <cell r="A421" t="str">
            <v>PULL BOX  DOOR(SUS)300-300-200EA</v>
          </cell>
          <cell r="B421" t="str">
            <v>PULL BOX  DOOR(SUS)</v>
          </cell>
          <cell r="C421" t="str">
            <v>300-300-200</v>
          </cell>
          <cell r="D421" t="str">
            <v>EA</v>
          </cell>
          <cell r="E421">
            <v>24840</v>
          </cell>
        </row>
        <row r="422">
          <cell r="A422" t="str">
            <v>PULL BOX  DOOR(SUS)500-500-300EA</v>
          </cell>
          <cell r="B422" t="str">
            <v>PULL BOX  DOOR(SUS)</v>
          </cell>
          <cell r="C422" t="str">
            <v>500-500-300</v>
          </cell>
          <cell r="D422" t="str">
            <v>EA</v>
          </cell>
          <cell r="E422">
            <v>80040</v>
          </cell>
        </row>
        <row r="423">
          <cell r="A423" t="str">
            <v>PULL BOX (옥외방수SUS)100-100-100EA</v>
          </cell>
          <cell r="B423" t="str">
            <v>PULL BOX (옥외방수SUS)</v>
          </cell>
          <cell r="C423" t="str">
            <v>100-100-100</v>
          </cell>
          <cell r="D423" t="str">
            <v>EA</v>
          </cell>
          <cell r="E423">
            <v>9000</v>
          </cell>
        </row>
        <row r="424">
          <cell r="A424" t="str">
            <v>PULL BOX (ST)100*100*100EA</v>
          </cell>
          <cell r="B424" t="str">
            <v>PULL BOX (ST)</v>
          </cell>
          <cell r="C424" t="str">
            <v>100*100*100</v>
          </cell>
          <cell r="D424" t="str">
            <v>EA</v>
          </cell>
          <cell r="E424">
            <v>1600</v>
          </cell>
        </row>
        <row r="425">
          <cell r="A425" t="str">
            <v>PULL BOX (ST)100SQ *100EA</v>
          </cell>
          <cell r="B425" t="str">
            <v>PULL BOX (ST)</v>
          </cell>
          <cell r="C425" t="str">
            <v>100SQ *100</v>
          </cell>
          <cell r="D425" t="str">
            <v>EA</v>
          </cell>
          <cell r="E425">
            <v>1600</v>
          </cell>
        </row>
        <row r="426">
          <cell r="A426" t="str">
            <v>PULL BOX (ST)150SQ *100EA</v>
          </cell>
          <cell r="B426" t="str">
            <v>PULL BOX (ST)</v>
          </cell>
          <cell r="C426" t="str">
            <v>150SQ *100</v>
          </cell>
          <cell r="D426" t="str">
            <v>EA</v>
          </cell>
          <cell r="E426">
            <v>2000</v>
          </cell>
        </row>
        <row r="427">
          <cell r="A427" t="str">
            <v>PULL BOX (ST)200SQ *100EA</v>
          </cell>
          <cell r="B427" t="str">
            <v>PULL BOX (ST)</v>
          </cell>
          <cell r="C427" t="str">
            <v>200SQ *100</v>
          </cell>
          <cell r="D427" t="str">
            <v>EA</v>
          </cell>
          <cell r="E427">
            <v>3100</v>
          </cell>
        </row>
        <row r="428">
          <cell r="A428" t="str">
            <v>PULL BOX (ST)200SQ *200EA</v>
          </cell>
          <cell r="B428" t="str">
            <v>PULL BOX (ST)</v>
          </cell>
          <cell r="C428" t="str">
            <v>200SQ *200</v>
          </cell>
          <cell r="D428" t="str">
            <v>EA</v>
          </cell>
          <cell r="E428">
            <v>4400</v>
          </cell>
        </row>
        <row r="429">
          <cell r="A429" t="str">
            <v>PULL BOX (ST)300SQ *150EA</v>
          </cell>
          <cell r="B429" t="str">
            <v>PULL BOX (ST)</v>
          </cell>
          <cell r="C429" t="str">
            <v>300SQ *150</v>
          </cell>
          <cell r="D429" t="str">
            <v>EA</v>
          </cell>
          <cell r="E429">
            <v>5750</v>
          </cell>
        </row>
        <row r="430">
          <cell r="A430" t="str">
            <v>PULL BOX (ST)300SQ *150EA</v>
          </cell>
          <cell r="B430" t="str">
            <v>PULL BOX (ST)</v>
          </cell>
          <cell r="C430" t="str">
            <v>300SQ *150</v>
          </cell>
          <cell r="D430" t="str">
            <v>EA</v>
          </cell>
          <cell r="E430">
            <v>5750</v>
          </cell>
        </row>
        <row r="431">
          <cell r="A431" t="str">
            <v>PULL BOX (ST)400SQ *200EA</v>
          </cell>
          <cell r="B431" t="str">
            <v>PULL BOX (ST)</v>
          </cell>
          <cell r="C431" t="str">
            <v>400SQ *200</v>
          </cell>
          <cell r="D431" t="str">
            <v>EA</v>
          </cell>
          <cell r="E431">
            <v>10200</v>
          </cell>
        </row>
        <row r="432">
          <cell r="A432" t="str">
            <v>PULL BOX DOOR (SUS)100-100-100EA</v>
          </cell>
          <cell r="B432" t="str">
            <v>PULL BOX DOOR (SUS)</v>
          </cell>
          <cell r="C432" t="str">
            <v>100-100-100</v>
          </cell>
          <cell r="D432" t="str">
            <v>EA</v>
          </cell>
          <cell r="E432">
            <v>8000</v>
          </cell>
        </row>
        <row r="433">
          <cell r="A433" t="str">
            <v>PULL BOX DOOR(SUS)100SQ * 100EA</v>
          </cell>
          <cell r="B433" t="str">
            <v>PULL BOX DOOR(SUS)</v>
          </cell>
          <cell r="C433" t="str">
            <v>100SQ * 100</v>
          </cell>
          <cell r="D433" t="str">
            <v>EA</v>
          </cell>
          <cell r="E433">
            <v>8000</v>
          </cell>
        </row>
        <row r="434">
          <cell r="A434" t="str">
            <v>PULL BOX DOOR(SUS)150SQ * 100EA</v>
          </cell>
          <cell r="B434" t="str">
            <v>PULL BOX DOOR(SUS)</v>
          </cell>
          <cell r="C434" t="str">
            <v>150SQ * 100</v>
          </cell>
          <cell r="D434" t="str">
            <v>EA</v>
          </cell>
          <cell r="E434">
            <v>9000</v>
          </cell>
        </row>
        <row r="435">
          <cell r="A435" t="str">
            <v>PULL BOX DOOR(SUS)300SQ * 150EA</v>
          </cell>
          <cell r="B435" t="str">
            <v>PULL BOX DOOR(SUS)</v>
          </cell>
          <cell r="C435" t="str">
            <v>300SQ * 150</v>
          </cell>
          <cell r="D435" t="str">
            <v>EA</v>
          </cell>
          <cell r="E435">
            <v>24840</v>
          </cell>
        </row>
        <row r="436">
          <cell r="A436" t="str">
            <v>RACE COVER40*40EA</v>
          </cell>
          <cell r="B436" t="str">
            <v>RACE COVER</v>
          </cell>
          <cell r="C436" t="str">
            <v>40*40</v>
          </cell>
          <cell r="D436" t="str">
            <v>EA</v>
          </cell>
          <cell r="E436">
            <v>1000</v>
          </cell>
        </row>
        <row r="437">
          <cell r="A437" t="str">
            <v>RACE JOINER40*40EA</v>
          </cell>
          <cell r="B437" t="str">
            <v>RACE JOINER</v>
          </cell>
          <cell r="C437" t="str">
            <v>40*40</v>
          </cell>
          <cell r="D437" t="str">
            <v>EA</v>
          </cell>
          <cell r="E437">
            <v>630</v>
          </cell>
        </row>
        <row r="438">
          <cell r="A438" t="str">
            <v>RACE WAY40-40EA</v>
          </cell>
          <cell r="B438" t="str">
            <v>RACE WAY</v>
          </cell>
          <cell r="C438" t="str">
            <v>40-40</v>
          </cell>
          <cell r="D438" t="str">
            <v>EA</v>
          </cell>
          <cell r="E438">
            <v>2500</v>
          </cell>
        </row>
        <row r="439">
          <cell r="A439" t="str">
            <v>RAIL                                M</v>
          </cell>
          <cell r="B439" t="str">
            <v xml:space="preserve">RAIL                    </v>
          </cell>
          <cell r="C439" t="str">
            <v xml:space="preserve">            </v>
          </cell>
          <cell r="D439" t="str">
            <v>M</v>
          </cell>
          <cell r="E439">
            <v>120000</v>
          </cell>
        </row>
        <row r="440">
          <cell r="A440" t="str">
            <v>REDUCER  W:600*H:150 개소</v>
          </cell>
          <cell r="B440" t="str">
            <v xml:space="preserve">REDUCER  </v>
          </cell>
          <cell r="C440" t="str">
            <v xml:space="preserve">W:600*H:150 </v>
          </cell>
          <cell r="D440" t="str">
            <v>개소</v>
          </cell>
          <cell r="E440">
            <v>14950</v>
          </cell>
        </row>
        <row r="441">
          <cell r="A441" t="str">
            <v>REDUCER  W:750*H:150 개소</v>
          </cell>
          <cell r="B441" t="str">
            <v xml:space="preserve">REDUCER  </v>
          </cell>
          <cell r="C441" t="str">
            <v xml:space="preserve">W:750*H:150 </v>
          </cell>
          <cell r="D441" t="str">
            <v>개소</v>
          </cell>
          <cell r="E441">
            <v>15900</v>
          </cell>
        </row>
        <row r="442">
          <cell r="A442" t="str">
            <v>REDUCER  W:900*H:150 개소</v>
          </cell>
          <cell r="B442" t="str">
            <v xml:space="preserve">REDUCER  </v>
          </cell>
          <cell r="C442" t="str">
            <v xml:space="preserve">W:900*H:150 </v>
          </cell>
          <cell r="D442" t="str">
            <v>개소</v>
          </cell>
          <cell r="E442">
            <v>16850</v>
          </cell>
        </row>
        <row r="443">
          <cell r="A443" t="str">
            <v>REDUCER    1600A~1000A  EA</v>
          </cell>
          <cell r="B443" t="str">
            <v xml:space="preserve">REDUCER    </v>
          </cell>
          <cell r="C443" t="str">
            <v xml:space="preserve">1600A~1000A  </v>
          </cell>
          <cell r="D443" t="str">
            <v>EA</v>
          </cell>
          <cell r="E443">
            <v>571900</v>
          </cell>
        </row>
        <row r="444">
          <cell r="A444" t="str">
            <v>S/W BOX COVER1-3용EA</v>
          </cell>
          <cell r="B444" t="str">
            <v>S/W BOX COVER</v>
          </cell>
          <cell r="C444" t="str">
            <v>1-3용</v>
          </cell>
          <cell r="D444" t="str">
            <v>EA</v>
          </cell>
          <cell r="E444">
            <v>206</v>
          </cell>
        </row>
        <row r="445">
          <cell r="A445" t="str">
            <v>S/W BOX COVER4-6용EA</v>
          </cell>
          <cell r="B445" t="str">
            <v>S/W BOX COVER</v>
          </cell>
          <cell r="C445" t="str">
            <v>4-6용</v>
          </cell>
          <cell r="D445" t="str">
            <v>EA</v>
          </cell>
          <cell r="E445">
            <v>1120</v>
          </cell>
        </row>
        <row r="446">
          <cell r="A446" t="str">
            <v>S/W(ALPEX) 15A 250V1W 1GEA</v>
          </cell>
          <cell r="B446" t="str">
            <v>S/W(ALPEX) 15A 250V</v>
          </cell>
          <cell r="C446" t="str">
            <v>1W 1G</v>
          </cell>
          <cell r="D446" t="str">
            <v>EA</v>
          </cell>
          <cell r="E446">
            <v>2500</v>
          </cell>
        </row>
        <row r="447">
          <cell r="A447" t="str">
            <v>S/W(ALPEX) 15A 250V1W 2GEA</v>
          </cell>
          <cell r="B447" t="str">
            <v>S/W(ALPEX) 15A 250V</v>
          </cell>
          <cell r="C447" t="str">
            <v>1W 2G</v>
          </cell>
          <cell r="D447" t="str">
            <v>EA</v>
          </cell>
          <cell r="E447">
            <v>3500</v>
          </cell>
        </row>
        <row r="448">
          <cell r="A448" t="str">
            <v>S/W(ALPEX) 15A 250V1W 3GEA</v>
          </cell>
          <cell r="B448" t="str">
            <v>S/W(ALPEX) 15A 250V</v>
          </cell>
          <cell r="C448" t="str">
            <v>1W 3G</v>
          </cell>
          <cell r="D448" t="str">
            <v>EA</v>
          </cell>
          <cell r="E448">
            <v>4500</v>
          </cell>
        </row>
        <row r="449">
          <cell r="A449" t="str">
            <v>S/W(ALPEX) 15A 250V1W 4GEA</v>
          </cell>
          <cell r="B449" t="str">
            <v>S/W(ALPEX) 15A 250V</v>
          </cell>
          <cell r="C449" t="str">
            <v>1W 4G</v>
          </cell>
          <cell r="D449" t="str">
            <v>EA</v>
          </cell>
          <cell r="E449">
            <v>7000</v>
          </cell>
        </row>
        <row r="450">
          <cell r="A450" t="str">
            <v>S/W(ALPEX) 15A 250V3W 1GEA</v>
          </cell>
          <cell r="B450" t="str">
            <v>S/W(ALPEX) 15A 250V</v>
          </cell>
          <cell r="C450" t="str">
            <v>3W 1G</v>
          </cell>
          <cell r="D450" t="str">
            <v>EA</v>
          </cell>
          <cell r="E450">
            <v>2900</v>
          </cell>
        </row>
        <row r="451">
          <cell r="A451" t="str">
            <v>SAFETY SW3P 60A EA</v>
          </cell>
          <cell r="B451" t="str">
            <v>SAFETY SW</v>
          </cell>
          <cell r="C451" t="str">
            <v xml:space="preserve">3P 60A </v>
          </cell>
          <cell r="D451" t="str">
            <v>EA</v>
          </cell>
          <cell r="E451">
            <v>33750</v>
          </cell>
        </row>
        <row r="452">
          <cell r="A452" t="str">
            <v>SAFETY SW3P 60A 방우형EA</v>
          </cell>
          <cell r="B452" t="str">
            <v>SAFETY SW</v>
          </cell>
          <cell r="C452" t="str">
            <v>3P 60A 방우형</v>
          </cell>
          <cell r="D452" t="str">
            <v>EA</v>
          </cell>
          <cell r="E452">
            <v>30370</v>
          </cell>
        </row>
        <row r="453">
          <cell r="A453" t="str">
            <v>SEALING FITT' EXP16 C        개소</v>
          </cell>
          <cell r="B453" t="str">
            <v>SEALING FITT' EXP</v>
          </cell>
          <cell r="C453" t="str">
            <v xml:space="preserve">16 C        </v>
          </cell>
          <cell r="D453" t="str">
            <v>개소</v>
          </cell>
          <cell r="E453">
            <v>2550</v>
          </cell>
        </row>
        <row r="454">
          <cell r="A454" t="str">
            <v>SHANK B/N    3/8"EA</v>
          </cell>
          <cell r="B454" t="str">
            <v xml:space="preserve">SHANK B/N    </v>
          </cell>
          <cell r="C454" t="str">
            <v>3/8"</v>
          </cell>
          <cell r="D454" t="str">
            <v>EA</v>
          </cell>
          <cell r="E454">
            <v>800</v>
          </cell>
        </row>
        <row r="455">
          <cell r="A455" t="str">
            <v>SIDE RAIL CLAMPH:35EA</v>
          </cell>
          <cell r="B455" t="str">
            <v>SIDE RAIL CLAMP</v>
          </cell>
          <cell r="C455" t="str">
            <v>H:35</v>
          </cell>
          <cell r="D455" t="str">
            <v>EA</v>
          </cell>
          <cell r="E455">
            <v>1250</v>
          </cell>
        </row>
        <row r="456">
          <cell r="A456" t="str">
            <v>SIDE RAIL CLAMPEA</v>
          </cell>
          <cell r="B456" t="str">
            <v>SIDE RAIL CLAMP</v>
          </cell>
          <cell r="D456" t="str">
            <v>EA</v>
          </cell>
          <cell r="E456">
            <v>1890</v>
          </cell>
        </row>
        <row r="457">
          <cell r="A457" t="str">
            <v>STRONG  ANCHOR1/2"SET</v>
          </cell>
          <cell r="B457" t="str">
            <v>STRONG  ANCHOR</v>
          </cell>
          <cell r="C457" t="str">
            <v>1/2"</v>
          </cell>
          <cell r="D457" t="str">
            <v>SET</v>
          </cell>
          <cell r="E457">
            <v>132</v>
          </cell>
        </row>
        <row r="458">
          <cell r="A458" t="str">
            <v>STRONG  ANCHOR3/8"EA</v>
          </cell>
          <cell r="B458" t="str">
            <v>STRONG  ANCHOR</v>
          </cell>
          <cell r="C458" t="str">
            <v>3/8"</v>
          </cell>
          <cell r="D458" t="str">
            <v>EA</v>
          </cell>
          <cell r="E458">
            <v>66</v>
          </cell>
        </row>
        <row r="459">
          <cell r="A459" t="str">
            <v>SUN S/W 220V 6A전자식EA</v>
          </cell>
          <cell r="B459" t="str">
            <v>SUN S/W 220V 6A</v>
          </cell>
          <cell r="C459" t="str">
            <v>전자식</v>
          </cell>
          <cell r="D459" t="str">
            <v>EA</v>
          </cell>
          <cell r="E459">
            <v>16000</v>
          </cell>
        </row>
        <row r="460">
          <cell r="A460" t="str">
            <v>SYSTEM BOX              전선관용    SET</v>
          </cell>
          <cell r="B460" t="str">
            <v xml:space="preserve">SYSTEM BOX              </v>
          </cell>
          <cell r="C460" t="str">
            <v xml:space="preserve">전선관용    </v>
          </cell>
          <cell r="D460" t="str">
            <v>SET</v>
          </cell>
          <cell r="E460">
            <v>42000</v>
          </cell>
        </row>
        <row r="461">
          <cell r="A461" t="str">
            <v>SYSTEM BOX              ACCESS용    SET</v>
          </cell>
          <cell r="B461" t="str">
            <v xml:space="preserve">SYSTEM BOX              </v>
          </cell>
          <cell r="C461" t="str">
            <v xml:space="preserve">ACCESS용    </v>
          </cell>
          <cell r="D461" t="str">
            <v>SET</v>
          </cell>
          <cell r="E461">
            <v>38000</v>
          </cell>
        </row>
        <row r="462">
          <cell r="A462" t="str">
            <v>TEE  COVERW:600개소</v>
          </cell>
          <cell r="B462" t="str">
            <v>TEE  COVER</v>
          </cell>
          <cell r="C462" t="str">
            <v>W:600</v>
          </cell>
          <cell r="D462" t="str">
            <v>개소</v>
          </cell>
          <cell r="E462">
            <v>10750</v>
          </cell>
        </row>
        <row r="463">
          <cell r="A463" t="str">
            <v>TEE,FEEDER              3000A       EA</v>
          </cell>
          <cell r="B463" t="str">
            <v xml:space="preserve">TEE,FEEDER              </v>
          </cell>
          <cell r="C463" t="str">
            <v xml:space="preserve">3000A       </v>
          </cell>
          <cell r="D463" t="str">
            <v>EA</v>
          </cell>
          <cell r="E463">
            <v>338600</v>
          </cell>
        </row>
        <row r="464">
          <cell r="A464" t="str">
            <v>TRAY (HI-TEC)     300W*35H    M</v>
          </cell>
          <cell r="B464" t="str">
            <v xml:space="preserve">TRAY (HI-TEC)     </v>
          </cell>
          <cell r="C464" t="str">
            <v xml:space="preserve">300W*35H    </v>
          </cell>
          <cell r="D464" t="str">
            <v>M</v>
          </cell>
          <cell r="E464">
            <v>9810</v>
          </cell>
        </row>
        <row r="465">
          <cell r="A465" t="str">
            <v>TRAY COVERW:300*H:150M</v>
          </cell>
          <cell r="B465" t="str">
            <v>TRAY COVER</v>
          </cell>
          <cell r="C465" t="str">
            <v>W:300*H:150</v>
          </cell>
          <cell r="D465" t="str">
            <v>M</v>
          </cell>
          <cell r="E465">
            <v>3500</v>
          </cell>
        </row>
        <row r="466">
          <cell r="A466" t="str">
            <v>TRAY COVERW:450*H:150 M</v>
          </cell>
          <cell r="B466" t="str">
            <v>TRAY COVER</v>
          </cell>
          <cell r="C466" t="str">
            <v xml:space="preserve">W:450*H:150 </v>
          </cell>
          <cell r="D466" t="str">
            <v>M</v>
          </cell>
          <cell r="E466">
            <v>9000</v>
          </cell>
        </row>
        <row r="467">
          <cell r="A467" t="str">
            <v>TRAY COVERW:600*H:150 M</v>
          </cell>
          <cell r="B467" t="str">
            <v>TRAY COVER</v>
          </cell>
          <cell r="C467" t="str">
            <v xml:space="preserve">W:600*H:150 </v>
          </cell>
          <cell r="D467" t="str">
            <v>M</v>
          </cell>
          <cell r="E467">
            <v>9000</v>
          </cell>
        </row>
        <row r="468">
          <cell r="A468" t="str">
            <v>TRAY COVERW:750*H:150 M</v>
          </cell>
          <cell r="B468" t="str">
            <v>TRAY COVER</v>
          </cell>
          <cell r="C468" t="str">
            <v xml:space="preserve">W:750*H:150 </v>
          </cell>
          <cell r="D468" t="str">
            <v>M</v>
          </cell>
          <cell r="E468">
            <v>9000</v>
          </cell>
        </row>
        <row r="469">
          <cell r="A469" t="str">
            <v>TRAY COVERW:900*H:150 M</v>
          </cell>
          <cell r="B469" t="str">
            <v>TRAY COVER</v>
          </cell>
          <cell r="C469" t="str">
            <v xml:space="preserve">W:900*H:150 </v>
          </cell>
          <cell r="D469" t="str">
            <v>M</v>
          </cell>
          <cell r="E469">
            <v>12380</v>
          </cell>
        </row>
        <row r="470">
          <cell r="A470" t="str">
            <v>TRAY ENDEA</v>
          </cell>
          <cell r="B470" t="str">
            <v>TRAY END</v>
          </cell>
          <cell r="D470" t="str">
            <v>EA</v>
          </cell>
          <cell r="E470">
            <v>2390</v>
          </cell>
        </row>
        <row r="471">
          <cell r="A471" t="str">
            <v>TRAY(PUNCHED TYPE)W:300*H:150 M</v>
          </cell>
          <cell r="B471" t="str">
            <v>TRAY(PUNCHED TYPE)</v>
          </cell>
          <cell r="C471" t="str">
            <v xml:space="preserve">W:300*H:150 </v>
          </cell>
          <cell r="D471" t="str">
            <v>M</v>
          </cell>
          <cell r="E471">
            <v>14700</v>
          </cell>
        </row>
        <row r="472">
          <cell r="A472" t="str">
            <v>TRAY(PUNCHED TYPE)W:450*H:150 M</v>
          </cell>
          <cell r="B472" t="str">
            <v>TRAY(PUNCHED TYPE)</v>
          </cell>
          <cell r="C472" t="str">
            <v xml:space="preserve">W:450*H:150 </v>
          </cell>
          <cell r="D472" t="str">
            <v>M</v>
          </cell>
          <cell r="E472">
            <v>15960</v>
          </cell>
        </row>
        <row r="473">
          <cell r="A473" t="str">
            <v>TRAY(PUNCHED TYPE)W:600*H:150 M</v>
          </cell>
          <cell r="B473" t="str">
            <v>TRAY(PUNCHED TYPE)</v>
          </cell>
          <cell r="C473" t="str">
            <v xml:space="preserve">W:600*H:150 </v>
          </cell>
          <cell r="D473" t="str">
            <v>M</v>
          </cell>
          <cell r="E473">
            <v>17200</v>
          </cell>
        </row>
        <row r="474">
          <cell r="A474" t="str">
            <v>TRAY(PUNCHED TYPE)W:750*H:150 M</v>
          </cell>
          <cell r="B474" t="str">
            <v>TRAY(PUNCHED TYPE)</v>
          </cell>
          <cell r="C474" t="str">
            <v xml:space="preserve">W:750*H:150 </v>
          </cell>
          <cell r="D474" t="str">
            <v>M</v>
          </cell>
          <cell r="E474">
            <v>24430</v>
          </cell>
        </row>
        <row r="475">
          <cell r="A475" t="str">
            <v>TRAY(PUNCHED TYPE)W:900*H:150 M</v>
          </cell>
          <cell r="B475" t="str">
            <v>TRAY(PUNCHED TYPE)</v>
          </cell>
          <cell r="C475" t="str">
            <v xml:space="preserve">W:900*H:150 </v>
          </cell>
          <cell r="D475" t="str">
            <v>M</v>
          </cell>
          <cell r="E475">
            <v>26940</v>
          </cell>
        </row>
        <row r="476">
          <cell r="A476" t="str">
            <v>V - ELBOW W:600*H:150 개소</v>
          </cell>
          <cell r="B476" t="str">
            <v xml:space="preserve">V - ELBOW </v>
          </cell>
          <cell r="C476" t="str">
            <v xml:space="preserve">W:600*H:150 </v>
          </cell>
          <cell r="D476" t="str">
            <v>개소</v>
          </cell>
          <cell r="E476">
            <v>20770</v>
          </cell>
        </row>
        <row r="477">
          <cell r="A477" t="str">
            <v>V - ELBOW W:900*H:150 개소</v>
          </cell>
          <cell r="B477" t="str">
            <v xml:space="preserve">V - ELBOW </v>
          </cell>
          <cell r="C477" t="str">
            <v xml:space="preserve">W:900*H:150 </v>
          </cell>
          <cell r="D477" t="str">
            <v>개소</v>
          </cell>
          <cell r="E477">
            <v>29310</v>
          </cell>
        </row>
        <row r="478">
          <cell r="A478" t="str">
            <v>V - TEE  W:300*H:150 개소</v>
          </cell>
          <cell r="B478" t="str">
            <v xml:space="preserve">V - TEE  </v>
          </cell>
          <cell r="C478" t="str">
            <v xml:space="preserve">W:300*H:150 </v>
          </cell>
          <cell r="D478" t="str">
            <v>개소</v>
          </cell>
          <cell r="E478">
            <v>29360</v>
          </cell>
        </row>
        <row r="479">
          <cell r="A479" t="str">
            <v>V-ELBOW(HI-TEC)  300W*35H    EA</v>
          </cell>
          <cell r="B479" t="str">
            <v xml:space="preserve">V-ELBOW(HI-TEC)  </v>
          </cell>
          <cell r="C479" t="str">
            <v xml:space="preserve">300W*35H    </v>
          </cell>
          <cell r="D479" t="str">
            <v>EA</v>
          </cell>
          <cell r="E479">
            <v>15210</v>
          </cell>
        </row>
        <row r="480">
          <cell r="A480" t="str">
            <v>WALL FLANGE             1000A       EA</v>
          </cell>
          <cell r="B480" t="str">
            <v xml:space="preserve">WALL FLANGE             </v>
          </cell>
          <cell r="C480" t="str">
            <v xml:space="preserve">1000A       </v>
          </cell>
          <cell r="D480" t="str">
            <v>EA</v>
          </cell>
          <cell r="E480">
            <v>48300</v>
          </cell>
        </row>
        <row r="481">
          <cell r="A481" t="str">
            <v>WALL FLANGE             1600A       EA</v>
          </cell>
          <cell r="B481" t="str">
            <v xml:space="preserve">WALL FLANGE             </v>
          </cell>
          <cell r="C481" t="str">
            <v xml:space="preserve">1600A       </v>
          </cell>
          <cell r="D481" t="str">
            <v>EA</v>
          </cell>
          <cell r="E481">
            <v>48300</v>
          </cell>
        </row>
        <row r="482">
          <cell r="A482" t="str">
            <v>WALL FLANGE             2500A       EA</v>
          </cell>
          <cell r="B482" t="str">
            <v xml:space="preserve">WALL FLANGE             </v>
          </cell>
          <cell r="C482" t="str">
            <v xml:space="preserve">2500A       </v>
          </cell>
          <cell r="D482" t="str">
            <v>EA</v>
          </cell>
          <cell r="E482">
            <v>48300</v>
          </cell>
        </row>
        <row r="483">
          <cell r="A483" t="str">
            <v>WALL FLANGE             3000A       EA</v>
          </cell>
          <cell r="B483" t="str">
            <v xml:space="preserve">WALL FLANGE             </v>
          </cell>
          <cell r="C483" t="str">
            <v xml:space="preserve">3000A       </v>
          </cell>
          <cell r="D483" t="str">
            <v>EA</v>
          </cell>
          <cell r="E483">
            <v>48300</v>
          </cell>
        </row>
        <row r="484">
          <cell r="A484" t="str">
            <v>WALL FLANGE             800A       EA</v>
          </cell>
          <cell r="B484" t="str">
            <v xml:space="preserve">WALL FLANGE             </v>
          </cell>
          <cell r="C484" t="str">
            <v xml:space="preserve">800A       </v>
          </cell>
          <cell r="D484" t="str">
            <v>EA</v>
          </cell>
          <cell r="E484">
            <v>48300</v>
          </cell>
        </row>
        <row r="485">
          <cell r="A485" t="str">
            <v>WARNING TAPE150*0.1*500MRoll</v>
          </cell>
          <cell r="B485" t="str">
            <v>WARNING TAPE</v>
          </cell>
          <cell r="C485" t="str">
            <v>150*0.1*500M</v>
          </cell>
          <cell r="D485" t="str">
            <v>Roll</v>
          </cell>
          <cell r="E485">
            <v>28000</v>
          </cell>
        </row>
        <row r="486">
          <cell r="A486" t="str">
            <v>WIRE CONN. 중 형EA</v>
          </cell>
          <cell r="B486" t="str">
            <v>WIRE CONN.</v>
          </cell>
          <cell r="C486" t="str">
            <v xml:space="preserve"> 중 형</v>
          </cell>
          <cell r="D486" t="str">
            <v>EA</v>
          </cell>
          <cell r="E486">
            <v>30</v>
          </cell>
        </row>
        <row r="487">
          <cell r="A487" t="str">
            <v>WIRE DUCTW:400*H:200M</v>
          </cell>
          <cell r="B487" t="str">
            <v>WIRE DUCT</v>
          </cell>
          <cell r="C487" t="str">
            <v>W:400*H:200</v>
          </cell>
          <cell r="D487" t="str">
            <v>M</v>
          </cell>
          <cell r="E487">
            <v>19920</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INPUTBOX"/>
      <sheetName val="요율금액"/>
      <sheetName val="갑지"/>
      <sheetName val="집계표"/>
      <sheetName val="전자정보관"/>
      <sheetName val="일반행정업무 서비스"/>
      <sheetName val="대민업무 서비스"/>
      <sheetName val="멀티미디어 서비스"/>
      <sheetName val="검색서비스"/>
      <sheetName val="전화교환서비스"/>
      <sheetName val="LAN"/>
      <sheetName val="CATV"/>
      <sheetName val="AV서비스"/>
      <sheetName val="Security"/>
      <sheetName val="통합배선"/>
      <sheetName val="CCTV서비스"/>
      <sheetName val="change"/>
      <sheetName val="직노"/>
      <sheetName val="소일위대가코드표"/>
      <sheetName val="금액결정"/>
      <sheetName val="부표총괄"/>
      <sheetName val="기존단가 (2)"/>
      <sheetName val="설직재-1"/>
      <sheetName val="Sheet2"/>
      <sheetName val="9509"/>
      <sheetName val="수량산출"/>
      <sheetName val="기초일위"/>
      <sheetName val="시설일위"/>
      <sheetName val="조명일위"/>
      <sheetName val="기계"/>
      <sheetName val="정화조"/>
      <sheetName val="조경"/>
      <sheetName val="토목"/>
      <sheetName val="기본일위"/>
      <sheetName val="일위대가"/>
      <sheetName val="내역서(교량)전체"/>
      <sheetName val="2000년1차"/>
      <sheetName val="기본1"/>
      <sheetName val="수정일위대가"/>
      <sheetName val="견적"/>
      <sheetName val="연부97-1"/>
      <sheetName val="갑지1"/>
      <sheetName val="관급_File"/>
      <sheetName val="포장재료집계표"/>
      <sheetName val="포장면적산출"/>
      <sheetName val="포장수량집계"/>
      <sheetName val="경산"/>
      <sheetName val="내역서1999.8최종"/>
      <sheetName val="#REF"/>
      <sheetName val="관급자재"/>
      <sheetName val="변경관급자재"/>
      <sheetName val="건축내역"/>
      <sheetName val="직재"/>
      <sheetName val="내역서"/>
      <sheetName val="토사(PE)"/>
      <sheetName val="48일위(기존)"/>
      <sheetName val="대로근거"/>
      <sheetName val="중로근거"/>
      <sheetName val="원가계산서(남측)"/>
      <sheetName val="예산내역서(LG)"/>
      <sheetName val="경율산정.XLS"/>
      <sheetName val="견적을지"/>
      <sheetName val="2.대외공문"/>
      <sheetName val="계정"/>
      <sheetName val="database"/>
      <sheetName val="3"/>
      <sheetName val="교량하부공"/>
      <sheetName val="부대토목"/>
      <sheetName val="단가표"/>
      <sheetName val="집계"/>
      <sheetName val="내역서2안"/>
      <sheetName val="실행내역"/>
      <sheetName val="공정집계_국별"/>
      <sheetName val="C1ㅇ"/>
      <sheetName val="포장수량집계표"/>
      <sheetName val="inputdata"/>
      <sheetName val="기성내역1"/>
      <sheetName val="연결임시"/>
      <sheetName val="TB-내역서"/>
      <sheetName val="소비자가"/>
      <sheetName val="Sheet1"/>
      <sheetName val="데이타"/>
      <sheetName val="식재인부"/>
      <sheetName val="부하계산서"/>
      <sheetName val="노임이"/>
      <sheetName val="경율산정"/>
      <sheetName val="샘플표지"/>
      <sheetName val="내역서1-2"/>
      <sheetName val="경영"/>
      <sheetName val="한강운반비"/>
      <sheetName val="실적"/>
      <sheetName val="일반행정업무_서비스"/>
      <sheetName val="대민업무_서비스"/>
      <sheetName val="멀티미디어_서비스"/>
      <sheetName val="신우"/>
      <sheetName val="장비집계"/>
      <sheetName val="홍보비디오"/>
      <sheetName val="중기사용료"/>
      <sheetName val="적용노임"/>
      <sheetName val="일반자재"/>
      <sheetName val="노임"/>
      <sheetName val="(실사조정)총괄"/>
      <sheetName val="내역"/>
      <sheetName val="구조물공"/>
      <sheetName val="부대공"/>
      <sheetName val="배수공"/>
      <sheetName val="토공"/>
      <sheetName val="포장공"/>
      <sheetName val="국내조달(통합-1)"/>
      <sheetName val="금광1터널"/>
      <sheetName val="단가"/>
      <sheetName val="철거공사1"/>
      <sheetName val="자재"/>
      <sheetName val="공조기"/>
      <sheetName val="기계경비(시간당)"/>
      <sheetName val="램머"/>
      <sheetName val="기자재대비표"/>
      <sheetName val="일위목록"/>
      <sheetName val="자재단가"/>
      <sheetName val="파일의이용"/>
      <sheetName val="설계내역서"/>
      <sheetName val="재고list"/>
      <sheetName val="G.R300경비"/>
      <sheetName val="기록장"/>
      <sheetName val="포설물량(8회분)"/>
      <sheetName val="전등설비"/>
      <sheetName val="접속도로1"/>
      <sheetName val="제품정보"/>
      <sheetName val="일위대가 "/>
      <sheetName val="기존단가_(2)"/>
      <sheetName val="아파트"/>
      <sheetName val="1차 내역서"/>
      <sheetName val="CTEMCOST"/>
      <sheetName val="공사개요"/>
      <sheetName val="Sheet5"/>
      <sheetName val="노임단가"/>
      <sheetName val="FACTOR"/>
      <sheetName val="단가조정"/>
      <sheetName val="Customer Databas"/>
      <sheetName val="기계경비단가"/>
      <sheetName val="복구경비"/>
      <sheetName val="FRP PIPING 일위대가"/>
      <sheetName val="SV SPEC."/>
      <sheetName val="작업추진 계획(일정)"/>
      <sheetName val="APT"/>
      <sheetName val="내역서(소방전기)"/>
      <sheetName val="입고대비 공종별투입"/>
      <sheetName val="산출금액내역"/>
      <sheetName val="노무비합"/>
      <sheetName val="체계옵션"/>
      <sheetName val="업무기준"/>
      <sheetName val="구간공종"/>
      <sheetName val="예산내역서"/>
      <sheetName val="단가 (2)"/>
      <sheetName val="기자재단가"/>
      <sheetName val="기타공사"/>
      <sheetName val="기초"/>
      <sheetName val="목공"/>
      <sheetName val="목공집계"/>
      <sheetName val="지붕(기와)"/>
      <sheetName val="산정표"/>
      <sheetName val="SORCE1"/>
      <sheetName val="공사설계서"/>
      <sheetName val="1.취수장"/>
      <sheetName val="하조서"/>
      <sheetName val="중기가격"/>
      <sheetName val="총괄"/>
      <sheetName val="N賃率-職"/>
      <sheetName val="DATE"/>
      <sheetName val="대림경상68억"/>
      <sheetName val="터파기및재료"/>
      <sheetName val="원가계산서"/>
      <sheetName val="인건비 "/>
      <sheetName val="NYS"/>
      <sheetName val="정공공사"/>
      <sheetName val="BEND LOSS"/>
      <sheetName val="공사비내역서"/>
      <sheetName val="K55"/>
      <sheetName val="노임단가표"/>
      <sheetName val="전장품(관리용)"/>
      <sheetName val="효성CB 1P기초"/>
      <sheetName val="메탈라스"/>
      <sheetName val="설계기준"/>
      <sheetName val="내역1"/>
    </sheetNames>
    <sheetDataSet>
      <sheetData sheetId="0" refreshError="1"/>
      <sheetData sheetId="1" refreshError="1"/>
      <sheetData sheetId="2" refreshError="1"/>
      <sheetData sheetId="3"/>
      <sheetData sheetId="4" refreshError="1">
        <row r="63">
          <cell r="B63" t="str">
            <v>1식</v>
          </cell>
          <cell r="C63">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교표"/>
      <sheetName val="제조원가(총괄)"/>
      <sheetName val="직재"/>
      <sheetName val="생산현황"/>
      <sheetName val="원재수불"/>
      <sheetName val="석회단가"/>
      <sheetName val="간재"/>
      <sheetName val="부재소요"/>
      <sheetName val="부재수불"/>
      <sheetName val="지대소요"/>
      <sheetName val="지대수불"/>
      <sheetName val="노무비"/>
      <sheetName val="공수"/>
      <sheetName val="적용노임"/>
      <sheetName val="시중임율"/>
      <sheetName val="간노율"/>
      <sheetName val="임금발"/>
      <sheetName val="작시발"/>
      <sheetName val="작시배분(20)"/>
      <sheetName val="경비"/>
      <sheetName val="경비조정"/>
      <sheetName val="소석경비"/>
      <sheetName val="과립경비"/>
      <sheetName val="공통배부"/>
      <sheetName val="배부율"/>
      <sheetName val="爐別경비"/>
      <sheetName val="제경집계"/>
      <sheetName val="부문감가"/>
      <sheetName val="수송조작비"/>
      <sheetName val="납품현황"/>
      <sheetName val="일반율"/>
      <sheetName val="손익"/>
      <sheetName val="제조"/>
      <sheetName val="갑지"/>
      <sheetName val="집계표"/>
      <sheetName val="직노"/>
      <sheetName val="내역서"/>
      <sheetName val="단가산출"/>
      <sheetName val="N賃率-職"/>
      <sheetName val="관급"/>
      <sheetName val="9811"/>
      <sheetName val="납부서"/>
      <sheetName val="소일위대가코드표"/>
      <sheetName val="기존단가 (2)"/>
      <sheetName val="9509"/>
      <sheetName val="기본일위"/>
      <sheetName val="홍보비디오"/>
      <sheetName val="기초일위"/>
      <sheetName val="시설일위"/>
      <sheetName val="조명일위"/>
      <sheetName val="경율산정.XLS"/>
      <sheetName val="내역서(교량)전체"/>
      <sheetName val="구역화물"/>
      <sheetName val="단위목록"/>
      <sheetName val="시험비"/>
      <sheetName val="일위대가목록"/>
      <sheetName val="자재단가"/>
      <sheetName val="관급_File"/>
      <sheetName val="토사(PE)"/>
      <sheetName val="I一般比"/>
      <sheetName val="SORCE1"/>
      <sheetName val="2000년1차"/>
      <sheetName val="을"/>
      <sheetName val="Sheet1"/>
      <sheetName val="데이타"/>
      <sheetName val="부표총괄"/>
      <sheetName val="PANEL가격"/>
      <sheetName val="산1~6"/>
      <sheetName val="대비"/>
      <sheetName val="공정집계_국별"/>
      <sheetName val="관급자재"/>
      <sheetName val="별첨 #1-1. 각기능별개발원가"/>
      <sheetName val="하조서"/>
      <sheetName val="입력변수"/>
      <sheetName val="수량산출"/>
      <sheetName val="준검 내역서"/>
      <sheetName val="0106토양개량제(백광)"/>
      <sheetName val="견적을지"/>
      <sheetName val="#REF"/>
      <sheetName val="토목주소"/>
      <sheetName val="경산"/>
      <sheetName val="WORK"/>
      <sheetName val="Sheet2"/>
      <sheetName val="공조기"/>
      <sheetName val="내역"/>
      <sheetName val="COST"/>
      <sheetName val="대로근거"/>
      <sheetName val="내역서1999.8최종"/>
      <sheetName val="기존단가_(2)"/>
      <sheetName val="기자재대비표"/>
      <sheetName val="일위목록"/>
      <sheetName val="식재일위"/>
      <sheetName val="포장재료집계표"/>
      <sheetName val="포장면적산출"/>
      <sheetName val="포장수량집계"/>
      <sheetName val="자재"/>
      <sheetName val="건축내역"/>
      <sheetName val="수목표준대가"/>
      <sheetName val="검수고1-1층"/>
      <sheetName val="MSC_기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refreshError="1"/>
      <sheetData sheetId="9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집계"/>
      <sheetName val="총괄철근집계(1)"/>
      <sheetName val="총괄철근집계(2)"/>
      <sheetName val="가시설집계"/>
      <sheetName val="토공집계"/>
      <sheetName val="상부집계표"/>
      <sheetName val="슬래브철근집계"/>
      <sheetName val="slab집계(공주)"/>
      <sheetName val="슬래브 철근집계(공주방향)"/>
      <sheetName val="강재집계"/>
      <sheetName val="부대공(공주)"/>
      <sheetName val="SLAB-1(공주)"/>
      <sheetName val="SLAB-2(공주)"/>
      <sheetName val="slab집계(서천)"/>
      <sheetName val="슬래브 철근집계(서천방향)"/>
      <sheetName val="부대공(서천)"/>
      <sheetName val="SLAB-1(서천)"/>
      <sheetName val="SLAB-2(서천)"/>
      <sheetName val="교대수량집계"/>
      <sheetName val="교대철근집계"/>
      <sheetName val="교대(공주)수량집계"/>
      <sheetName val="교대(공주)상세집계(A1)"/>
      <sheetName val="공주-교대(A1)"/>
      <sheetName val="공주-날개벽(A1)"/>
      <sheetName val="교대(공주)상세집계(A2)"/>
      <sheetName val="공주-교대(A2)"/>
      <sheetName val="공주-날개벽(A2)"/>
      <sheetName val="교대보호공 (공주,A2)"/>
      <sheetName val="교대(서천)수량집계"/>
      <sheetName val="교대(서천)상세집계(A1)"/>
      <sheetName val="서천-교대(A1)"/>
      <sheetName val="서천-날개벽(A1)"/>
      <sheetName val="교대(서천)상세집계(A2)"/>
      <sheetName val="서천-교대(A2)"/>
      <sheetName val="서천-날개벽(A2)"/>
      <sheetName val="교대보호공(서천,A2)"/>
      <sheetName val="P-집계표"/>
      <sheetName val="교각철근집계"/>
      <sheetName val="교각상세집계(공주)"/>
      <sheetName val="교각철근(공주방향)"/>
      <sheetName val="P1-집계(공주)"/>
      <sheetName val="P1-공주방향"/>
      <sheetName val="P2-집계(공주)"/>
      <sheetName val="P2-공주방향"/>
      <sheetName val="교각상세집계(서천)"/>
      <sheetName val="교각철근(서천방향)"/>
      <sheetName val="P1-집계(서천)"/>
      <sheetName val="P1-서천방향"/>
      <sheetName val="P2-집계(서천)"/>
      <sheetName val="P2-서천방향"/>
      <sheetName val="토공집계(2)"/>
      <sheetName val="교대토공"/>
      <sheetName val="교각토공집계"/>
      <sheetName val="DATE"/>
      <sheetName val="조명시설"/>
      <sheetName val="포장공"/>
      <sheetName val="배수공"/>
      <sheetName val="기존단가 (2)"/>
      <sheetName val="제경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본문"/>
      <sheetName val="원가"/>
      <sheetName val="집"/>
      <sheetName val="간노"/>
      <sheetName val="경산"/>
      <sheetName val="경배"/>
      <sheetName val="기"/>
      <sheetName val="Sheet3"/>
      <sheetName val="집 (2)"/>
      <sheetName val="내역"/>
      <sheetName val="Sheet3 (2)"/>
      <sheetName val="대"/>
      <sheetName val="Sheet4"/>
      <sheetName val="단가"/>
      <sheetName val="Sheet3 (3)"/>
      <sheetName val="제경집계"/>
      <sheetName val="갑지"/>
      <sheetName val="집계표"/>
      <sheetName val="현장관리비"/>
      <sheetName val="토목"/>
      <sheetName val="내역서"/>
      <sheetName val="직재"/>
      <sheetName val="기존단가 (2)"/>
      <sheetName val="기초일위"/>
      <sheetName val="시설일위"/>
      <sheetName val="조명일위"/>
      <sheetName val="단"/>
      <sheetName val="조명시설"/>
      <sheetName val="납부서"/>
      <sheetName val="DATA"/>
      <sheetName val="집_(2)"/>
      <sheetName val="Sheet3_(2)"/>
      <sheetName val="Sheet3_(3)"/>
      <sheetName val="기존단가_(2)"/>
      <sheetName val="목록"/>
      <sheetName val="건축내역"/>
      <sheetName val="손익분석"/>
      <sheetName val="토적계산"/>
      <sheetName val="목차"/>
      <sheetName val="연부97-1"/>
      <sheetName val="갑지1"/>
      <sheetName val="9811"/>
      <sheetName val="접속도로1"/>
      <sheetName val="N賃率-職"/>
      <sheetName val="st"/>
      <sheetName val="관급"/>
      <sheetName val="인건비"/>
      <sheetName val="48일위(기존)"/>
      <sheetName val="직노"/>
      <sheetName val="금광1터널"/>
      <sheetName val="포장공"/>
      <sheetName val="토공"/>
      <sheetName val="배수공"/>
      <sheetName val="기본일위"/>
      <sheetName val="도근좌표"/>
      <sheetName val="#REF"/>
      <sheetName val="간접"/>
      <sheetName val="3.설계예산내역서(예산서)"/>
      <sheetName val="2.예정공정표"/>
      <sheetName val="통장출금액"/>
      <sheetName val="내역서2안"/>
      <sheetName val="S0"/>
      <sheetName val="1. 식당운영비 검토"/>
      <sheetName val="WORK"/>
      <sheetName val="간지"/>
      <sheetName val="설직재-1"/>
      <sheetName val="암거단위-1련"/>
      <sheetName val="퍼스트"/>
      <sheetName val="2000년1차"/>
      <sheetName val="제출내역 (2)"/>
      <sheetName val="당사"/>
      <sheetName val="원가계산서(남측)"/>
      <sheetName val="집_(2)1"/>
      <sheetName val="Sheet3_(2)1"/>
      <sheetName val="Sheet3_(3)1"/>
      <sheetName val="기존단가_(2)1"/>
      <sheetName val="3_설계예산내역서(예산서)"/>
      <sheetName val="2_예정공정표"/>
      <sheetName val="1__식당운영비_검토"/>
      <sheetName val="101동"/>
      <sheetName val="조명율표"/>
      <sheetName val="재집"/>
      <sheetName val="일위대가표"/>
      <sheetName val="견적서"/>
      <sheetName val="노임이"/>
      <sheetName val="기안지"/>
      <sheetName val="대비"/>
      <sheetName val="고창터널(고창방향)"/>
      <sheetName val="총괄집계표"/>
      <sheetName val="미장공사"/>
      <sheetName val="가설공사"/>
      <sheetName val="목공사"/>
      <sheetName val="장외반출및폐기물 "/>
      <sheetName val="안전공단"/>
      <sheetName val="9509"/>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A4" t="str">
            <v>게이트밸브D15 10㎏/㎠ea</v>
          </cell>
          <cell r="B4" t="str">
            <v>게이트밸브</v>
          </cell>
          <cell r="C4" t="str">
            <v>D15 10㎏/㎠</v>
          </cell>
          <cell r="D4" t="str">
            <v>ea</v>
          </cell>
          <cell r="E4">
            <v>4680</v>
          </cell>
        </row>
        <row r="5">
          <cell r="A5" t="str">
            <v>게이트밸브D20 10㎏/㎠ea</v>
          </cell>
          <cell r="B5" t="str">
            <v>게이트밸브</v>
          </cell>
          <cell r="C5" t="str">
            <v>D20 10㎏/㎠</v>
          </cell>
          <cell r="D5" t="str">
            <v>ea</v>
          </cell>
          <cell r="E5">
            <v>6710</v>
          </cell>
        </row>
        <row r="6">
          <cell r="A6" t="str">
            <v>게이트밸브D50 10㎏/㎠ea</v>
          </cell>
          <cell r="B6" t="str">
            <v>게이트밸브</v>
          </cell>
          <cell r="C6" t="str">
            <v>D50 10㎏/㎠</v>
          </cell>
          <cell r="D6" t="str">
            <v>ea</v>
          </cell>
          <cell r="E6">
            <v>30120</v>
          </cell>
        </row>
        <row r="7">
          <cell r="A7" t="str">
            <v>동관 L-TypeD100m</v>
          </cell>
          <cell r="B7" t="str">
            <v>동관 L-Type</v>
          </cell>
          <cell r="C7" t="str">
            <v>D100</v>
          </cell>
          <cell r="D7" t="str">
            <v>m</v>
          </cell>
          <cell r="E7">
            <v>31080</v>
          </cell>
        </row>
        <row r="8">
          <cell r="A8" t="str">
            <v>동관 L-TypeD15m</v>
          </cell>
          <cell r="B8" t="str">
            <v>동관 L-Type</v>
          </cell>
          <cell r="C8" t="str">
            <v>D15</v>
          </cell>
          <cell r="D8" t="str">
            <v>m</v>
          </cell>
          <cell r="E8">
            <v>1660</v>
          </cell>
        </row>
        <row r="9">
          <cell r="A9" t="str">
            <v>동관 L-TypeD20m</v>
          </cell>
          <cell r="B9" t="str">
            <v>동관 L-Type</v>
          </cell>
          <cell r="C9" t="str">
            <v>D20</v>
          </cell>
          <cell r="D9" t="str">
            <v>m</v>
          </cell>
          <cell r="E9">
            <v>2600</v>
          </cell>
        </row>
        <row r="10">
          <cell r="A10" t="str">
            <v>동관 L-TypeD25m</v>
          </cell>
          <cell r="B10" t="str">
            <v>동관 L-Type</v>
          </cell>
          <cell r="C10" t="str">
            <v>D25</v>
          </cell>
          <cell r="D10" t="str">
            <v>m</v>
          </cell>
          <cell r="E10">
            <v>3730</v>
          </cell>
        </row>
        <row r="11">
          <cell r="A11" t="str">
            <v>동관 L-TypeD32m</v>
          </cell>
          <cell r="B11" t="str">
            <v>동관 L-Type</v>
          </cell>
          <cell r="C11" t="str">
            <v>D32</v>
          </cell>
          <cell r="D11" t="str">
            <v>m</v>
          </cell>
          <cell r="E11">
            <v>5030</v>
          </cell>
        </row>
        <row r="12">
          <cell r="A12" t="str">
            <v>동관 L-TypeD40m</v>
          </cell>
          <cell r="B12" t="str">
            <v>동관 L-Type</v>
          </cell>
          <cell r="C12" t="str">
            <v>D40</v>
          </cell>
          <cell r="D12" t="str">
            <v>m</v>
          </cell>
          <cell r="E12">
            <v>6480</v>
          </cell>
        </row>
        <row r="13">
          <cell r="A13" t="str">
            <v>동관 L-TypeD50m</v>
          </cell>
          <cell r="B13" t="str">
            <v>동관 L-Type</v>
          </cell>
          <cell r="C13" t="str">
            <v>D50</v>
          </cell>
          <cell r="D13" t="str">
            <v>m</v>
          </cell>
          <cell r="E13">
            <v>9940</v>
          </cell>
        </row>
        <row r="14">
          <cell r="A14" t="str">
            <v>동관 L-TypeD65m</v>
          </cell>
          <cell r="B14" t="str">
            <v>동관 L-Type</v>
          </cell>
          <cell r="C14" t="str">
            <v>D65</v>
          </cell>
          <cell r="D14" t="str">
            <v>m</v>
          </cell>
          <cell r="E14">
            <v>14170</v>
          </cell>
        </row>
        <row r="15">
          <cell r="A15" t="str">
            <v>동관 L-TypeD80m</v>
          </cell>
          <cell r="B15" t="str">
            <v>동관 L-Type</v>
          </cell>
          <cell r="C15" t="str">
            <v>D80</v>
          </cell>
          <cell r="D15" t="str">
            <v>m</v>
          </cell>
          <cell r="E15">
            <v>19200</v>
          </cell>
        </row>
        <row r="16">
          <cell r="A16" t="str">
            <v>동레듀샤D100ea</v>
          </cell>
          <cell r="B16" t="str">
            <v>동레듀샤</v>
          </cell>
          <cell r="C16" t="str">
            <v>D100</v>
          </cell>
          <cell r="D16" t="str">
            <v>ea</v>
          </cell>
          <cell r="E16">
            <v>8256</v>
          </cell>
        </row>
        <row r="17">
          <cell r="A17" t="str">
            <v>동레듀샤D20ea</v>
          </cell>
          <cell r="B17" t="str">
            <v>동레듀샤</v>
          </cell>
          <cell r="C17" t="str">
            <v>D20</v>
          </cell>
          <cell r="D17" t="str">
            <v>ea</v>
          </cell>
          <cell r="E17">
            <v>226</v>
          </cell>
        </row>
        <row r="18">
          <cell r="A18" t="str">
            <v>동레듀샤D25ea</v>
          </cell>
          <cell r="B18" t="str">
            <v>동레듀샤</v>
          </cell>
          <cell r="C18" t="str">
            <v>D25</v>
          </cell>
          <cell r="D18" t="str">
            <v>ea</v>
          </cell>
          <cell r="E18">
            <v>336</v>
          </cell>
        </row>
        <row r="19">
          <cell r="A19" t="str">
            <v>동레듀샤D32ea</v>
          </cell>
          <cell r="B19" t="str">
            <v>동레듀샤</v>
          </cell>
          <cell r="C19" t="str">
            <v>D32</v>
          </cell>
          <cell r="D19" t="str">
            <v>ea</v>
          </cell>
          <cell r="E19">
            <v>458</v>
          </cell>
        </row>
        <row r="20">
          <cell r="A20" t="str">
            <v>동레듀샤D40ea</v>
          </cell>
          <cell r="B20" t="str">
            <v>동레듀샤</v>
          </cell>
          <cell r="C20" t="str">
            <v>D40</v>
          </cell>
          <cell r="D20" t="str">
            <v>ea</v>
          </cell>
          <cell r="E20">
            <v>787</v>
          </cell>
        </row>
        <row r="21">
          <cell r="A21" t="str">
            <v>동레듀샤D50ea</v>
          </cell>
          <cell r="B21" t="str">
            <v>동레듀샤</v>
          </cell>
          <cell r="C21" t="str">
            <v>D50</v>
          </cell>
          <cell r="D21" t="str">
            <v>ea</v>
          </cell>
          <cell r="E21">
            <v>1890</v>
          </cell>
        </row>
        <row r="22">
          <cell r="A22" t="str">
            <v>동레듀샤D65ea</v>
          </cell>
          <cell r="B22" t="str">
            <v>동레듀샤</v>
          </cell>
          <cell r="C22" t="str">
            <v>D65</v>
          </cell>
          <cell r="D22" t="str">
            <v>ea</v>
          </cell>
          <cell r="E22">
            <v>2575</v>
          </cell>
        </row>
        <row r="23">
          <cell r="A23" t="str">
            <v>동레듀샤D80ea</v>
          </cell>
          <cell r="B23" t="str">
            <v>동레듀샤</v>
          </cell>
          <cell r="C23" t="str">
            <v>D80</v>
          </cell>
          <cell r="D23" t="str">
            <v>ea</v>
          </cell>
          <cell r="E23">
            <v>3636</v>
          </cell>
        </row>
        <row r="24">
          <cell r="A24" t="str">
            <v>동소켓D15ea</v>
          </cell>
          <cell r="B24" t="str">
            <v>동소켓</v>
          </cell>
          <cell r="C24" t="str">
            <v>D15</v>
          </cell>
          <cell r="D24" t="str">
            <v>ea</v>
          </cell>
          <cell r="E24">
            <v>116</v>
          </cell>
        </row>
        <row r="25">
          <cell r="A25" t="str">
            <v>동소켓D20ea</v>
          </cell>
          <cell r="B25" t="str">
            <v>동소켓</v>
          </cell>
          <cell r="C25" t="str">
            <v>D20</v>
          </cell>
          <cell r="D25" t="str">
            <v>ea</v>
          </cell>
          <cell r="E25">
            <v>175</v>
          </cell>
        </row>
        <row r="26">
          <cell r="A26" t="str">
            <v>동소켓D25ea</v>
          </cell>
          <cell r="B26" t="str">
            <v>동소켓</v>
          </cell>
          <cell r="C26" t="str">
            <v>D25</v>
          </cell>
          <cell r="D26" t="str">
            <v>ea</v>
          </cell>
          <cell r="E26">
            <v>262</v>
          </cell>
        </row>
        <row r="27">
          <cell r="A27" t="str">
            <v>동소켓D32ea</v>
          </cell>
          <cell r="B27" t="str">
            <v>동소켓</v>
          </cell>
          <cell r="C27" t="str">
            <v>D32</v>
          </cell>
          <cell r="D27" t="str">
            <v>ea</v>
          </cell>
          <cell r="E27">
            <v>336</v>
          </cell>
        </row>
        <row r="28">
          <cell r="A28" t="str">
            <v>동소켓D40ea</v>
          </cell>
          <cell r="B28" t="str">
            <v>동소켓</v>
          </cell>
          <cell r="C28" t="str">
            <v>D40</v>
          </cell>
          <cell r="D28" t="str">
            <v>ea</v>
          </cell>
          <cell r="E28">
            <v>482</v>
          </cell>
        </row>
        <row r="29">
          <cell r="A29" t="str">
            <v>동소켓D50ea</v>
          </cell>
          <cell r="B29" t="str">
            <v>동소켓</v>
          </cell>
          <cell r="C29" t="str">
            <v>D50</v>
          </cell>
          <cell r="D29" t="str">
            <v>ea</v>
          </cell>
          <cell r="E29">
            <v>861</v>
          </cell>
        </row>
        <row r="30">
          <cell r="A30" t="str">
            <v>동소켓D65ea</v>
          </cell>
          <cell r="B30" t="str">
            <v>동소켓</v>
          </cell>
          <cell r="C30" t="str">
            <v>D65</v>
          </cell>
          <cell r="D30" t="str">
            <v>ea</v>
          </cell>
          <cell r="E30">
            <v>1729</v>
          </cell>
        </row>
        <row r="31">
          <cell r="A31" t="str">
            <v>동소켓D80ea</v>
          </cell>
          <cell r="B31" t="str">
            <v>동소켓</v>
          </cell>
          <cell r="C31" t="str">
            <v>D80</v>
          </cell>
          <cell r="D31" t="str">
            <v>ea</v>
          </cell>
          <cell r="E31">
            <v>2824</v>
          </cell>
        </row>
        <row r="32">
          <cell r="A32" t="str">
            <v>동엘보D100ea</v>
          </cell>
          <cell r="B32" t="str">
            <v>동엘보</v>
          </cell>
          <cell r="C32" t="str">
            <v>D100</v>
          </cell>
          <cell r="D32" t="str">
            <v>ea</v>
          </cell>
          <cell r="E32">
            <v>20943</v>
          </cell>
        </row>
        <row r="33">
          <cell r="A33" t="str">
            <v>동엘보D15ea</v>
          </cell>
          <cell r="B33" t="str">
            <v>동엘보</v>
          </cell>
          <cell r="C33" t="str">
            <v>D15</v>
          </cell>
          <cell r="D33" t="str">
            <v>ea</v>
          </cell>
          <cell r="E33">
            <v>176</v>
          </cell>
        </row>
        <row r="34">
          <cell r="A34" t="str">
            <v>동엘보D20ea</v>
          </cell>
          <cell r="B34" t="str">
            <v>동엘보</v>
          </cell>
          <cell r="C34" t="str">
            <v>D20</v>
          </cell>
          <cell r="D34" t="str">
            <v>ea</v>
          </cell>
          <cell r="E34">
            <v>361</v>
          </cell>
        </row>
        <row r="35">
          <cell r="A35" t="str">
            <v>동엘보D25ea</v>
          </cell>
          <cell r="B35" t="str">
            <v>동엘보</v>
          </cell>
          <cell r="C35" t="str">
            <v>D25</v>
          </cell>
          <cell r="D35" t="str">
            <v>ea</v>
          </cell>
          <cell r="E35">
            <v>625</v>
          </cell>
        </row>
        <row r="36">
          <cell r="A36" t="str">
            <v>동엘보D32ea</v>
          </cell>
          <cell r="B36" t="str">
            <v>동엘보</v>
          </cell>
          <cell r="C36" t="str">
            <v>D32</v>
          </cell>
          <cell r="D36" t="str">
            <v>ea</v>
          </cell>
          <cell r="E36">
            <v>961</v>
          </cell>
        </row>
        <row r="37">
          <cell r="A37" t="str">
            <v>동엘보D40ea</v>
          </cell>
          <cell r="B37" t="str">
            <v>동엘보</v>
          </cell>
          <cell r="C37" t="str">
            <v>D40</v>
          </cell>
          <cell r="D37" t="str">
            <v>ea</v>
          </cell>
          <cell r="E37">
            <v>1456</v>
          </cell>
        </row>
        <row r="38">
          <cell r="A38" t="str">
            <v>동엘보D50ea</v>
          </cell>
          <cell r="B38" t="str">
            <v>동엘보</v>
          </cell>
          <cell r="C38" t="str">
            <v>D50</v>
          </cell>
          <cell r="D38" t="str">
            <v>ea</v>
          </cell>
          <cell r="E38">
            <v>3256</v>
          </cell>
        </row>
        <row r="39">
          <cell r="A39" t="str">
            <v>동엘보D65ea</v>
          </cell>
          <cell r="B39" t="str">
            <v>동엘보</v>
          </cell>
          <cell r="C39" t="str">
            <v>D65</v>
          </cell>
          <cell r="D39" t="str">
            <v>ea</v>
          </cell>
          <cell r="E39">
            <v>5876</v>
          </cell>
        </row>
        <row r="40">
          <cell r="A40" t="str">
            <v>동엘보D80ea</v>
          </cell>
          <cell r="B40" t="str">
            <v>동엘보</v>
          </cell>
          <cell r="C40" t="str">
            <v>D80</v>
          </cell>
          <cell r="D40" t="str">
            <v>ea</v>
          </cell>
          <cell r="E40">
            <v>9350</v>
          </cell>
        </row>
        <row r="41">
          <cell r="A41" t="str">
            <v>동캡D20ea</v>
          </cell>
          <cell r="B41" t="str">
            <v>동캡</v>
          </cell>
          <cell r="C41" t="str">
            <v>D20</v>
          </cell>
          <cell r="D41" t="str">
            <v>ea</v>
          </cell>
          <cell r="E41">
            <v>211</v>
          </cell>
        </row>
        <row r="42">
          <cell r="A42" t="str">
            <v>동티이D100ea</v>
          </cell>
          <cell r="B42" t="str">
            <v>동티이</v>
          </cell>
          <cell r="C42" t="str">
            <v>D100</v>
          </cell>
          <cell r="D42" t="str">
            <v>ea</v>
          </cell>
          <cell r="E42">
            <v>23089</v>
          </cell>
        </row>
        <row r="43">
          <cell r="A43" t="str">
            <v>동티이D15ea</v>
          </cell>
          <cell r="B43" t="str">
            <v>동티이</v>
          </cell>
          <cell r="C43" t="str">
            <v>D15</v>
          </cell>
          <cell r="D43" t="str">
            <v>ea</v>
          </cell>
          <cell r="E43">
            <v>386</v>
          </cell>
        </row>
        <row r="44">
          <cell r="A44" t="str">
            <v>동티이D20ea</v>
          </cell>
          <cell r="B44" t="str">
            <v>동티이</v>
          </cell>
          <cell r="C44" t="str">
            <v>D20</v>
          </cell>
          <cell r="D44" t="str">
            <v>ea</v>
          </cell>
          <cell r="E44">
            <v>568</v>
          </cell>
        </row>
        <row r="45">
          <cell r="A45" t="str">
            <v>동티이D25ea</v>
          </cell>
          <cell r="B45" t="str">
            <v>동티이</v>
          </cell>
          <cell r="C45" t="str">
            <v>D25</v>
          </cell>
          <cell r="D45" t="str">
            <v>ea</v>
          </cell>
          <cell r="E45">
            <v>876</v>
          </cell>
        </row>
        <row r="46">
          <cell r="A46" t="str">
            <v>동티이D32ea</v>
          </cell>
          <cell r="B46" t="str">
            <v>동티이</v>
          </cell>
          <cell r="C46" t="str">
            <v>D32</v>
          </cell>
          <cell r="D46" t="str">
            <v>ea</v>
          </cell>
          <cell r="E46">
            <v>1489</v>
          </cell>
        </row>
        <row r="47">
          <cell r="A47" t="str">
            <v>동티이D40ea</v>
          </cell>
          <cell r="B47" t="str">
            <v>동티이</v>
          </cell>
          <cell r="C47" t="str">
            <v>D40</v>
          </cell>
          <cell r="D47" t="str">
            <v>ea</v>
          </cell>
          <cell r="E47">
            <v>2219</v>
          </cell>
        </row>
        <row r="48">
          <cell r="A48" t="str">
            <v>동티이D50ea</v>
          </cell>
          <cell r="B48" t="str">
            <v>동티이</v>
          </cell>
          <cell r="C48" t="str">
            <v>D50</v>
          </cell>
          <cell r="D48" t="str">
            <v>ea</v>
          </cell>
          <cell r="E48">
            <v>4043</v>
          </cell>
        </row>
        <row r="49">
          <cell r="A49" t="str">
            <v>동티이D65ea</v>
          </cell>
          <cell r="B49" t="str">
            <v>동티이</v>
          </cell>
          <cell r="C49" t="str">
            <v>D65</v>
          </cell>
          <cell r="D49" t="str">
            <v>ea</v>
          </cell>
          <cell r="E49">
            <v>6613</v>
          </cell>
        </row>
        <row r="50">
          <cell r="A50" t="str">
            <v>동티이D80ea</v>
          </cell>
          <cell r="B50" t="str">
            <v>동티이</v>
          </cell>
          <cell r="C50" t="str">
            <v>D80</v>
          </cell>
          <cell r="D50" t="str">
            <v>ea</v>
          </cell>
          <cell r="E50">
            <v>12673</v>
          </cell>
        </row>
        <row r="51">
          <cell r="A51" t="str">
            <v>버터플라이밸브D100 10㎏/㎠ea</v>
          </cell>
          <cell r="B51" t="str">
            <v>버터플라이밸브</v>
          </cell>
          <cell r="C51" t="str">
            <v>D100 10㎏/㎠</v>
          </cell>
          <cell r="D51" t="str">
            <v>ea</v>
          </cell>
          <cell r="E51">
            <v>114700</v>
          </cell>
        </row>
        <row r="52">
          <cell r="A52" t="str">
            <v>버터플라이밸브D65 10㎏/㎠ea</v>
          </cell>
          <cell r="B52" t="str">
            <v>버터플라이밸브</v>
          </cell>
          <cell r="C52" t="str">
            <v>D65 10㎏/㎠</v>
          </cell>
          <cell r="D52" t="str">
            <v>ea</v>
          </cell>
          <cell r="E52">
            <v>89300</v>
          </cell>
        </row>
        <row r="53">
          <cell r="A53" t="str">
            <v>버터플라이밸브D80 10㎏/㎠ea</v>
          </cell>
          <cell r="B53" t="str">
            <v>버터플라이밸브</v>
          </cell>
          <cell r="C53" t="str">
            <v>D80 10㎏/㎠</v>
          </cell>
          <cell r="D53" t="str">
            <v>ea</v>
          </cell>
          <cell r="E53">
            <v>90400</v>
          </cell>
        </row>
        <row r="54">
          <cell r="A54" t="str">
            <v>스트레나D100 10㎏/㎠ea</v>
          </cell>
          <cell r="B54" t="str">
            <v>스트레나</v>
          </cell>
          <cell r="C54" t="str">
            <v>D100 10㎏/㎠</v>
          </cell>
          <cell r="D54" t="str">
            <v>ea</v>
          </cell>
          <cell r="E54">
            <v>76500</v>
          </cell>
        </row>
        <row r="55">
          <cell r="A55" t="str">
            <v>스트레나D15 10㎏/㎠ea</v>
          </cell>
          <cell r="B55" t="str">
            <v>스트레나</v>
          </cell>
          <cell r="C55" t="str">
            <v>D15 10㎏/㎠</v>
          </cell>
          <cell r="D55" t="str">
            <v>ea</v>
          </cell>
          <cell r="E55">
            <v>4200</v>
          </cell>
        </row>
        <row r="56">
          <cell r="A56" t="str">
            <v>스트레나D65 10㎏/㎠ea</v>
          </cell>
          <cell r="B56" t="str">
            <v>스트레나</v>
          </cell>
          <cell r="C56" t="str">
            <v>D65 10㎏/㎠</v>
          </cell>
          <cell r="D56" t="str">
            <v>ea</v>
          </cell>
          <cell r="E56">
            <v>36000</v>
          </cell>
        </row>
        <row r="57">
          <cell r="A57" t="str">
            <v>스트레나D80 10㎏/㎠ea</v>
          </cell>
          <cell r="B57" t="str">
            <v>스트레나</v>
          </cell>
          <cell r="C57" t="str">
            <v>D80 10㎏/㎠</v>
          </cell>
          <cell r="D57" t="str">
            <v>ea</v>
          </cell>
          <cell r="E57">
            <v>49500</v>
          </cell>
        </row>
        <row r="58">
          <cell r="A58" t="str">
            <v>압력계</v>
          </cell>
          <cell r="B58" t="str">
            <v>압력계</v>
          </cell>
          <cell r="D58" t="str">
            <v>set</v>
          </cell>
          <cell r="E58">
            <v>30200</v>
          </cell>
        </row>
        <row r="59">
          <cell r="A59" t="str">
            <v>인서트(셋트앙카)Φ9ea</v>
          </cell>
          <cell r="B59" t="str">
            <v>인서트(셋트앙카)</v>
          </cell>
          <cell r="C59" t="str">
            <v>Φ9</v>
          </cell>
          <cell r="D59" t="str">
            <v>ea</v>
          </cell>
          <cell r="E59">
            <v>78</v>
          </cell>
        </row>
        <row r="60">
          <cell r="A60" t="str">
            <v>전산볼트Φ9×1000Lea</v>
          </cell>
          <cell r="B60" t="str">
            <v>전산볼트</v>
          </cell>
          <cell r="C60" t="str">
            <v>Φ9×1000L</v>
          </cell>
          <cell r="D60" t="str">
            <v>ea</v>
          </cell>
          <cell r="E60">
            <v>319</v>
          </cell>
        </row>
        <row r="61">
          <cell r="A61" t="str">
            <v>절연 U-Bolt &amp; NutD40개</v>
          </cell>
          <cell r="B61" t="str">
            <v>절연 U-Bolt &amp; Nut</v>
          </cell>
          <cell r="C61" t="str">
            <v>D40</v>
          </cell>
          <cell r="D61" t="str">
            <v>개</v>
          </cell>
          <cell r="E61">
            <v>474</v>
          </cell>
        </row>
        <row r="62">
          <cell r="A62" t="str">
            <v>절연 U-Bolt &amp; NutD50개</v>
          </cell>
          <cell r="B62" t="str">
            <v>절연 U-Bolt &amp; Nut</v>
          </cell>
          <cell r="C62" t="str">
            <v>D50</v>
          </cell>
          <cell r="D62" t="str">
            <v>개</v>
          </cell>
          <cell r="E62">
            <v>556</v>
          </cell>
        </row>
        <row r="63">
          <cell r="A63" t="str">
            <v>절연 U-Bolt &amp; NutD65개</v>
          </cell>
          <cell r="B63" t="str">
            <v>절연 U-Bolt &amp; Nut</v>
          </cell>
          <cell r="C63" t="str">
            <v>D65</v>
          </cell>
          <cell r="D63" t="str">
            <v>개</v>
          </cell>
          <cell r="E63">
            <v>745</v>
          </cell>
        </row>
        <row r="64">
          <cell r="A64" t="str">
            <v>절연 U-Bolt &amp; NutD80개</v>
          </cell>
          <cell r="B64" t="str">
            <v>절연 U-Bolt &amp; Nut</v>
          </cell>
          <cell r="C64" t="str">
            <v>D80</v>
          </cell>
          <cell r="D64" t="str">
            <v>개</v>
          </cell>
          <cell r="E64">
            <v>835</v>
          </cell>
        </row>
        <row r="65">
          <cell r="A65" t="str">
            <v>절연행가D15ea</v>
          </cell>
          <cell r="B65" t="str">
            <v>절연행가</v>
          </cell>
          <cell r="C65" t="str">
            <v>D15</v>
          </cell>
          <cell r="D65" t="str">
            <v>ea</v>
          </cell>
          <cell r="E65">
            <v>360</v>
          </cell>
        </row>
        <row r="66">
          <cell r="A66" t="str">
            <v>절연행가D20ea</v>
          </cell>
          <cell r="B66" t="str">
            <v>절연행가</v>
          </cell>
          <cell r="C66" t="str">
            <v>D20</v>
          </cell>
          <cell r="D66" t="str">
            <v>ea</v>
          </cell>
          <cell r="E66">
            <v>390</v>
          </cell>
        </row>
        <row r="67">
          <cell r="A67" t="str">
            <v>절연행가D25ea</v>
          </cell>
          <cell r="B67" t="str">
            <v>절연행가</v>
          </cell>
          <cell r="C67" t="str">
            <v>D25</v>
          </cell>
          <cell r="D67" t="str">
            <v>ea</v>
          </cell>
          <cell r="E67">
            <v>440</v>
          </cell>
        </row>
        <row r="68">
          <cell r="A68" t="str">
            <v>절연행가D32ea</v>
          </cell>
          <cell r="B68" t="str">
            <v>절연행가</v>
          </cell>
          <cell r="C68" t="str">
            <v>D32</v>
          </cell>
          <cell r="D68" t="str">
            <v>ea</v>
          </cell>
          <cell r="E68">
            <v>480</v>
          </cell>
        </row>
        <row r="69">
          <cell r="A69" t="str">
            <v>절연행가D40ea</v>
          </cell>
          <cell r="B69" t="str">
            <v>절연행가</v>
          </cell>
          <cell r="C69" t="str">
            <v>D40</v>
          </cell>
          <cell r="D69" t="str">
            <v>ea</v>
          </cell>
          <cell r="E69">
            <v>540</v>
          </cell>
        </row>
        <row r="70">
          <cell r="A70" t="str">
            <v>절연행가D50ea</v>
          </cell>
          <cell r="B70" t="str">
            <v>절연행가</v>
          </cell>
          <cell r="C70" t="str">
            <v>D50</v>
          </cell>
          <cell r="D70" t="str">
            <v>ea</v>
          </cell>
          <cell r="E70">
            <v>740</v>
          </cell>
        </row>
        <row r="71">
          <cell r="A71" t="str">
            <v>절연행가D65ea</v>
          </cell>
          <cell r="B71" t="str">
            <v>절연행가</v>
          </cell>
          <cell r="C71" t="str">
            <v>D65</v>
          </cell>
          <cell r="D71" t="str">
            <v>ea</v>
          </cell>
          <cell r="E71">
            <v>900</v>
          </cell>
        </row>
        <row r="72">
          <cell r="A72" t="str">
            <v>청동게이트밸브D15 10㎏/㎠ea</v>
          </cell>
          <cell r="B72" t="str">
            <v>청동게이트밸브</v>
          </cell>
          <cell r="C72" t="str">
            <v>D15 10㎏/㎠</v>
          </cell>
          <cell r="D72" t="str">
            <v>ea</v>
          </cell>
          <cell r="E72">
            <v>4680</v>
          </cell>
        </row>
        <row r="73">
          <cell r="A73" t="str">
            <v>청동게이트밸브D20 10㎏/㎠ea</v>
          </cell>
          <cell r="B73" t="str">
            <v>청동게이트밸브</v>
          </cell>
          <cell r="C73" t="str">
            <v>D20 10㎏/㎠</v>
          </cell>
          <cell r="D73" t="str">
            <v>ea</v>
          </cell>
          <cell r="E73">
            <v>6710</v>
          </cell>
        </row>
        <row r="74">
          <cell r="A74" t="str">
            <v>청동게이트밸브D25 10㎏/㎠ea</v>
          </cell>
          <cell r="B74" t="str">
            <v>청동게이트밸브</v>
          </cell>
          <cell r="C74" t="str">
            <v>D25 10㎏/㎠</v>
          </cell>
          <cell r="D74" t="str">
            <v>ea</v>
          </cell>
          <cell r="E74">
            <v>10250</v>
          </cell>
        </row>
        <row r="75">
          <cell r="A75" t="str">
            <v>청동게이트밸브D32 10㎏/㎠ea</v>
          </cell>
          <cell r="B75" t="str">
            <v>청동게이트밸브</v>
          </cell>
          <cell r="C75" t="str">
            <v>D32 10㎏/㎠</v>
          </cell>
          <cell r="D75" t="str">
            <v>ea</v>
          </cell>
          <cell r="E75">
            <v>14580</v>
          </cell>
        </row>
        <row r="76">
          <cell r="A76" t="str">
            <v>청동게이트밸브D40 10㎏/㎠ea</v>
          </cell>
          <cell r="B76" t="str">
            <v>청동게이트밸브</v>
          </cell>
          <cell r="C76" t="str">
            <v>D40 10㎏/㎠</v>
          </cell>
          <cell r="D76" t="str">
            <v>ea</v>
          </cell>
          <cell r="E76">
            <v>19540</v>
          </cell>
        </row>
        <row r="77">
          <cell r="A77" t="str">
            <v>청동게이트밸브D50 10㎏/㎠ea</v>
          </cell>
          <cell r="B77" t="str">
            <v>청동게이트밸브</v>
          </cell>
          <cell r="C77" t="str">
            <v>D50 10㎏/㎠</v>
          </cell>
          <cell r="D77" t="str">
            <v>ea</v>
          </cell>
          <cell r="E77">
            <v>30120</v>
          </cell>
        </row>
        <row r="78">
          <cell r="A78" t="str">
            <v>체크밸브D50 10㎏/㎠ea</v>
          </cell>
          <cell r="B78" t="str">
            <v>체크밸브</v>
          </cell>
          <cell r="C78" t="str">
            <v>D50 10㎏/㎠</v>
          </cell>
          <cell r="D78" t="str">
            <v>ea</v>
          </cell>
          <cell r="E78">
            <v>56000</v>
          </cell>
        </row>
        <row r="79">
          <cell r="A79" t="str">
            <v>A.A.VD15ea</v>
          </cell>
          <cell r="B79" t="str">
            <v>A.A.V</v>
          </cell>
          <cell r="C79" t="str">
            <v>D15</v>
          </cell>
          <cell r="D79" t="str">
            <v>ea</v>
          </cell>
          <cell r="E79">
            <v>97000</v>
          </cell>
        </row>
        <row r="80">
          <cell r="A80" t="str">
            <v>CM-아답타D15ea</v>
          </cell>
          <cell r="B80" t="str">
            <v>CM-아답타</v>
          </cell>
          <cell r="C80" t="str">
            <v>D15</v>
          </cell>
          <cell r="D80" t="str">
            <v>ea</v>
          </cell>
          <cell r="E80">
            <v>293</v>
          </cell>
        </row>
        <row r="81">
          <cell r="A81" t="str">
            <v>CM-아답타D20ea</v>
          </cell>
          <cell r="B81" t="str">
            <v>CM-아답타</v>
          </cell>
          <cell r="C81" t="str">
            <v>D20</v>
          </cell>
          <cell r="D81" t="str">
            <v>ea</v>
          </cell>
          <cell r="E81">
            <v>573</v>
          </cell>
        </row>
        <row r="82">
          <cell r="A82" t="str">
            <v>CM-아답타D25ea</v>
          </cell>
          <cell r="B82" t="str">
            <v>CM-아답타</v>
          </cell>
          <cell r="C82" t="str">
            <v>D25</v>
          </cell>
          <cell r="D82" t="str">
            <v>ea</v>
          </cell>
          <cell r="E82">
            <v>916</v>
          </cell>
        </row>
        <row r="83">
          <cell r="A83" t="str">
            <v>CM-아답타D32ea</v>
          </cell>
          <cell r="B83" t="str">
            <v>CM-아답타</v>
          </cell>
          <cell r="C83" t="str">
            <v>D32</v>
          </cell>
          <cell r="D83" t="str">
            <v>ea</v>
          </cell>
          <cell r="E83">
            <v>1615</v>
          </cell>
        </row>
        <row r="84">
          <cell r="A84" t="str">
            <v>CM-아답타D40ea</v>
          </cell>
          <cell r="B84" t="str">
            <v>CM-아답타</v>
          </cell>
          <cell r="C84" t="str">
            <v>D40</v>
          </cell>
          <cell r="D84" t="str">
            <v>ea</v>
          </cell>
          <cell r="E84">
            <v>2422</v>
          </cell>
        </row>
        <row r="85">
          <cell r="A85" t="str">
            <v>CM-아답타D50ea</v>
          </cell>
          <cell r="B85" t="str">
            <v>CM-아답타</v>
          </cell>
          <cell r="C85" t="str">
            <v>D50</v>
          </cell>
          <cell r="D85" t="str">
            <v>ea</v>
          </cell>
          <cell r="E85">
            <v>3391</v>
          </cell>
        </row>
        <row r="86">
          <cell r="A86" t="str">
            <v>CM-유니온D15ea</v>
          </cell>
          <cell r="B86" t="str">
            <v>CM-유니온</v>
          </cell>
          <cell r="C86" t="str">
            <v>D15</v>
          </cell>
          <cell r="D86" t="str">
            <v>ea</v>
          </cell>
          <cell r="E86">
            <v>1189</v>
          </cell>
        </row>
        <row r="87">
          <cell r="A87" t="str">
            <v>CM-유니온D20ea</v>
          </cell>
          <cell r="B87" t="str">
            <v>CM-유니온</v>
          </cell>
          <cell r="C87" t="str">
            <v>D20</v>
          </cell>
          <cell r="D87" t="str">
            <v>ea</v>
          </cell>
          <cell r="E87">
            <v>2083</v>
          </cell>
        </row>
        <row r="88">
          <cell r="A88" t="str">
            <v>CM-유니온D25ea</v>
          </cell>
          <cell r="B88" t="str">
            <v>CM-유니온</v>
          </cell>
          <cell r="C88" t="str">
            <v>D25</v>
          </cell>
          <cell r="D88" t="str">
            <v>ea</v>
          </cell>
          <cell r="E88">
            <v>3258</v>
          </cell>
        </row>
        <row r="89">
          <cell r="A89" t="str">
            <v>CM-유니온D32ea</v>
          </cell>
          <cell r="B89" t="str">
            <v>CM-유니온</v>
          </cell>
          <cell r="C89" t="str">
            <v>D32</v>
          </cell>
          <cell r="D89" t="str">
            <v>ea</v>
          </cell>
          <cell r="E89">
            <v>4843</v>
          </cell>
        </row>
        <row r="90">
          <cell r="A90" t="str">
            <v>CM-유니온D40ea</v>
          </cell>
          <cell r="B90" t="str">
            <v>CM-유니온</v>
          </cell>
          <cell r="C90" t="str">
            <v>D40</v>
          </cell>
          <cell r="D90" t="str">
            <v>ea</v>
          </cell>
          <cell r="E90">
            <v>7206</v>
          </cell>
        </row>
        <row r="91">
          <cell r="A91" t="str">
            <v>CM-유니온D50ea</v>
          </cell>
          <cell r="B91" t="str">
            <v>CM-유니온</v>
          </cell>
          <cell r="C91" t="str">
            <v>D50</v>
          </cell>
          <cell r="D91" t="str">
            <v>ea</v>
          </cell>
          <cell r="E91">
            <v>9438</v>
          </cell>
        </row>
        <row r="92">
          <cell r="A92" t="str">
            <v>용접봉</v>
          </cell>
          <cell r="B92" t="str">
            <v>용접봉</v>
          </cell>
          <cell r="C92" t="str">
            <v>B-Cup 5%</v>
          </cell>
          <cell r="D92" t="str">
            <v>g</v>
          </cell>
          <cell r="E92">
            <v>22</v>
          </cell>
        </row>
        <row r="93">
          <cell r="A93" t="str">
            <v>산소</v>
          </cell>
          <cell r="B93" t="str">
            <v>산소</v>
          </cell>
          <cell r="D93" t="str">
            <v>l</v>
          </cell>
          <cell r="E93">
            <v>7.5</v>
          </cell>
        </row>
        <row r="94">
          <cell r="A94" t="str">
            <v>아세틸렌</v>
          </cell>
          <cell r="B94" t="str">
            <v>아세틸렌</v>
          </cell>
          <cell r="D94" t="str">
            <v>g</v>
          </cell>
          <cell r="E94">
            <v>8</v>
          </cell>
        </row>
        <row r="95">
          <cell r="A95" t="str">
            <v>절연후렌지</v>
          </cell>
          <cell r="B95" t="str">
            <v>절연후렌지</v>
          </cell>
          <cell r="C95" t="str">
            <v>D65 10㎏/㎠</v>
          </cell>
          <cell r="D95" t="str">
            <v>ea</v>
          </cell>
          <cell r="E95">
            <v>2730</v>
          </cell>
        </row>
        <row r="96">
          <cell r="A96" t="str">
            <v>절연후렌지</v>
          </cell>
          <cell r="B96" t="str">
            <v>절연후렌지</v>
          </cell>
          <cell r="C96" t="str">
            <v>D80 10㎏/㎠</v>
          </cell>
          <cell r="D96" t="str">
            <v>ea</v>
          </cell>
          <cell r="E96">
            <v>2920</v>
          </cell>
        </row>
        <row r="97">
          <cell r="A97" t="str">
            <v>절연후렌지</v>
          </cell>
          <cell r="B97" t="str">
            <v>절연후렌지</v>
          </cell>
          <cell r="C97" t="str">
            <v>D100 10㎏/㎠</v>
          </cell>
          <cell r="D97" t="str">
            <v>ea</v>
          </cell>
          <cell r="E97">
            <v>3450</v>
          </cell>
        </row>
        <row r="98">
          <cell r="A98" t="str">
            <v>볼트너트</v>
          </cell>
          <cell r="B98" t="str">
            <v>볼트너트</v>
          </cell>
          <cell r="C98" t="str">
            <v>M16×120l</v>
          </cell>
          <cell r="D98" t="str">
            <v>ea</v>
          </cell>
          <cell r="E98">
            <v>242</v>
          </cell>
        </row>
        <row r="99">
          <cell r="A99" t="str">
            <v>와샤</v>
          </cell>
          <cell r="B99" t="str">
            <v>와샤</v>
          </cell>
          <cell r="C99" t="str">
            <v>M16</v>
          </cell>
          <cell r="D99" t="str">
            <v>ea</v>
          </cell>
          <cell r="E99">
            <v>47</v>
          </cell>
        </row>
        <row r="100">
          <cell r="A100" t="str">
            <v>G/W 보온통</v>
          </cell>
          <cell r="B100" t="str">
            <v>G/W 보온통</v>
          </cell>
          <cell r="C100" t="str">
            <v>D15,25T</v>
          </cell>
          <cell r="D100" t="str">
            <v>m</v>
          </cell>
          <cell r="E100">
            <v>790</v>
          </cell>
        </row>
        <row r="101">
          <cell r="A101" t="str">
            <v>G/W 보온통</v>
          </cell>
          <cell r="B101" t="str">
            <v>G/W 보온통</v>
          </cell>
          <cell r="C101" t="str">
            <v>D20,25T</v>
          </cell>
          <cell r="D101" t="str">
            <v>m</v>
          </cell>
          <cell r="E101">
            <v>870</v>
          </cell>
        </row>
        <row r="102">
          <cell r="A102" t="str">
            <v>G/W 보온통</v>
          </cell>
          <cell r="B102" t="str">
            <v>G/W 보온통</v>
          </cell>
          <cell r="C102" t="str">
            <v>D25,25T</v>
          </cell>
          <cell r="D102" t="str">
            <v>m</v>
          </cell>
          <cell r="E102">
            <v>980</v>
          </cell>
        </row>
        <row r="103">
          <cell r="A103" t="str">
            <v>G/W 보온통</v>
          </cell>
          <cell r="B103" t="str">
            <v>G/W 보온통</v>
          </cell>
          <cell r="C103" t="str">
            <v>D32,25T</v>
          </cell>
          <cell r="D103" t="str">
            <v>m</v>
          </cell>
          <cell r="E103">
            <v>1120</v>
          </cell>
        </row>
        <row r="104">
          <cell r="A104" t="str">
            <v>G/W 보온통</v>
          </cell>
          <cell r="B104" t="str">
            <v>G/W 보온통</v>
          </cell>
          <cell r="C104" t="str">
            <v>D40,25T</v>
          </cell>
          <cell r="D104" t="str">
            <v>m</v>
          </cell>
          <cell r="E104">
            <v>1210</v>
          </cell>
        </row>
        <row r="105">
          <cell r="A105" t="str">
            <v>G/W 보온통</v>
          </cell>
          <cell r="B105" t="str">
            <v>G/W 보온통</v>
          </cell>
          <cell r="C105" t="str">
            <v>D50,25T</v>
          </cell>
          <cell r="D105" t="str">
            <v>m</v>
          </cell>
          <cell r="E105">
            <v>1430</v>
          </cell>
        </row>
        <row r="106">
          <cell r="A106" t="str">
            <v>G/W 보온통</v>
          </cell>
          <cell r="B106" t="str">
            <v>G/W 보온통</v>
          </cell>
          <cell r="C106" t="str">
            <v>D65,25T</v>
          </cell>
          <cell r="D106" t="str">
            <v>m</v>
          </cell>
          <cell r="E106">
            <v>1570</v>
          </cell>
        </row>
        <row r="107">
          <cell r="A107" t="str">
            <v>G/W 보온통</v>
          </cell>
          <cell r="B107" t="str">
            <v>G/W 보온통</v>
          </cell>
          <cell r="C107" t="str">
            <v>D80,25T</v>
          </cell>
          <cell r="D107" t="str">
            <v>m</v>
          </cell>
          <cell r="E107">
            <v>1790</v>
          </cell>
        </row>
        <row r="108">
          <cell r="A108" t="str">
            <v>G/W 보온통</v>
          </cell>
          <cell r="B108" t="str">
            <v>G/W 보온통</v>
          </cell>
          <cell r="C108" t="str">
            <v>D100,25T</v>
          </cell>
          <cell r="D108" t="str">
            <v>m</v>
          </cell>
          <cell r="E108">
            <v>2080</v>
          </cell>
        </row>
        <row r="109">
          <cell r="A109" t="str">
            <v>보루지</v>
          </cell>
          <cell r="B109" t="str">
            <v>보루지</v>
          </cell>
          <cell r="C109" t="str">
            <v>#400</v>
          </cell>
          <cell r="D109" t="str">
            <v>㎡</v>
          </cell>
          <cell r="E109">
            <v>210</v>
          </cell>
        </row>
        <row r="110">
          <cell r="A110" t="str">
            <v>폴리마테이프(난연)</v>
          </cell>
          <cell r="B110" t="str">
            <v>폴리마테이프(난연)</v>
          </cell>
          <cell r="C110" t="str">
            <v>4"</v>
          </cell>
          <cell r="D110" t="str">
            <v>㎡</v>
          </cell>
          <cell r="E110">
            <v>342</v>
          </cell>
        </row>
        <row r="111">
          <cell r="A111" t="str">
            <v>AL-밴드</v>
          </cell>
          <cell r="B111" t="str">
            <v>AL-밴드</v>
          </cell>
          <cell r="C111" t="str">
            <v>0.15×30</v>
          </cell>
          <cell r="D111" t="str">
            <v>m</v>
          </cell>
          <cell r="E111">
            <v>170</v>
          </cell>
        </row>
        <row r="112">
          <cell r="A112" t="str">
            <v>에폭시도료</v>
          </cell>
          <cell r="B112" t="str">
            <v>에폭시도료</v>
          </cell>
          <cell r="D112" t="str">
            <v>l</v>
          </cell>
          <cell r="E112">
            <v>6500</v>
          </cell>
        </row>
        <row r="113">
          <cell r="A113" t="str">
            <v>프라이머</v>
          </cell>
          <cell r="B113" t="str">
            <v>프라이머</v>
          </cell>
          <cell r="D113" t="str">
            <v>l</v>
          </cell>
          <cell r="E113">
            <v>4011</v>
          </cell>
        </row>
        <row r="114">
          <cell r="A114" t="str">
            <v>신너</v>
          </cell>
          <cell r="B114" t="str">
            <v>신너</v>
          </cell>
          <cell r="D114" t="str">
            <v>l</v>
          </cell>
          <cell r="E114">
            <v>1333</v>
          </cell>
        </row>
        <row r="115">
          <cell r="A115" t="str">
            <v>퍼티</v>
          </cell>
          <cell r="B115" t="str">
            <v>퍼티</v>
          </cell>
          <cell r="D115" t="str">
            <v>㎏</v>
          </cell>
          <cell r="E115">
            <v>1196</v>
          </cell>
        </row>
        <row r="116">
          <cell r="A116" t="str">
            <v>급탕순환펌프</v>
          </cell>
          <cell r="B116" t="str">
            <v>급탕순환펌프</v>
          </cell>
          <cell r="C116" t="str">
            <v>PH-431M</v>
          </cell>
          <cell r="D116" t="str">
            <v>대</v>
          </cell>
          <cell r="E116">
            <v>130000</v>
          </cell>
        </row>
        <row r="117">
          <cell r="A117">
            <v>0</v>
          </cell>
        </row>
        <row r="118">
          <cell r="A118" t="str">
            <v>배관공</v>
          </cell>
          <cell r="B118" t="str">
            <v>배관공</v>
          </cell>
          <cell r="D118" t="str">
            <v>인</v>
          </cell>
          <cell r="E118">
            <v>47537</v>
          </cell>
        </row>
        <row r="119">
          <cell r="A119" t="str">
            <v>보통인부</v>
          </cell>
          <cell r="B119" t="str">
            <v>보통인부</v>
          </cell>
          <cell r="D119" t="str">
            <v>인</v>
          </cell>
          <cell r="E119">
            <v>34360</v>
          </cell>
        </row>
        <row r="120">
          <cell r="A120" t="str">
            <v>보온공인</v>
          </cell>
          <cell r="B120" t="str">
            <v>보온공</v>
          </cell>
          <cell r="D120" t="str">
            <v>인</v>
          </cell>
          <cell r="E120">
            <v>51700</v>
          </cell>
        </row>
        <row r="121">
          <cell r="A121" t="str">
            <v>용접공인</v>
          </cell>
          <cell r="B121" t="str">
            <v>용접공</v>
          </cell>
          <cell r="D121" t="str">
            <v>인</v>
          </cell>
          <cell r="E121">
            <v>59048</v>
          </cell>
        </row>
        <row r="122">
          <cell r="A122" t="str">
            <v>도장공인</v>
          </cell>
          <cell r="B122" t="str">
            <v>도장공</v>
          </cell>
          <cell r="D122" t="str">
            <v>인</v>
          </cell>
          <cell r="E122">
            <v>53370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본문"/>
      <sheetName val="개요"/>
      <sheetName val="원가"/>
      <sheetName val="집"/>
      <sheetName val="간노"/>
      <sheetName val="경산"/>
      <sheetName val="경배"/>
      <sheetName val="기"/>
      <sheetName val="내간"/>
      <sheetName val="집 (2)"/>
      <sheetName val="내"/>
      <sheetName val="대간"/>
      <sheetName val="대"/>
      <sheetName val="단간"/>
      <sheetName val="단"/>
      <sheetName val="산간"/>
      <sheetName val="산출"/>
      <sheetName val="단가"/>
      <sheetName val="갑지"/>
      <sheetName val="집계표"/>
      <sheetName val="제경집계"/>
      <sheetName val="직재"/>
      <sheetName val="교통대책내역"/>
      <sheetName val="기존단가 (2)"/>
      <sheetName val="포장공"/>
      <sheetName val="토공"/>
      <sheetName val="배수공"/>
      <sheetName val="연부97-1"/>
      <sheetName val="갑지1"/>
      <sheetName val="J直材4"/>
      <sheetName val="집_(2)"/>
      <sheetName val="기존단가_(2)"/>
      <sheetName val="재집"/>
      <sheetName val="단가비교표"/>
      <sheetName val="DATA"/>
      <sheetName val="인건비"/>
      <sheetName val="내역서"/>
      <sheetName val="납부서"/>
      <sheetName val="실행예산서"/>
      <sheetName val="직노"/>
      <sheetName val="#REF"/>
      <sheetName val="관급"/>
      <sheetName val="일위_파일"/>
      <sheetName val="일위대가표"/>
      <sheetName val="접속도로1"/>
      <sheetName val="Sheet1"/>
      <sheetName val="내역서2안"/>
      <sheetName val="현장관리비"/>
      <sheetName val="연습"/>
      <sheetName val="금광1터널"/>
      <sheetName val="Sheet4"/>
      <sheetName val="관광박"/>
      <sheetName val="단가산출"/>
      <sheetName val="N賃率-職"/>
      <sheetName val="건축내역"/>
      <sheetName val="일위"/>
      <sheetName val="간접비계산"/>
      <sheetName val="데이타"/>
      <sheetName val="견적서"/>
      <sheetName val="작업금지"/>
      <sheetName val="횡배수관집현황(2공구)"/>
      <sheetName val="COST"/>
      <sheetName val="AL공사(원)"/>
      <sheetName val="노임단가"/>
      <sheetName val="자재단가"/>
      <sheetName val="수량산출"/>
      <sheetName val="터파기및재료"/>
      <sheetName val="실행철강하도"/>
      <sheetName val="하수급견적대비"/>
      <sheetName val="실행"/>
      <sheetName val="사업수지"/>
      <sheetName val="Macro(차단기)"/>
      <sheetName val="일위대가"/>
      <sheetName val="일위대가(4층원격)"/>
      <sheetName val="일위대가목록"/>
      <sheetName val="Macro1"/>
      <sheetName val="건축주요구data"/>
      <sheetName val="Mc1"/>
      <sheetName val="단가대비"/>
      <sheetName val="단가조사"/>
      <sheetName val="현장지지물물량"/>
      <sheetName val="실행내역"/>
      <sheetName val="원가계산서"/>
      <sheetName val="을"/>
      <sheetName val="물량산출(을)"/>
      <sheetName val="철거산출근거"/>
      <sheetName val="입고장부 (4)"/>
      <sheetName val="1차 내역서"/>
      <sheetName val="공량산출서"/>
      <sheetName val="산출기초"/>
      <sheetName val="부대공"/>
      <sheetName val="2000년1차"/>
      <sheetName val="2000전체분"/>
      <sheetName val="2"/>
      <sheetName val="사업성분석"/>
      <sheetName val="토량1-1"/>
      <sheetName val="내역"/>
      <sheetName val="위치조서"/>
      <sheetName val="터널조도"/>
      <sheetName val="49단가"/>
      <sheetName val="옹벽"/>
      <sheetName val="조도계산서 (도서)"/>
      <sheetName val="부하계산서"/>
      <sheetName val="대치판정"/>
      <sheetName val="정부노임단가"/>
      <sheetName val="6호기"/>
      <sheetName val="총괄"/>
      <sheetName val="MOTOR"/>
      <sheetName val="중기일위대가"/>
      <sheetName val="ITEM"/>
      <sheetName val="기초대가"/>
      <sheetName val="ⴭⴭⴭⴭ"/>
      <sheetName val="2F 회의실견적(5_14 일대)"/>
      <sheetName val="I一般比"/>
      <sheetName val="BSD (2)"/>
      <sheetName val="Total"/>
      <sheetName val="wall"/>
      <sheetName val="인건-측정"/>
      <sheetName val="안정검토(온1)"/>
      <sheetName val="조도계산서_(도서)"/>
      <sheetName val="2F_회의실견적(5_14_일대)"/>
      <sheetName val="BSD_(2)"/>
      <sheetName val="001"/>
      <sheetName val="BJJIN"/>
      <sheetName val="FAB별"/>
      <sheetName val="입찰안"/>
      <sheetName val="표지 (2)"/>
      <sheetName val="설산1.나"/>
      <sheetName val="본사S"/>
      <sheetName val="과천MAIN"/>
      <sheetName val="WORK"/>
      <sheetName val="ABUT수량-A1"/>
      <sheetName val="3련 BOX"/>
      <sheetName val="부하(성남)"/>
      <sheetName val="9."/>
      <sheetName val="흄관기초"/>
      <sheetName val="giathanh1"/>
      <sheetName val="TOT"/>
      <sheetName val="원가계산"/>
      <sheetName val="기본일위"/>
      <sheetName val="9509"/>
      <sheetName val="집_(2)1"/>
      <sheetName val="기존단가_(2)1"/>
    </sheetNames>
    <sheetDataSet>
      <sheetData sheetId="0">
        <row r="5">
          <cell r="A5" t="str">
            <v>합판5mm㎡</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5">
          <cell r="A5" t="str">
            <v>합판5mm㎡</v>
          </cell>
          <cell r="B5" t="str">
            <v>합판</v>
          </cell>
          <cell r="C5" t="str">
            <v>5mm</v>
          </cell>
          <cell r="D5" t="str">
            <v>㎡</v>
          </cell>
          <cell r="E5">
            <v>2620</v>
          </cell>
          <cell r="F5">
            <v>368</v>
          </cell>
          <cell r="G5">
            <v>1992</v>
          </cell>
          <cell r="H5">
            <v>465</v>
          </cell>
          <cell r="I5">
            <v>1992</v>
          </cell>
        </row>
        <row r="6">
          <cell r="A6" t="str">
            <v>합판12mm㎡</v>
          </cell>
          <cell r="B6" t="str">
            <v>합판</v>
          </cell>
          <cell r="C6" t="str">
            <v>12mm</v>
          </cell>
          <cell r="D6" t="str">
            <v>㎡</v>
          </cell>
          <cell r="E6">
            <v>5623</v>
          </cell>
          <cell r="F6">
            <v>368</v>
          </cell>
          <cell r="G6">
            <v>5434</v>
          </cell>
          <cell r="I6">
            <v>5434</v>
          </cell>
        </row>
        <row r="7">
          <cell r="A7" t="str">
            <v>미송각재3.0×1.5×12본</v>
          </cell>
          <cell r="B7" t="str">
            <v>미송각재</v>
          </cell>
          <cell r="C7" t="str">
            <v>3.0×1.5×12</v>
          </cell>
          <cell r="D7" t="str">
            <v>본</v>
          </cell>
          <cell r="I7">
            <v>18000</v>
          </cell>
        </row>
        <row r="8">
          <cell r="A8" t="str">
            <v>미송각재1.5×1.5×12본</v>
          </cell>
          <cell r="B8" t="str">
            <v>미송각재</v>
          </cell>
          <cell r="C8" t="str">
            <v>1.5×1.5×12</v>
          </cell>
          <cell r="D8" t="str">
            <v>본</v>
          </cell>
          <cell r="I8">
            <v>9000</v>
          </cell>
        </row>
        <row r="9">
          <cell r="A9" t="str">
            <v>스포트100WEA</v>
          </cell>
          <cell r="B9" t="str">
            <v>스포트</v>
          </cell>
          <cell r="C9" t="str">
            <v>100W</v>
          </cell>
          <cell r="D9" t="str">
            <v>EA</v>
          </cell>
          <cell r="I9">
            <v>20000</v>
          </cell>
        </row>
        <row r="10">
          <cell r="A10" t="str">
            <v>할로겐300WEA</v>
          </cell>
          <cell r="B10" t="str">
            <v>할로겐</v>
          </cell>
          <cell r="C10" t="str">
            <v>300W</v>
          </cell>
          <cell r="D10" t="str">
            <v>EA</v>
          </cell>
          <cell r="I10">
            <v>30000</v>
          </cell>
        </row>
        <row r="11">
          <cell r="A11" t="str">
            <v>형광등40WEA</v>
          </cell>
          <cell r="B11" t="str">
            <v>형광등</v>
          </cell>
          <cell r="C11" t="str">
            <v>40W</v>
          </cell>
          <cell r="D11" t="str">
            <v>EA</v>
          </cell>
          <cell r="E11">
            <v>13000</v>
          </cell>
          <cell r="F11">
            <v>955</v>
          </cell>
          <cell r="G11">
            <v>16000</v>
          </cell>
          <cell r="H11">
            <v>912</v>
          </cell>
          <cell r="I11">
            <v>13000</v>
          </cell>
        </row>
        <row r="12">
          <cell r="A12" t="str">
            <v>콘센트EA</v>
          </cell>
          <cell r="B12" t="str">
            <v>콘센트</v>
          </cell>
          <cell r="D12" t="str">
            <v>EA</v>
          </cell>
          <cell r="E12">
            <v>1930</v>
          </cell>
          <cell r="F12">
            <v>948</v>
          </cell>
          <cell r="G12">
            <v>1142</v>
          </cell>
          <cell r="H12">
            <v>906</v>
          </cell>
          <cell r="I12">
            <v>1142</v>
          </cell>
        </row>
        <row r="13">
          <cell r="A13" t="str">
            <v>전기배선m2</v>
          </cell>
          <cell r="B13" t="str">
            <v>전기배선</v>
          </cell>
          <cell r="D13" t="str">
            <v>m2</v>
          </cell>
          <cell r="I13">
            <v>10000</v>
          </cell>
        </row>
        <row r="14">
          <cell r="A14" t="str">
            <v>메인파나플랙스600×1200SET</v>
          </cell>
          <cell r="B14" t="str">
            <v>메인파나플랙스</v>
          </cell>
          <cell r="C14" t="str">
            <v>600×1200</v>
          </cell>
          <cell r="D14" t="str">
            <v>SET</v>
          </cell>
          <cell r="I14">
            <v>800000</v>
          </cell>
        </row>
        <row r="15">
          <cell r="A15" t="str">
            <v>스틸위싸인(시트)조</v>
          </cell>
          <cell r="B15" t="str">
            <v>스틸위싸인(시트)</v>
          </cell>
          <cell r="D15" t="str">
            <v>조</v>
          </cell>
          <cell r="I15">
            <v>150000</v>
          </cell>
        </row>
        <row r="16">
          <cell r="A16" t="str">
            <v>라운드구조물위 사인조</v>
          </cell>
          <cell r="B16" t="str">
            <v>라운드구조물위 사인</v>
          </cell>
          <cell r="D16" t="str">
            <v>조</v>
          </cell>
          <cell r="I16">
            <v>100000</v>
          </cell>
        </row>
        <row r="17">
          <cell r="A17" t="str">
            <v>큐브하단 사인조</v>
          </cell>
          <cell r="B17" t="str">
            <v>큐브하단 사인</v>
          </cell>
          <cell r="D17" t="str">
            <v>조</v>
          </cell>
          <cell r="I17">
            <v>50000</v>
          </cell>
        </row>
        <row r="18">
          <cell r="A18" t="str">
            <v>PC모니터 테이블하단조</v>
          </cell>
          <cell r="B18" t="str">
            <v>PC모니터 테이블하단</v>
          </cell>
          <cell r="D18" t="str">
            <v>조</v>
          </cell>
          <cell r="I18">
            <v>50000</v>
          </cell>
        </row>
        <row r="19">
          <cell r="A19" t="str">
            <v>이미지벽체사인조</v>
          </cell>
          <cell r="B19" t="str">
            <v>이미지벽체사인</v>
          </cell>
          <cell r="D19" t="str">
            <v>조</v>
          </cell>
          <cell r="I19">
            <v>200000</v>
          </cell>
        </row>
        <row r="20">
          <cell r="A20" t="str">
            <v>사진도배작업 ㎡</v>
          </cell>
          <cell r="B20" t="str">
            <v xml:space="preserve">사진도배작업 </v>
          </cell>
          <cell r="D20" t="str">
            <v>㎡</v>
          </cell>
          <cell r="I20">
            <v>12000</v>
          </cell>
        </row>
        <row r="21">
          <cell r="A21" t="str">
            <v>투명유리5mm㎡</v>
          </cell>
          <cell r="B21" t="str">
            <v>투명유리</v>
          </cell>
          <cell r="C21" t="str">
            <v>5mm</v>
          </cell>
          <cell r="D21" t="str">
            <v>㎡</v>
          </cell>
          <cell r="E21">
            <v>6100</v>
          </cell>
          <cell r="F21">
            <v>348</v>
          </cell>
          <cell r="G21">
            <v>6096</v>
          </cell>
          <cell r="H21">
            <v>409</v>
          </cell>
          <cell r="I21">
            <v>6096</v>
          </cell>
        </row>
        <row r="22">
          <cell r="A22" t="str">
            <v>각파이프30×30,LQCA
마감(5×4)식</v>
          </cell>
          <cell r="B22" t="str">
            <v>각파이프</v>
          </cell>
          <cell r="C22" t="str">
            <v>30×30,LQCA
마감(5×4)</v>
          </cell>
          <cell r="D22" t="str">
            <v>식</v>
          </cell>
          <cell r="I22">
            <v>1000000</v>
          </cell>
        </row>
        <row r="23">
          <cell r="A23" t="str">
            <v>멀티큐브 2×2식</v>
          </cell>
          <cell r="B23" t="str">
            <v xml:space="preserve">멀티큐브 </v>
          </cell>
          <cell r="C23" t="str">
            <v>2×2</v>
          </cell>
          <cell r="D23" t="str">
            <v>식</v>
          </cell>
          <cell r="I23">
            <v>4500000</v>
          </cell>
        </row>
        <row r="24">
          <cell r="A24" t="str">
            <v>CONTROLLER2×2EA</v>
          </cell>
          <cell r="B24" t="str">
            <v>CONTROLLER</v>
          </cell>
          <cell r="C24" t="str">
            <v>2×2</v>
          </cell>
          <cell r="D24" t="str">
            <v>EA</v>
          </cell>
          <cell r="I24">
            <v>500000</v>
          </cell>
        </row>
        <row r="25">
          <cell r="A25" t="str">
            <v>AVR3KwEA</v>
          </cell>
          <cell r="B25" t="str">
            <v>AVR</v>
          </cell>
          <cell r="C25" t="str">
            <v>3Kw</v>
          </cell>
          <cell r="D25" t="str">
            <v>EA</v>
          </cell>
          <cell r="I25">
            <v>500000</v>
          </cell>
        </row>
        <row r="26">
          <cell r="A26" t="str">
            <v>BOX CABLEEA</v>
          </cell>
          <cell r="B26" t="str">
            <v>BOX CABLE</v>
          </cell>
          <cell r="D26" t="str">
            <v>EA</v>
          </cell>
          <cell r="I26">
            <v>50000</v>
          </cell>
        </row>
        <row r="27">
          <cell r="A27" t="str">
            <v>POWER CABLEEA</v>
          </cell>
          <cell r="B27" t="str">
            <v>POWER CABLE</v>
          </cell>
          <cell r="D27" t="str">
            <v>EA</v>
          </cell>
          <cell r="I27">
            <v>30000</v>
          </cell>
        </row>
        <row r="28">
          <cell r="A28" t="str">
            <v>VHS PLAYEREA</v>
          </cell>
          <cell r="B28" t="str">
            <v>VHS PLAYER</v>
          </cell>
          <cell r="D28" t="str">
            <v>EA</v>
          </cell>
          <cell r="I28">
            <v>100000</v>
          </cell>
        </row>
        <row r="29">
          <cell r="A29" t="str">
            <v>AMPLIFIER300WEA</v>
          </cell>
          <cell r="B29" t="str">
            <v>AMPLIFIER</v>
          </cell>
          <cell r="C29" t="str">
            <v>300W</v>
          </cell>
          <cell r="D29" t="str">
            <v>EA</v>
          </cell>
          <cell r="I29">
            <v>300000</v>
          </cell>
        </row>
        <row r="30">
          <cell r="A30" t="str">
            <v>SPEAKER300W조</v>
          </cell>
          <cell r="B30" t="str">
            <v>SPEAKER</v>
          </cell>
          <cell r="C30" t="str">
            <v>300W</v>
          </cell>
          <cell r="D30" t="str">
            <v>조</v>
          </cell>
          <cell r="I30">
            <v>300000</v>
          </cell>
        </row>
        <row r="31">
          <cell r="A31" t="str">
            <v>PC 모니터17"대</v>
          </cell>
          <cell r="B31" t="str">
            <v>PC 모니터</v>
          </cell>
          <cell r="C31" t="str">
            <v>17"</v>
          </cell>
          <cell r="D31" t="str">
            <v>대</v>
          </cell>
          <cell r="I31">
            <v>500000</v>
          </cell>
        </row>
        <row r="32">
          <cell r="A32" t="str">
            <v>초배지㎡</v>
          </cell>
          <cell r="B32" t="str">
            <v>초배지</v>
          </cell>
          <cell r="D32" t="str">
            <v>㎡</v>
          </cell>
          <cell r="E32">
            <v>75</v>
          </cell>
          <cell r="F32">
            <v>422</v>
          </cell>
          <cell r="G32">
            <v>94</v>
          </cell>
          <cell r="H32">
            <v>483</v>
          </cell>
          <cell r="I32">
            <v>75</v>
          </cell>
        </row>
        <row r="33">
          <cell r="A33" t="str">
            <v>재배지㎡</v>
          </cell>
          <cell r="B33" t="str">
            <v>재배지</v>
          </cell>
          <cell r="D33" t="str">
            <v>㎡</v>
          </cell>
          <cell r="E33">
            <v>75</v>
          </cell>
          <cell r="F33">
            <v>422</v>
          </cell>
          <cell r="G33">
            <v>94</v>
          </cell>
          <cell r="H33">
            <v>483</v>
          </cell>
          <cell r="I33">
            <v>75</v>
          </cell>
        </row>
        <row r="34">
          <cell r="A34" t="str">
            <v>풀㎏</v>
          </cell>
          <cell r="B34" t="str">
            <v>풀</v>
          </cell>
          <cell r="D34" t="str">
            <v>㎏</v>
          </cell>
          <cell r="E34">
            <v>200</v>
          </cell>
          <cell r="F34">
            <v>422</v>
          </cell>
          <cell r="G34">
            <v>250</v>
          </cell>
          <cell r="H34">
            <v>483</v>
          </cell>
          <cell r="I34">
            <v>200</v>
          </cell>
        </row>
        <row r="35">
          <cell r="A35" t="str">
            <v>우드필러1회칠ℓ</v>
          </cell>
          <cell r="B35" t="str">
            <v>우드필러</v>
          </cell>
          <cell r="C35" t="str">
            <v>1회칠</v>
          </cell>
          <cell r="D35" t="str">
            <v>ℓ</v>
          </cell>
          <cell r="I35">
            <v>3386</v>
          </cell>
        </row>
        <row r="36">
          <cell r="A36" t="str">
            <v>퍼티㎏</v>
          </cell>
          <cell r="B36" t="str">
            <v>퍼티</v>
          </cell>
          <cell r="D36" t="str">
            <v>㎏</v>
          </cell>
          <cell r="E36">
            <v>2210</v>
          </cell>
          <cell r="F36">
            <v>296</v>
          </cell>
          <cell r="G36">
            <v>2800</v>
          </cell>
          <cell r="H36">
            <v>418</v>
          </cell>
          <cell r="I36">
            <v>2210</v>
          </cell>
        </row>
        <row r="37">
          <cell r="A37" t="str">
            <v>우드시라1회칠ℓ</v>
          </cell>
          <cell r="B37" t="str">
            <v>우드시라</v>
          </cell>
          <cell r="C37" t="str">
            <v>1회칠</v>
          </cell>
          <cell r="D37" t="str">
            <v>ℓ</v>
          </cell>
          <cell r="E37">
            <v>3386</v>
          </cell>
          <cell r="F37" t="str">
            <v>적산정보</v>
          </cell>
          <cell r="I37">
            <v>3386</v>
          </cell>
        </row>
        <row r="38">
          <cell r="A38" t="str">
            <v>락카신너ℓ</v>
          </cell>
          <cell r="B38" t="str">
            <v>락카신너</v>
          </cell>
          <cell r="D38" t="str">
            <v>ℓ</v>
          </cell>
          <cell r="E38">
            <v>1692</v>
          </cell>
          <cell r="F38">
            <v>297</v>
          </cell>
          <cell r="I38">
            <v>1692</v>
          </cell>
        </row>
        <row r="39">
          <cell r="A39" t="str">
            <v>샌딩시라2회칠ℓ</v>
          </cell>
          <cell r="B39" t="str">
            <v>샌딩시라</v>
          </cell>
          <cell r="C39" t="str">
            <v>2회칠</v>
          </cell>
          <cell r="D39" t="str">
            <v>ℓ</v>
          </cell>
          <cell r="E39">
            <v>1146.5999999999999</v>
          </cell>
          <cell r="F39" t="str">
            <v>적산자료</v>
          </cell>
          <cell r="G39">
            <v>1400</v>
          </cell>
          <cell r="H39">
            <v>415</v>
          </cell>
          <cell r="I39">
            <v>1146.5999999999999</v>
          </cell>
        </row>
        <row r="40">
          <cell r="A40" t="str">
            <v>크리어락카7회칠ℓ</v>
          </cell>
          <cell r="B40" t="str">
            <v>크리어락카</v>
          </cell>
          <cell r="C40" t="str">
            <v>7회칠</v>
          </cell>
          <cell r="D40" t="str">
            <v>ℓ</v>
          </cell>
          <cell r="E40">
            <v>3858</v>
          </cell>
          <cell r="F40">
            <v>297</v>
          </cell>
          <cell r="G40">
            <v>3516</v>
          </cell>
          <cell r="H40">
            <v>415</v>
          </cell>
          <cell r="I40">
            <v>3516</v>
          </cell>
        </row>
        <row r="41">
          <cell r="A41" t="str">
            <v>페인트신너</v>
          </cell>
          <cell r="B41" t="str">
            <v>페인트신너</v>
          </cell>
          <cell r="E41">
            <v>1086</v>
          </cell>
          <cell r="F41">
            <v>297</v>
          </cell>
          <cell r="G41">
            <v>1283</v>
          </cell>
          <cell r="H41">
            <v>415</v>
          </cell>
          <cell r="I41">
            <v>1086</v>
          </cell>
        </row>
        <row r="42">
          <cell r="A42" t="str">
            <v>연마지매</v>
          </cell>
          <cell r="B42" t="str">
            <v>연마지</v>
          </cell>
          <cell r="D42" t="str">
            <v>매</v>
          </cell>
          <cell r="E42">
            <v>170</v>
          </cell>
          <cell r="F42">
            <v>798</v>
          </cell>
          <cell r="G42">
            <v>190</v>
          </cell>
          <cell r="H42">
            <v>1110</v>
          </cell>
          <cell r="I42">
            <v>170</v>
          </cell>
        </row>
        <row r="43">
          <cell r="A43" t="str">
            <v>카페트㎡</v>
          </cell>
          <cell r="B43" t="str">
            <v>카페트</v>
          </cell>
          <cell r="D43" t="str">
            <v>㎡</v>
          </cell>
          <cell r="E43">
            <v>20625</v>
          </cell>
          <cell r="F43">
            <v>414</v>
          </cell>
          <cell r="G43">
            <v>20630</v>
          </cell>
          <cell r="H43">
            <v>484</v>
          </cell>
          <cell r="I43">
            <v>20625</v>
          </cell>
        </row>
        <row r="44">
          <cell r="A44" t="str">
            <v>접착제㎏</v>
          </cell>
          <cell r="B44" t="str">
            <v>접착제</v>
          </cell>
          <cell r="D44" t="str">
            <v>㎏</v>
          </cell>
          <cell r="E44">
            <v>2100</v>
          </cell>
          <cell r="F44">
            <v>289</v>
          </cell>
          <cell r="G44">
            <v>1070</v>
          </cell>
          <cell r="H44">
            <v>131</v>
          </cell>
          <cell r="I44">
            <v>1070</v>
          </cell>
        </row>
        <row r="45">
          <cell r="A45" t="str">
            <v>아로카리아중주</v>
          </cell>
          <cell r="B45" t="str">
            <v>아로카리아</v>
          </cell>
          <cell r="C45" t="str">
            <v>중</v>
          </cell>
          <cell r="D45" t="str">
            <v>주</v>
          </cell>
          <cell r="I45">
            <v>4500</v>
          </cell>
        </row>
        <row r="46">
          <cell r="A46" t="str">
            <v>홍콩중주</v>
          </cell>
          <cell r="B46" t="str">
            <v>홍콩</v>
          </cell>
          <cell r="C46" t="str">
            <v>중</v>
          </cell>
          <cell r="D46" t="str">
            <v>주</v>
          </cell>
          <cell r="I46">
            <v>5000</v>
          </cell>
        </row>
        <row r="47">
          <cell r="A47" t="str">
            <v>마리안느소주</v>
          </cell>
          <cell r="B47" t="str">
            <v>마리안느</v>
          </cell>
          <cell r="C47" t="str">
            <v>소</v>
          </cell>
          <cell r="D47" t="str">
            <v>주</v>
          </cell>
          <cell r="I47">
            <v>1000</v>
          </cell>
        </row>
        <row r="48">
          <cell r="A48" t="str">
            <v>나레란소주</v>
          </cell>
          <cell r="B48" t="str">
            <v>나레란</v>
          </cell>
          <cell r="C48" t="str">
            <v>소</v>
          </cell>
          <cell r="D48" t="str">
            <v>주</v>
          </cell>
          <cell r="I48">
            <v>1000</v>
          </cell>
        </row>
        <row r="49">
          <cell r="A49" t="str">
            <v>이끼자루</v>
          </cell>
          <cell r="B49" t="str">
            <v>이끼</v>
          </cell>
          <cell r="D49" t="str">
            <v>자루</v>
          </cell>
          <cell r="I49">
            <v>10000</v>
          </cell>
        </row>
        <row r="50">
          <cell r="A50" t="str">
            <v>객토㎥</v>
          </cell>
          <cell r="B50" t="str">
            <v>객토</v>
          </cell>
          <cell r="D50" t="str">
            <v>㎥</v>
          </cell>
          <cell r="E50">
            <v>7000</v>
          </cell>
          <cell r="F50" t="str">
            <v>적산정보</v>
          </cell>
          <cell r="I50">
            <v>7000</v>
          </cell>
        </row>
        <row r="51">
          <cell r="A51" t="str">
            <v>넝마㎏</v>
          </cell>
          <cell r="B51" t="str">
            <v>넝마</v>
          </cell>
          <cell r="D51" t="str">
            <v>㎏</v>
          </cell>
          <cell r="E51">
            <v>1410</v>
          </cell>
          <cell r="F51">
            <v>1126</v>
          </cell>
          <cell r="I51">
            <v>1410</v>
          </cell>
        </row>
        <row r="52">
          <cell r="A52" t="str">
            <v>가루분g</v>
          </cell>
          <cell r="B52" t="str">
            <v>가루분</v>
          </cell>
          <cell r="D52" t="str">
            <v>g</v>
          </cell>
          <cell r="I52">
            <v>1</v>
          </cell>
        </row>
        <row r="53">
          <cell r="A53" t="str">
            <v>지정카페트㎡</v>
          </cell>
          <cell r="B53" t="str">
            <v>지정카페트</v>
          </cell>
          <cell r="D53" t="str">
            <v>㎡</v>
          </cell>
          <cell r="E53">
            <v>32000</v>
          </cell>
          <cell r="F53">
            <v>414</v>
          </cell>
          <cell r="I53">
            <v>32000</v>
          </cell>
        </row>
        <row r="54">
          <cell r="A54" t="str">
            <v>조경공인</v>
          </cell>
          <cell r="B54" t="str">
            <v>조경공</v>
          </cell>
          <cell r="D54" t="str">
            <v>인</v>
          </cell>
          <cell r="I54">
            <v>50250</v>
          </cell>
        </row>
        <row r="55">
          <cell r="A55" t="str">
            <v>도배공인</v>
          </cell>
          <cell r="B55" t="str">
            <v>도배공</v>
          </cell>
          <cell r="D55" t="str">
            <v>인</v>
          </cell>
          <cell r="I55">
            <v>51632</v>
          </cell>
        </row>
        <row r="56">
          <cell r="A56" t="str">
            <v>보통인부인</v>
          </cell>
          <cell r="B56" t="str">
            <v>보통인부</v>
          </cell>
          <cell r="D56" t="str">
            <v>인</v>
          </cell>
          <cell r="I56">
            <v>33755</v>
          </cell>
        </row>
        <row r="57">
          <cell r="A57" t="str">
            <v>도장공인</v>
          </cell>
          <cell r="B57" t="str">
            <v>도장공</v>
          </cell>
          <cell r="D57" t="str">
            <v>인</v>
          </cell>
          <cell r="I57">
            <v>52915</v>
          </cell>
        </row>
        <row r="58">
          <cell r="A58" t="str">
            <v>내장공인</v>
          </cell>
          <cell r="B58" t="str">
            <v>내장공</v>
          </cell>
          <cell r="D58" t="str">
            <v>인</v>
          </cell>
          <cell r="I58">
            <v>58768</v>
          </cell>
        </row>
        <row r="59">
          <cell r="A59" t="str">
            <v>건축목공인</v>
          </cell>
          <cell r="B59" t="str">
            <v>건축목공</v>
          </cell>
          <cell r="D59" t="str">
            <v>인</v>
          </cell>
          <cell r="I59">
            <v>62310</v>
          </cell>
        </row>
        <row r="60">
          <cell r="A60" t="str">
            <v>내선전공인</v>
          </cell>
          <cell r="B60" t="str">
            <v>내선전공</v>
          </cell>
          <cell r="D60" t="str">
            <v>인</v>
          </cell>
          <cell r="I60">
            <v>47911</v>
          </cell>
        </row>
        <row r="61">
          <cell r="A61" t="str">
            <v>특별인부인</v>
          </cell>
          <cell r="B61" t="str">
            <v>특별인부</v>
          </cell>
          <cell r="D61" t="str">
            <v>인</v>
          </cell>
          <cell r="I61">
            <v>48674</v>
          </cell>
        </row>
        <row r="62">
          <cell r="A62" t="str">
            <v>유리공인</v>
          </cell>
          <cell r="B62" t="str">
            <v>유리공</v>
          </cell>
          <cell r="D62" t="str">
            <v>인</v>
          </cell>
          <cell r="I62">
            <v>57574</v>
          </cell>
        </row>
        <row r="63">
          <cell r="A63" t="str">
            <v>철공인</v>
          </cell>
          <cell r="B63" t="str">
            <v>철공</v>
          </cell>
          <cell r="D63" t="str">
            <v>인</v>
          </cell>
          <cell r="I63">
            <v>59797</v>
          </cell>
        </row>
        <row r="64">
          <cell r="A64">
            <v>0</v>
          </cell>
        </row>
        <row r="65">
          <cell r="A65">
            <v>0</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업체"/>
      <sheetName val="신호기일지"/>
      <sheetName val="신호결과"/>
      <sheetName val="설-총괄"/>
      <sheetName val="설재료집"/>
      <sheetName val="설직재-1"/>
      <sheetName val="설직재-2"/>
      <sheetName val="설간재"/>
      <sheetName val="설노무"/>
      <sheetName val="설일위"/>
      <sheetName val="공-노임"/>
      <sheetName val="工간노율"/>
      <sheetName val="설-경비"/>
      <sheetName val="工경비율"/>
      <sheetName val="工완성공사율"/>
      <sheetName val="工산재율"/>
      <sheetName val="工안전관리율"/>
      <sheetName val="설운반"/>
      <sheetName val="설-폐기"/>
      <sheetName val="설감가"/>
      <sheetName val="工관리비율"/>
      <sheetName val="제총괄"/>
      <sheetName val="제-직재집"/>
      <sheetName val="제직재"/>
      <sheetName val="제간재"/>
      <sheetName val="제금형"/>
      <sheetName val="제작업설"/>
      <sheetName val="제노무1"/>
      <sheetName val="제노맨홀"/>
      <sheetName val="제노무2"/>
      <sheetName val="제절단"/>
      <sheetName val="제-노임"/>
      <sheetName val="내역서"/>
      <sheetName val="일위"/>
      <sheetName val="N賃率-職"/>
      <sheetName val="직재"/>
      <sheetName val="I一般比"/>
      <sheetName val="제경집계"/>
      <sheetName val="증감대비"/>
      <sheetName val="#REF"/>
      <sheetName val="Sheet1"/>
      <sheetName val="DATA"/>
      <sheetName val="데이타"/>
      <sheetName val="견적을지"/>
      <sheetName val="갑지"/>
      <sheetName val="집계표"/>
      <sheetName val="견적대비"/>
      <sheetName val="준검 내역서"/>
      <sheetName val="단가"/>
      <sheetName val="단"/>
      <sheetName val="암거단위-1련"/>
      <sheetName val="토목"/>
      <sheetName val="서울시신호"/>
      <sheetName val="J直材4"/>
      <sheetName val="노임변동률"/>
      <sheetName val="직노"/>
      <sheetName val="관급"/>
      <sheetName val="식재인부"/>
      <sheetName val="단가 "/>
      <sheetName val="일위대가 (PM)"/>
      <sheetName val="노임"/>
      <sheetName val="현장관리비"/>
      <sheetName val="단가표"/>
      <sheetName val="9811"/>
      <sheetName val="납부서"/>
      <sheetName val="소일위대가코드표"/>
      <sheetName val="경율산정.XLS"/>
      <sheetName val="MS"/>
      <sheetName val="별첨 #1-1. 각기능별개발원가"/>
      <sheetName val="관급_File"/>
      <sheetName val="간선"/>
      <sheetName val="발전기"/>
      <sheetName val="DUT-BAT1"/>
      <sheetName val="전기자료"/>
      <sheetName val="도체종-상수표"/>
      <sheetName val="단위일위"/>
      <sheetName val="SP-B1"/>
      <sheetName val="1.우편집중내역서"/>
      <sheetName val="회관내역"/>
      <sheetName val="회관내역 (2)"/>
      <sheetName val="공동내역"/>
      <sheetName val="공동내역 (2)"/>
      <sheetName val="쉼터내역"/>
      <sheetName val="쉼터내역 (2)"/>
      <sheetName val="변경내역"/>
      <sheetName val="직접인건비"/>
      <sheetName val="직접경비"/>
      <sheetName val="원가 (2)"/>
      <sheetName val="기초일위"/>
      <sheetName val="시설일위"/>
      <sheetName val="조명일위"/>
      <sheetName val="2.대외공문"/>
      <sheetName val="일위대가"/>
      <sheetName val="기본일위"/>
      <sheetName val="입력변수"/>
      <sheetName val="수량산출"/>
      <sheetName val="토목주소"/>
      <sheetName val="기기리스트"/>
      <sheetName val="밸브설치"/>
      <sheetName val="참조"/>
      <sheetName val="내역"/>
      <sheetName val="기계경비단가"/>
      <sheetName val="부하계산서"/>
      <sheetName val="Sheet14"/>
      <sheetName val="Sheet13"/>
      <sheetName val="대비"/>
      <sheetName val="정부노임총괄"/>
      <sheetName val="소요자재"/>
      <sheetName val="중기조종사 단위단가"/>
      <sheetName val="홍보비디오"/>
      <sheetName val="공사비"/>
      <sheetName val="발주설계서(당초)"/>
      <sheetName val="노무비"/>
      <sheetName val="물가"/>
      <sheetName val="입찰안"/>
      <sheetName val="표지"/>
      <sheetName val="부대설비단가"/>
      <sheetName val="조명시설"/>
      <sheetName val="시화점실행"/>
      <sheetName val="인건-측정"/>
      <sheetName val="지하"/>
      <sheetName val="패널"/>
      <sheetName val="중기사용료산출근거"/>
      <sheetName val="단가 및 재료비"/>
      <sheetName val="준검_내역서"/>
      <sheetName val="자료"/>
      <sheetName val="시행후면적"/>
      <sheetName val="수지예산"/>
      <sheetName val="6PILE  (돌출)"/>
      <sheetName val="예정(3)"/>
      <sheetName val="계수시트"/>
      <sheetName val="직급별"/>
      <sheetName val="SORCE1"/>
      <sheetName val="이름정의"/>
      <sheetName val="금액내역서"/>
      <sheetName val="대로근거"/>
      <sheetName val="XL4Poppy"/>
      <sheetName val="기계경비(시간당)"/>
      <sheetName val="날개벽"/>
      <sheetName val="금광1터널"/>
      <sheetName val="부하(성남)"/>
      <sheetName val="연부97-1"/>
      <sheetName val="갑지1"/>
      <sheetName val="기존단가 (2)"/>
      <sheetName val="sw1"/>
      <sheetName val="3지구단위"/>
      <sheetName val="설계명세서"/>
      <sheetName val="실행내역서 "/>
      <sheetName val="APT"/>
      <sheetName val="램머"/>
      <sheetName val="산출내역서집계표"/>
      <sheetName val="준검_내역서1"/>
      <sheetName val="경율산정_XLS"/>
      <sheetName val="별첨_#1-1__각기능별개발원가"/>
      <sheetName val="1_우편집중내역서"/>
      <sheetName val="단가_"/>
      <sheetName val="일위대가_(PM)"/>
      <sheetName val="원가_(2)"/>
      <sheetName val="2_대외공문"/>
      <sheetName val="회관내역_(2)"/>
      <sheetName val="공동내역_(2)"/>
      <sheetName val="쉼터내역_(2)"/>
      <sheetName val="중기조종사_단위단가"/>
      <sheetName val="6PILE__(돌출)"/>
      <sheetName val="단가_및_재료비"/>
      <sheetName val="기존단가_(2)"/>
      <sheetName val="DATE"/>
      <sheetName val="경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輸入材"/>
      <sheetName val="J作計"/>
      <sheetName val="J材料量1"/>
      <sheetName val="J材料量2"/>
      <sheetName val="J直材1"/>
      <sheetName val="J直材2"/>
      <sheetName val="J直材3"/>
      <sheetName val="J直材4"/>
      <sheetName val="K減象却"/>
      <sheetName val="K經計"/>
      <sheetName val="K經配賦"/>
      <sheetName val="K經調整"/>
      <sheetName val="K消耗分"/>
      <sheetName val="MS"/>
      <sheetName val="N間勞計"/>
      <sheetName val="N間比率"/>
      <sheetName val="N間時率"/>
      <sheetName val="N工數1"/>
      <sheetName val="N工數2"/>
      <sheetName val="N勞計"/>
      <sheetName val="N勞務分"/>
      <sheetName val="N勞務實"/>
      <sheetName val="N勞作"/>
      <sheetName val="N賃率-職"/>
      <sheetName val="A製總"/>
      <sheetName val="I一般比"/>
      <sheetName val="IS"/>
      <sheetName val="J間材"/>
      <sheetName val="J輸入計"/>
      <sheetName val="J輸入率1"/>
      <sheetName val="제직재"/>
      <sheetName val="직재"/>
      <sheetName val="토사(PE)"/>
      <sheetName val="N賃率_職"/>
      <sheetName val="DATE"/>
      <sheetName val="설직재-1"/>
      <sheetName val="제-노임"/>
      <sheetName val="단"/>
      <sheetName val="제경집계"/>
      <sheetName val="재집"/>
      <sheetName val="#REF"/>
      <sheetName val="work-form"/>
      <sheetName val="내역서"/>
      <sheetName val="Sheet1"/>
      <sheetName val="현장관리비"/>
      <sheetName val="납부서"/>
      <sheetName val="직노"/>
      <sheetName val="기초DATA(2)"/>
      <sheetName val="단위세대물량"/>
      <sheetName val="갑지"/>
      <sheetName val="집계표"/>
      <sheetName val="단가"/>
      <sheetName val="기존단가 (2)"/>
      <sheetName val="토목"/>
      <sheetName val="교통대책내역"/>
      <sheetName val="관급"/>
      <sheetName val="산출내역서집계표"/>
      <sheetName val="암거단위-1련"/>
      <sheetName val="단가표"/>
      <sheetName val="원가 (2)"/>
      <sheetName val="경산"/>
      <sheetName val="입력변수"/>
      <sheetName val="기존단가_(2)"/>
      <sheetName val="원가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v>0</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v>0</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v>0</v>
          </cell>
        </row>
        <row r="41">
          <cell r="A41" t="str">
            <v>제    도    공</v>
          </cell>
          <cell r="D41">
            <v>1</v>
          </cell>
          <cell r="E41" t="str">
            <v>"</v>
          </cell>
          <cell r="H41">
            <v>32747</v>
          </cell>
        </row>
        <row r="42">
          <cell r="A42" t="str">
            <v>현    도    공</v>
          </cell>
          <cell r="C42">
            <v>0</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v>0</v>
          </cell>
        </row>
        <row r="68">
          <cell r="A68" t="str">
            <v>특급기술자(건설및기타)</v>
          </cell>
          <cell r="D68">
            <v>1</v>
          </cell>
          <cell r="E68" t="str">
            <v xml:space="preserve">일 </v>
          </cell>
          <cell r="H68">
            <v>142203</v>
          </cell>
          <cell r="L68">
            <v>0</v>
          </cell>
        </row>
        <row r="69">
          <cell r="A69" t="str">
            <v>고급기술자(    "     )</v>
          </cell>
          <cell r="D69">
            <v>1</v>
          </cell>
          <cell r="E69" t="str">
            <v xml:space="preserve">일 </v>
          </cell>
          <cell r="H69">
            <v>117410</v>
          </cell>
          <cell r="L69">
            <v>0</v>
          </cell>
        </row>
        <row r="70">
          <cell r="A70" t="str">
            <v>중급기술자(    "     )</v>
          </cell>
          <cell r="D70">
            <v>1</v>
          </cell>
          <cell r="E70" t="str">
            <v xml:space="preserve">일 </v>
          </cell>
          <cell r="H70">
            <v>97488</v>
          </cell>
          <cell r="L70">
            <v>0</v>
          </cell>
        </row>
        <row r="71">
          <cell r="A71" t="str">
            <v>초급기술자(    "     )</v>
          </cell>
          <cell r="D71">
            <v>1</v>
          </cell>
          <cell r="E71" t="str">
            <v xml:space="preserve">일 </v>
          </cell>
          <cell r="H71">
            <v>69405</v>
          </cell>
          <cell r="L71">
            <v>0</v>
          </cell>
        </row>
        <row r="72">
          <cell r="A72" t="str">
            <v>고급기능사(    "     )</v>
          </cell>
          <cell r="D72">
            <v>1</v>
          </cell>
          <cell r="E72" t="str">
            <v xml:space="preserve">일 </v>
          </cell>
          <cell r="H72">
            <v>68094</v>
          </cell>
          <cell r="L72">
            <v>0</v>
          </cell>
        </row>
        <row r="73">
          <cell r="A73" t="str">
            <v>중급기능사(    "     )</v>
          </cell>
          <cell r="D73">
            <v>1</v>
          </cell>
          <cell r="E73" t="str">
            <v xml:space="preserve">일 </v>
          </cell>
          <cell r="H73">
            <v>60249</v>
          </cell>
          <cell r="L73">
            <v>0</v>
          </cell>
        </row>
        <row r="74">
          <cell r="A74" t="str">
            <v>초급기능사(    "     )</v>
          </cell>
          <cell r="D74">
            <v>1</v>
          </cell>
          <cell r="E74" t="str">
            <v xml:space="preserve">일 </v>
          </cell>
          <cell r="H74">
            <v>48652</v>
          </cell>
          <cell r="L74">
            <v>0</v>
          </cell>
        </row>
        <row r="75">
          <cell r="C75">
            <v>0</v>
          </cell>
        </row>
        <row r="76">
          <cell r="C76">
            <v>0</v>
          </cell>
        </row>
        <row r="77">
          <cell r="C77">
            <v>0</v>
          </cell>
        </row>
        <row r="78">
          <cell r="C78">
            <v>0</v>
          </cell>
        </row>
        <row r="79">
          <cell r="C79">
            <v>0</v>
          </cell>
        </row>
        <row r="81">
          <cell r="B81" t="str">
            <v>'98 년도  소 모 자 재  단 가 표</v>
          </cell>
        </row>
        <row r="82">
          <cell r="E82">
            <v>0</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v>0</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v>0</v>
          </cell>
          <cell r="L156">
            <v>12</v>
          </cell>
        </row>
        <row r="157">
          <cell r="B157" t="str">
            <v xml:space="preserve">  "</v>
          </cell>
          <cell r="C157" t="str">
            <v>1.5 Hp</v>
          </cell>
          <cell r="D157">
            <v>1</v>
          </cell>
          <cell r="E157" t="str">
            <v>"</v>
          </cell>
          <cell r="H157">
            <v>0</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v>0</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v>0</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v>0</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v>0</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v>0</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v>0</v>
          </cell>
        </row>
        <row r="317">
          <cell r="A317">
            <v>0</v>
          </cell>
          <cell r="B317" t="str">
            <v>⊙ 제작 가공비</v>
          </cell>
        </row>
        <row r="318">
          <cell r="A318">
            <v>0</v>
          </cell>
          <cell r="B318" t="str">
            <v>▷GATE LEAF</v>
          </cell>
          <cell r="C318" t="str">
            <v>소   계</v>
          </cell>
          <cell r="F318">
            <v>1668518</v>
          </cell>
          <cell r="H318">
            <v>1322330</v>
          </cell>
          <cell r="J318">
            <v>237292</v>
          </cell>
          <cell r="L318">
            <v>108896</v>
          </cell>
        </row>
        <row r="319">
          <cell r="A319">
            <v>0</v>
          </cell>
          <cell r="C319" t="str">
            <v>인 건 비</v>
          </cell>
          <cell r="D319">
            <v>1</v>
          </cell>
          <cell r="E319" t="str">
            <v>TON</v>
          </cell>
          <cell r="F319">
            <v>1195828</v>
          </cell>
          <cell r="H319">
            <v>1195828</v>
          </cell>
        </row>
        <row r="320">
          <cell r="A320">
            <v>0</v>
          </cell>
          <cell r="C320" t="str">
            <v>사용장비경비</v>
          </cell>
          <cell r="D320">
            <v>1</v>
          </cell>
          <cell r="E320" t="str">
            <v>TON</v>
          </cell>
          <cell r="F320">
            <v>247732</v>
          </cell>
          <cell r="H320">
            <v>126502</v>
          </cell>
          <cell r="J320">
            <v>31430</v>
          </cell>
          <cell r="L320">
            <v>89800</v>
          </cell>
        </row>
        <row r="321">
          <cell r="A321">
            <v>0</v>
          </cell>
          <cell r="C321" t="str">
            <v>소모자재비</v>
          </cell>
          <cell r="D321">
            <v>1</v>
          </cell>
          <cell r="E321" t="str">
            <v>TON</v>
          </cell>
          <cell r="F321">
            <v>224958</v>
          </cell>
          <cell r="J321">
            <v>205862</v>
          </cell>
          <cell r="L321">
            <v>19096</v>
          </cell>
        </row>
        <row r="323">
          <cell r="A323">
            <v>0</v>
          </cell>
          <cell r="B323" t="str">
            <v>▷GUIDE FRAME</v>
          </cell>
          <cell r="C323" t="str">
            <v>소   계</v>
          </cell>
          <cell r="F323">
            <v>4324511</v>
          </cell>
          <cell r="H323">
            <v>3911039</v>
          </cell>
          <cell r="J323">
            <v>289792</v>
          </cell>
          <cell r="L323">
            <v>123680</v>
          </cell>
        </row>
        <row r="324">
          <cell r="A324">
            <v>0</v>
          </cell>
          <cell r="C324" t="str">
            <v>인 건 비</v>
          </cell>
          <cell r="D324">
            <v>1</v>
          </cell>
          <cell r="E324" t="str">
            <v>TON</v>
          </cell>
          <cell r="F324">
            <v>3784537</v>
          </cell>
          <cell r="H324">
            <v>3784537</v>
          </cell>
        </row>
        <row r="325">
          <cell r="A325">
            <v>0</v>
          </cell>
          <cell r="C325" t="str">
            <v>사용장비경비</v>
          </cell>
          <cell r="D325">
            <v>1</v>
          </cell>
          <cell r="E325" t="str">
            <v>TON</v>
          </cell>
          <cell r="F325">
            <v>247732</v>
          </cell>
          <cell r="H325">
            <v>126502</v>
          </cell>
          <cell r="J325">
            <v>31430</v>
          </cell>
          <cell r="L325">
            <v>89800</v>
          </cell>
          <cell r="M325" t="str">
            <v>ROLLER GATELEAF 적용</v>
          </cell>
        </row>
        <row r="326">
          <cell r="A326">
            <v>0</v>
          </cell>
          <cell r="C326" t="str">
            <v>소모자재비</v>
          </cell>
          <cell r="D326">
            <v>1</v>
          </cell>
          <cell r="E326" t="str">
            <v>TON</v>
          </cell>
          <cell r="F326">
            <v>292242</v>
          </cell>
          <cell r="J326">
            <v>258362</v>
          </cell>
          <cell r="L326">
            <v>33880</v>
          </cell>
        </row>
        <row r="328">
          <cell r="A328">
            <v>0</v>
          </cell>
          <cell r="B328" t="str">
            <v>⊙ 설  치  비</v>
          </cell>
        </row>
        <row r="329">
          <cell r="A329">
            <v>0</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v>0</v>
          </cell>
          <cell r="C332" t="str">
            <v>인 건 비</v>
          </cell>
          <cell r="D332">
            <v>1</v>
          </cell>
          <cell r="E332" t="str">
            <v>TON</v>
          </cell>
          <cell r="F332">
            <v>1091285</v>
          </cell>
          <cell r="H332">
            <v>1091285</v>
          </cell>
        </row>
        <row r="333">
          <cell r="A333">
            <v>0</v>
          </cell>
          <cell r="C333" t="str">
            <v>사용장비경비</v>
          </cell>
          <cell r="D333">
            <v>1</v>
          </cell>
          <cell r="E333" t="str">
            <v>TON</v>
          </cell>
          <cell r="F333">
            <v>1341424</v>
          </cell>
          <cell r="H333">
            <v>578744</v>
          </cell>
          <cell r="J333">
            <v>187256</v>
          </cell>
          <cell r="L333">
            <v>575424</v>
          </cell>
        </row>
        <row r="334">
          <cell r="A334">
            <v>0</v>
          </cell>
          <cell r="C334" t="str">
            <v>소모자재비</v>
          </cell>
          <cell r="D334">
            <v>1</v>
          </cell>
          <cell r="E334" t="str">
            <v>TON</v>
          </cell>
          <cell r="F334">
            <v>38867</v>
          </cell>
          <cell r="J334">
            <v>38867</v>
          </cell>
        </row>
        <row r="336">
          <cell r="A336">
            <v>0</v>
          </cell>
          <cell r="B336" t="str">
            <v>▷GUIDE FRAME</v>
          </cell>
          <cell r="C336" t="str">
            <v>소   계</v>
          </cell>
          <cell r="F336">
            <v>5148432</v>
          </cell>
          <cell r="H336">
            <v>4267975</v>
          </cell>
          <cell r="J336">
            <v>305033</v>
          </cell>
          <cell r="L336">
            <v>575424</v>
          </cell>
        </row>
        <row r="337">
          <cell r="A337">
            <v>0</v>
          </cell>
          <cell r="C337" t="str">
            <v>인 건 비</v>
          </cell>
          <cell r="D337">
            <v>1</v>
          </cell>
          <cell r="E337" t="str">
            <v>TON</v>
          </cell>
          <cell r="F337">
            <v>3689231</v>
          </cell>
          <cell r="H337">
            <v>3689231</v>
          </cell>
        </row>
        <row r="338">
          <cell r="A338">
            <v>0</v>
          </cell>
          <cell r="C338" t="str">
            <v>사용장비경비</v>
          </cell>
          <cell r="D338">
            <v>1</v>
          </cell>
          <cell r="E338" t="str">
            <v>TON</v>
          </cell>
          <cell r="F338">
            <v>1341424</v>
          </cell>
          <cell r="H338">
            <v>578744</v>
          </cell>
          <cell r="J338">
            <v>187256</v>
          </cell>
          <cell r="L338">
            <v>575424</v>
          </cell>
        </row>
        <row r="339">
          <cell r="A339">
            <v>0</v>
          </cell>
          <cell r="C339" t="str">
            <v>소모자재비</v>
          </cell>
          <cell r="D339">
            <v>1</v>
          </cell>
          <cell r="E339" t="str">
            <v>TON</v>
          </cell>
          <cell r="F339">
            <v>117777</v>
          </cell>
          <cell r="J339">
            <v>117777</v>
          </cell>
        </row>
        <row r="341">
          <cell r="A341">
            <v>0</v>
          </cell>
          <cell r="B341" t="str">
            <v>▷ HOIST</v>
          </cell>
          <cell r="C341" t="str">
            <v>소   계</v>
          </cell>
          <cell r="F341">
            <v>2100502</v>
          </cell>
          <cell r="H341">
            <v>1186896</v>
          </cell>
          <cell r="J341">
            <v>275550</v>
          </cell>
          <cell r="L341">
            <v>638056</v>
          </cell>
        </row>
        <row r="342">
          <cell r="A342">
            <v>0</v>
          </cell>
          <cell r="C342" t="str">
            <v>인 건 비</v>
          </cell>
          <cell r="D342">
            <v>1</v>
          </cell>
          <cell r="E342" t="str">
            <v>TON</v>
          </cell>
          <cell r="F342">
            <v>687704</v>
          </cell>
          <cell r="H342">
            <v>687704</v>
          </cell>
        </row>
        <row r="343">
          <cell r="A343">
            <v>0</v>
          </cell>
          <cell r="C343" t="str">
            <v>사용장비경비</v>
          </cell>
          <cell r="D343">
            <v>1</v>
          </cell>
          <cell r="E343" t="str">
            <v>TON</v>
          </cell>
          <cell r="F343">
            <v>1384600</v>
          </cell>
          <cell r="H343">
            <v>499192</v>
          </cell>
          <cell r="J343">
            <v>247352</v>
          </cell>
          <cell r="L343">
            <v>638056</v>
          </cell>
        </row>
        <row r="344">
          <cell r="A344">
            <v>0</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v>0</v>
          </cell>
          <cell r="C352" t="str">
            <v>소모자재비</v>
          </cell>
          <cell r="E352" t="str">
            <v>TON</v>
          </cell>
          <cell r="F352">
            <v>26619</v>
          </cell>
          <cell r="J352">
            <v>26619</v>
          </cell>
        </row>
        <row r="354">
          <cell r="A354">
            <v>0</v>
          </cell>
          <cell r="B354" t="str">
            <v>▷GUIDE FRAME</v>
          </cell>
          <cell r="C354" t="str">
            <v>소   계</v>
          </cell>
          <cell r="F354">
            <v>4324511</v>
          </cell>
          <cell r="H354">
            <v>3911039</v>
          </cell>
          <cell r="J354">
            <v>289792</v>
          </cell>
          <cell r="L354">
            <v>123680</v>
          </cell>
          <cell r="M354" t="str">
            <v>ROLLER GATE GUIDE FRAME적용</v>
          </cell>
        </row>
        <row r="355">
          <cell r="A355">
            <v>0</v>
          </cell>
          <cell r="C355" t="str">
            <v>인 건 비</v>
          </cell>
          <cell r="E355" t="str">
            <v>TON</v>
          </cell>
          <cell r="F355">
            <v>3784537</v>
          </cell>
          <cell r="H355">
            <v>3784537</v>
          </cell>
          <cell r="M355" t="str">
            <v>"</v>
          </cell>
        </row>
        <row r="356">
          <cell r="A356">
            <v>0</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v>0</v>
          </cell>
          <cell r="B371" t="str">
            <v>▷LIFTING BEAM</v>
          </cell>
          <cell r="C371" t="str">
            <v>⇒ STOP LOG LEAF 적용</v>
          </cell>
        </row>
        <row r="373">
          <cell r="A373" t="str">
            <v>◈ RADIAL GATE</v>
          </cell>
        </row>
        <row r="374">
          <cell r="A374">
            <v>0</v>
          </cell>
          <cell r="B374" t="str">
            <v>⊙ 제작 가공비</v>
          </cell>
        </row>
        <row r="376">
          <cell r="A376">
            <v>0</v>
          </cell>
          <cell r="B376" t="str">
            <v>▷GATE LEAF</v>
          </cell>
          <cell r="C376" t="str">
            <v>소   계</v>
          </cell>
          <cell r="F376">
            <v>2124730</v>
          </cell>
          <cell r="H376">
            <v>1660499</v>
          </cell>
          <cell r="J376">
            <v>304929</v>
          </cell>
          <cell r="L376">
            <v>159302</v>
          </cell>
        </row>
        <row r="377">
          <cell r="A377">
            <v>0</v>
          </cell>
          <cell r="C377" t="str">
            <v>인 건 비</v>
          </cell>
          <cell r="E377" t="str">
            <v>TON</v>
          </cell>
          <cell r="F377">
            <v>1502694</v>
          </cell>
          <cell r="H377">
            <v>1502694</v>
          </cell>
        </row>
        <row r="378">
          <cell r="A378">
            <v>0</v>
          </cell>
          <cell r="C378" t="str">
            <v>사용장비경비</v>
          </cell>
          <cell r="E378" t="str">
            <v>TON</v>
          </cell>
          <cell r="F378">
            <v>341716</v>
          </cell>
          <cell r="H378">
            <v>157805</v>
          </cell>
          <cell r="J378">
            <v>47401</v>
          </cell>
          <cell r="L378">
            <v>136510</v>
          </cell>
        </row>
        <row r="379">
          <cell r="A379">
            <v>0</v>
          </cell>
          <cell r="C379" t="str">
            <v>소모자재비</v>
          </cell>
          <cell r="E379" t="str">
            <v>TON</v>
          </cell>
          <cell r="F379">
            <v>280320</v>
          </cell>
          <cell r="J379">
            <v>257528</v>
          </cell>
          <cell r="L379">
            <v>22792</v>
          </cell>
        </row>
        <row r="381">
          <cell r="A381">
            <v>0</v>
          </cell>
          <cell r="B381" t="str">
            <v>▷GUIDE FRAME</v>
          </cell>
          <cell r="C381" t="str">
            <v>소   계</v>
          </cell>
          <cell r="F381">
            <v>4842008</v>
          </cell>
          <cell r="H381">
            <v>4473673</v>
          </cell>
          <cell r="J381">
            <v>195173</v>
          </cell>
          <cell r="L381">
            <v>173162</v>
          </cell>
        </row>
        <row r="382">
          <cell r="A382">
            <v>0</v>
          </cell>
          <cell r="B382">
            <v>0</v>
          </cell>
          <cell r="C382" t="str">
            <v>인 건 비</v>
          </cell>
          <cell r="E382" t="str">
            <v>TON</v>
          </cell>
          <cell r="F382">
            <v>4315868</v>
          </cell>
          <cell r="H382">
            <v>4315868</v>
          </cell>
        </row>
        <row r="383">
          <cell r="A383">
            <v>0</v>
          </cell>
          <cell r="B383">
            <v>0</v>
          </cell>
          <cell r="C383" t="str">
            <v>사용장비경비</v>
          </cell>
          <cell r="E383" t="str">
            <v>TON</v>
          </cell>
          <cell r="F383">
            <v>341716</v>
          </cell>
          <cell r="H383">
            <v>157805</v>
          </cell>
          <cell r="J383">
            <v>47401</v>
          </cell>
          <cell r="L383">
            <v>136510</v>
          </cell>
          <cell r="M383" t="str">
            <v>RADIAL GATELEAF 적용</v>
          </cell>
        </row>
        <row r="384">
          <cell r="A384">
            <v>0</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v>0</v>
          </cell>
          <cell r="C399" t="str">
            <v>사용장비경비</v>
          </cell>
          <cell r="E399" t="str">
            <v>TON</v>
          </cell>
          <cell r="F399">
            <v>2312752</v>
          </cell>
          <cell r="H399">
            <v>868696</v>
          </cell>
          <cell r="J399">
            <v>321072</v>
          </cell>
          <cell r="K399">
            <v>0</v>
          </cell>
          <cell r="L399">
            <v>1122984</v>
          </cell>
        </row>
        <row r="400">
          <cell r="C400" t="str">
            <v>소모자재비</v>
          </cell>
          <cell r="E400" t="str">
            <v>TON</v>
          </cell>
          <cell r="F400">
            <v>39098.400000000001</v>
          </cell>
          <cell r="J400">
            <v>39098.400000000001</v>
          </cell>
        </row>
        <row r="401">
          <cell r="A401">
            <v>0</v>
          </cell>
        </row>
        <row r="402">
          <cell r="A402">
            <v>0</v>
          </cell>
          <cell r="B402" t="str">
            <v>▷GUIDE FRAME</v>
          </cell>
          <cell r="C402" t="str">
            <v>소   계</v>
          </cell>
          <cell r="F402">
            <v>11345142</v>
          </cell>
          <cell r="H402">
            <v>10426754</v>
          </cell>
          <cell r="J402">
            <v>282044</v>
          </cell>
          <cell r="L402">
            <v>636344</v>
          </cell>
        </row>
        <row r="403">
          <cell r="A403">
            <v>0</v>
          </cell>
          <cell r="C403" t="str">
            <v>인 건 비</v>
          </cell>
          <cell r="E403" t="str">
            <v>TON</v>
          </cell>
          <cell r="F403">
            <v>9780858</v>
          </cell>
          <cell r="H403">
            <v>9780858</v>
          </cell>
        </row>
        <row r="404">
          <cell r="A404">
            <v>0</v>
          </cell>
          <cell r="C404" t="str">
            <v>사용장비경비</v>
          </cell>
          <cell r="E404" t="str">
            <v>TON</v>
          </cell>
          <cell r="F404">
            <v>1533472</v>
          </cell>
          <cell r="H404">
            <v>645896</v>
          </cell>
          <cell r="J404">
            <v>251232</v>
          </cell>
          <cell r="K404">
            <v>0</v>
          </cell>
          <cell r="L404">
            <v>636344</v>
          </cell>
        </row>
        <row r="405">
          <cell r="A405">
            <v>0</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v>0</v>
          </cell>
          <cell r="B409" t="str">
            <v>▷ANCHORAGE</v>
          </cell>
          <cell r="C409" t="str">
            <v>소   계</v>
          </cell>
          <cell r="F409">
            <v>3544844.4</v>
          </cell>
          <cell r="H409">
            <v>2061690</v>
          </cell>
          <cell r="J409">
            <v>360170.4</v>
          </cell>
          <cell r="L409">
            <v>1122984</v>
          </cell>
        </row>
        <row r="410">
          <cell r="A410">
            <v>0</v>
          </cell>
          <cell r="C410" t="str">
            <v>인 건 비</v>
          </cell>
          <cell r="E410" t="str">
            <v>TON</v>
          </cell>
          <cell r="F410">
            <v>1192994</v>
          </cell>
          <cell r="H410">
            <v>1192994</v>
          </cell>
          <cell r="M410" t="str">
            <v>RADIAL GATE LEAF 적용</v>
          </cell>
        </row>
        <row r="411">
          <cell r="A411">
            <v>0</v>
          </cell>
          <cell r="C411" t="str">
            <v>사용장비경비</v>
          </cell>
          <cell r="E411" t="str">
            <v>TON</v>
          </cell>
          <cell r="F411">
            <v>2312752</v>
          </cell>
          <cell r="H411">
            <v>868696</v>
          </cell>
          <cell r="J411">
            <v>321072</v>
          </cell>
          <cell r="L411">
            <v>1122984</v>
          </cell>
          <cell r="M411" t="str">
            <v>"</v>
          </cell>
        </row>
        <row r="412">
          <cell r="A412">
            <v>0</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v>0</v>
          </cell>
          <cell r="C415" t="str">
            <v>인 건 비</v>
          </cell>
          <cell r="E415" t="str">
            <v>TON</v>
          </cell>
          <cell r="F415">
            <v>687704</v>
          </cell>
          <cell r="H415">
            <v>687704</v>
          </cell>
          <cell r="M415" t="str">
            <v>ROLLER HOIST와동일</v>
          </cell>
        </row>
        <row r="416">
          <cell r="A416">
            <v>0</v>
          </cell>
          <cell r="C416" t="str">
            <v>사용장비경비</v>
          </cell>
          <cell r="E416" t="str">
            <v>TON</v>
          </cell>
          <cell r="F416">
            <v>793288</v>
          </cell>
          <cell r="H416">
            <v>360264</v>
          </cell>
          <cell r="J416">
            <v>56368</v>
          </cell>
          <cell r="L416">
            <v>376656</v>
          </cell>
        </row>
        <row r="417">
          <cell r="A417">
            <v>0</v>
          </cell>
          <cell r="C417" t="str">
            <v>소모자재비</v>
          </cell>
          <cell r="E417" t="str">
            <v>TON</v>
          </cell>
          <cell r="F417">
            <v>28198</v>
          </cell>
          <cell r="J417">
            <v>28198</v>
          </cell>
          <cell r="M417" t="str">
            <v>ROLLER HOIST와동일</v>
          </cell>
        </row>
        <row r="418">
          <cell r="A418">
            <v>0</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v>0</v>
          </cell>
          <cell r="C423" t="str">
            <v>소모자재비</v>
          </cell>
          <cell r="E423" t="str">
            <v>TON</v>
          </cell>
          <cell r="F423">
            <v>87314</v>
          </cell>
          <cell r="J423">
            <v>87314</v>
          </cell>
        </row>
        <row r="425">
          <cell r="A425">
            <v>0</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v>0</v>
          </cell>
          <cell r="C428" t="str">
            <v>인  건  비</v>
          </cell>
          <cell r="E428" t="str">
            <v>TON</v>
          </cell>
          <cell r="F428">
            <v>1020296</v>
          </cell>
          <cell r="H428">
            <v>1020296</v>
          </cell>
        </row>
        <row r="429">
          <cell r="A429">
            <v>0</v>
          </cell>
          <cell r="C429" t="str">
            <v>사용장비경비</v>
          </cell>
          <cell r="E429" t="str">
            <v>TON</v>
          </cell>
          <cell r="F429">
            <v>1341424</v>
          </cell>
          <cell r="H429">
            <v>578744</v>
          </cell>
          <cell r="J429">
            <v>187256</v>
          </cell>
          <cell r="L429">
            <v>575424</v>
          </cell>
          <cell r="M429" t="str">
            <v>ROLLER GATELEAF 적용</v>
          </cell>
        </row>
        <row r="430">
          <cell r="A430">
            <v>0</v>
          </cell>
          <cell r="C430" t="str">
            <v>소모자재비</v>
          </cell>
          <cell r="E430" t="str">
            <v>TON</v>
          </cell>
          <cell r="F430">
            <v>8155</v>
          </cell>
          <cell r="J430">
            <v>8155</v>
          </cell>
        </row>
        <row r="431">
          <cell r="A431">
            <v>0</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v>0</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v>0</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v>0</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v>0</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v>0</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v>0</v>
          </cell>
          <cell r="J503">
            <v>0</v>
          </cell>
          <cell r="K503">
            <v>3775</v>
          </cell>
          <cell r="L503">
            <v>2023</v>
          </cell>
        </row>
        <row r="504">
          <cell r="A504" t="str">
            <v>PLANER</v>
          </cell>
          <cell r="C504" t="str">
            <v>4FT x 8FT</v>
          </cell>
          <cell r="D504">
            <v>7.5999999999999998E-2</v>
          </cell>
          <cell r="E504" t="str">
            <v>Hr</v>
          </cell>
          <cell r="G504">
            <v>3129</v>
          </cell>
          <cell r="H504">
            <v>237</v>
          </cell>
          <cell r="I504">
            <v>0</v>
          </cell>
          <cell r="J504">
            <v>0</v>
          </cell>
          <cell r="K504">
            <v>2743</v>
          </cell>
          <cell r="L504">
            <v>208</v>
          </cell>
        </row>
        <row r="505">
          <cell r="A505" t="str">
            <v>BORING M/C</v>
          </cell>
          <cell r="C505" t="str">
            <v>Hori.type,3HP</v>
          </cell>
          <cell r="D505">
            <v>1.4359999999999999</v>
          </cell>
          <cell r="E505" t="str">
            <v>Hr</v>
          </cell>
          <cell r="G505">
            <v>3547</v>
          </cell>
          <cell r="H505">
            <v>5093</v>
          </cell>
          <cell r="I505">
            <v>0</v>
          </cell>
          <cell r="J505">
            <v>0</v>
          </cell>
          <cell r="K505">
            <v>8928</v>
          </cell>
          <cell r="L505">
            <v>12820</v>
          </cell>
        </row>
        <row r="506">
          <cell r="A506" t="str">
            <v>UNION MELT WELDER</v>
          </cell>
          <cell r="C506" t="str">
            <v>5.5 KVA</v>
          </cell>
          <cell r="D506">
            <v>2.72</v>
          </cell>
          <cell r="E506" t="str">
            <v>Hr</v>
          </cell>
          <cell r="G506">
            <v>3488</v>
          </cell>
          <cell r="H506">
            <v>9487</v>
          </cell>
          <cell r="I506">
            <v>0</v>
          </cell>
          <cell r="J506">
            <v>0</v>
          </cell>
          <cell r="K506">
            <v>1797</v>
          </cell>
          <cell r="L506">
            <v>4887</v>
          </cell>
        </row>
        <row r="507">
          <cell r="A507" t="str">
            <v>A.C WELDER</v>
          </cell>
          <cell r="C507" t="str">
            <v>10KVA</v>
          </cell>
          <cell r="D507">
            <v>8.16</v>
          </cell>
          <cell r="E507" t="str">
            <v>Hr</v>
          </cell>
          <cell r="I507">
            <v>0</v>
          </cell>
          <cell r="J507">
            <v>0</v>
          </cell>
          <cell r="K507">
            <v>155</v>
          </cell>
          <cell r="L507">
            <v>1264</v>
          </cell>
        </row>
        <row r="508">
          <cell r="E508">
            <v>0</v>
          </cell>
          <cell r="I508">
            <v>0</v>
          </cell>
          <cell r="J508">
            <v>0</v>
          </cell>
        </row>
        <row r="509">
          <cell r="A509" t="str">
            <v>GOUGING M/C</v>
          </cell>
          <cell r="C509" t="str">
            <v>중 형</v>
          </cell>
          <cell r="D509">
            <v>1.7</v>
          </cell>
          <cell r="E509" t="str">
            <v>Hr</v>
          </cell>
          <cell r="G509">
            <v>3380</v>
          </cell>
          <cell r="H509">
            <v>5746</v>
          </cell>
          <cell r="I509">
            <v>0</v>
          </cell>
          <cell r="J509">
            <v>0</v>
          </cell>
          <cell r="K509">
            <v>670</v>
          </cell>
          <cell r="L509">
            <v>1139</v>
          </cell>
        </row>
        <row r="510">
          <cell r="A510" t="str">
            <v>GAS CUTTING M/C</v>
          </cell>
          <cell r="C510" t="str">
            <v>Auto형</v>
          </cell>
          <cell r="D510">
            <v>1.016</v>
          </cell>
          <cell r="E510" t="str">
            <v>Hr</v>
          </cell>
          <cell r="G510">
            <v>11922</v>
          </cell>
          <cell r="H510">
            <v>12112</v>
          </cell>
          <cell r="I510">
            <v>0</v>
          </cell>
          <cell r="J510">
            <v>0</v>
          </cell>
          <cell r="K510">
            <v>119</v>
          </cell>
          <cell r="L510">
            <v>120</v>
          </cell>
        </row>
        <row r="511">
          <cell r="A511" t="str">
            <v>GAS CUTTING M/C</v>
          </cell>
          <cell r="C511" t="str">
            <v>수 동</v>
          </cell>
          <cell r="D511">
            <v>1.016</v>
          </cell>
          <cell r="E511" t="str">
            <v>Hr</v>
          </cell>
          <cell r="G511">
            <v>3974</v>
          </cell>
          <cell r="H511">
            <v>4037</v>
          </cell>
          <cell r="I511">
            <v>0</v>
          </cell>
          <cell r="J511">
            <v>0</v>
          </cell>
          <cell r="K511">
            <v>115</v>
          </cell>
          <cell r="L511">
            <v>116</v>
          </cell>
        </row>
        <row r="512">
          <cell r="A512" t="str">
            <v>GAS HEATING TOUCH</v>
          </cell>
          <cell r="C512" t="str">
            <v>중 형</v>
          </cell>
          <cell r="D512">
            <v>3.3279999999999998</v>
          </cell>
          <cell r="E512" t="str">
            <v>Hr</v>
          </cell>
          <cell r="G512">
            <v>3174</v>
          </cell>
          <cell r="H512">
            <v>10563</v>
          </cell>
          <cell r="I512">
            <v>0</v>
          </cell>
          <cell r="J512">
            <v>0</v>
          </cell>
          <cell r="K512">
            <v>115</v>
          </cell>
          <cell r="L512">
            <v>382</v>
          </cell>
        </row>
        <row r="513">
          <cell r="A513" t="str">
            <v>OVER HEAD CRANE</v>
          </cell>
          <cell r="C513" t="str">
            <v>30 TON</v>
          </cell>
          <cell r="D513">
            <v>1.2689999999999999</v>
          </cell>
          <cell r="E513" t="str">
            <v>Hr</v>
          </cell>
          <cell r="G513">
            <v>9681</v>
          </cell>
          <cell r="H513">
            <v>12285</v>
          </cell>
          <cell r="I513">
            <v>0</v>
          </cell>
          <cell r="J513">
            <v>0</v>
          </cell>
          <cell r="K513">
            <v>4123</v>
          </cell>
          <cell r="L513">
            <v>5232</v>
          </cell>
        </row>
        <row r="514">
          <cell r="E514">
            <v>0</v>
          </cell>
          <cell r="I514">
            <v>0</v>
          </cell>
          <cell r="J514">
            <v>0</v>
          </cell>
        </row>
        <row r="515">
          <cell r="A515" t="str">
            <v>HYDRO PRESS</v>
          </cell>
          <cell r="C515" t="str">
            <v>100 TON</v>
          </cell>
          <cell r="D515">
            <v>1.48</v>
          </cell>
          <cell r="E515" t="str">
            <v>Hr</v>
          </cell>
          <cell r="G515">
            <v>3281</v>
          </cell>
          <cell r="H515">
            <v>4855</v>
          </cell>
          <cell r="I515">
            <v>0</v>
          </cell>
          <cell r="J515">
            <v>0</v>
          </cell>
          <cell r="K515">
            <v>6045</v>
          </cell>
          <cell r="L515">
            <v>8946</v>
          </cell>
        </row>
        <row r="516">
          <cell r="A516" t="str">
            <v>BENDING ROLLER</v>
          </cell>
          <cell r="C516" t="str">
            <v>23 FT</v>
          </cell>
          <cell r="D516">
            <v>1.0880000000000001</v>
          </cell>
          <cell r="E516" t="str">
            <v>Hr</v>
          </cell>
          <cell r="G516">
            <v>4281</v>
          </cell>
          <cell r="H516">
            <v>4657</v>
          </cell>
          <cell r="I516">
            <v>0</v>
          </cell>
          <cell r="J516">
            <v>0</v>
          </cell>
          <cell r="K516">
            <v>6323</v>
          </cell>
          <cell r="L516">
            <v>6879</v>
          </cell>
        </row>
        <row r="517">
          <cell r="A517" t="str">
            <v>SHEARING M/C</v>
          </cell>
          <cell r="D517">
            <v>0.25600000000000001</v>
          </cell>
          <cell r="E517" t="str">
            <v>Hr</v>
          </cell>
          <cell r="G517">
            <v>3688</v>
          </cell>
          <cell r="H517">
            <v>944</v>
          </cell>
          <cell r="I517">
            <v>0</v>
          </cell>
          <cell r="J517">
            <v>0</v>
          </cell>
          <cell r="K517">
            <v>3209</v>
          </cell>
          <cell r="L517">
            <v>821</v>
          </cell>
        </row>
        <row r="518">
          <cell r="A518" t="str">
            <v>DRILLING M/C</v>
          </cell>
          <cell r="C518" t="str">
            <v>3 HP</v>
          </cell>
          <cell r="D518">
            <v>1.6319999999999999</v>
          </cell>
          <cell r="E518" t="str">
            <v>Hr</v>
          </cell>
          <cell r="G518">
            <v>3401</v>
          </cell>
          <cell r="H518">
            <v>5550</v>
          </cell>
          <cell r="I518">
            <v>0</v>
          </cell>
          <cell r="J518">
            <v>0</v>
          </cell>
          <cell r="K518">
            <v>576</v>
          </cell>
          <cell r="L518">
            <v>940</v>
          </cell>
        </row>
        <row r="519">
          <cell r="A519" t="str">
            <v>DRILLING M/C</v>
          </cell>
          <cell r="C519" t="str">
            <v>Radial,5 HP</v>
          </cell>
          <cell r="D519">
            <v>0.81599999999999995</v>
          </cell>
          <cell r="E519" t="str">
            <v>Hr</v>
          </cell>
          <cell r="G519">
            <v>3401</v>
          </cell>
          <cell r="H519">
            <v>2775</v>
          </cell>
          <cell r="I519">
            <v>0</v>
          </cell>
          <cell r="J519">
            <v>0</v>
          </cell>
          <cell r="K519">
            <v>1720</v>
          </cell>
          <cell r="L519">
            <v>1403</v>
          </cell>
        </row>
        <row r="520">
          <cell r="E520">
            <v>0</v>
          </cell>
          <cell r="I520">
            <v>0</v>
          </cell>
          <cell r="J520">
            <v>0</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v>0</v>
          </cell>
          <cell r="L527">
            <v>89800</v>
          </cell>
        </row>
        <row r="528">
          <cell r="A528" t="str">
            <v>ROLLER GATE 제작 소모 자재비</v>
          </cell>
        </row>
        <row r="529">
          <cell r="E529">
            <v>0</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v>0</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v>0</v>
          </cell>
          <cell r="K537">
            <v>61.6</v>
          </cell>
          <cell r="L537">
            <v>19096</v>
          </cell>
        </row>
        <row r="538">
          <cell r="E538">
            <v>0</v>
          </cell>
          <cell r="I538">
            <v>0</v>
          </cell>
          <cell r="K538">
            <v>0</v>
          </cell>
        </row>
        <row r="540">
          <cell r="B540" t="str">
            <v>계</v>
          </cell>
          <cell r="F540">
            <v>224958</v>
          </cell>
          <cell r="J540">
            <v>205862</v>
          </cell>
          <cell r="L540">
            <v>19096</v>
          </cell>
        </row>
        <row r="557">
          <cell r="A557" t="str">
            <v>ROLLER GATE GUIDE FRAME 제작 인건비</v>
          </cell>
        </row>
        <row r="558">
          <cell r="E558">
            <v>0</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v>0</v>
          </cell>
          <cell r="B564" t="str">
            <v>괘    서</v>
          </cell>
          <cell r="C564" t="str">
            <v>마   킹   공</v>
          </cell>
          <cell r="D564">
            <v>1.26</v>
          </cell>
          <cell r="E564" t="str">
            <v>인</v>
          </cell>
          <cell r="G564">
            <v>26924</v>
          </cell>
          <cell r="H564">
            <v>33924</v>
          </cell>
        </row>
        <row r="565">
          <cell r="A565">
            <v>0</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v>0</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v>0</v>
          </cell>
          <cell r="B571" t="str">
            <v>용    접</v>
          </cell>
          <cell r="C571" t="str">
            <v>프랜트 용접공</v>
          </cell>
          <cell r="D571">
            <v>1.3</v>
          </cell>
          <cell r="E571" t="str">
            <v>인</v>
          </cell>
          <cell r="G571">
            <v>95379</v>
          </cell>
          <cell r="H571">
            <v>123992</v>
          </cell>
        </row>
        <row r="573">
          <cell r="A573">
            <v>0</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v>0</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v>0</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v>0</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v>0</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v>0</v>
          </cell>
        </row>
        <row r="627">
          <cell r="B627" t="str">
            <v>계</v>
          </cell>
          <cell r="F627">
            <v>292242</v>
          </cell>
          <cell r="J627">
            <v>258362</v>
          </cell>
          <cell r="L627">
            <v>33880</v>
          </cell>
        </row>
        <row r="628">
          <cell r="F628">
            <v>0</v>
          </cell>
          <cell r="J628">
            <v>0</v>
          </cell>
          <cell r="L628">
            <v>0</v>
          </cell>
        </row>
        <row r="629">
          <cell r="F629">
            <v>0</v>
          </cell>
          <cell r="J629">
            <v>0</v>
          </cell>
          <cell r="L629">
            <v>0</v>
          </cell>
        </row>
        <row r="630">
          <cell r="F630">
            <v>0</v>
          </cell>
          <cell r="J630">
            <v>0</v>
          </cell>
          <cell r="L630">
            <v>0</v>
          </cell>
        </row>
        <row r="631">
          <cell r="F631">
            <v>0</v>
          </cell>
          <cell r="J631">
            <v>0</v>
          </cell>
          <cell r="L631">
            <v>0</v>
          </cell>
        </row>
        <row r="632">
          <cell r="F632">
            <v>0</v>
          </cell>
          <cell r="J632">
            <v>0</v>
          </cell>
          <cell r="L632">
            <v>0</v>
          </cell>
        </row>
        <row r="633">
          <cell r="F633">
            <v>0</v>
          </cell>
          <cell r="J633">
            <v>0</v>
          </cell>
          <cell r="L633">
            <v>0</v>
          </cell>
        </row>
        <row r="634">
          <cell r="F634">
            <v>0</v>
          </cell>
          <cell r="J634">
            <v>0</v>
          </cell>
          <cell r="L634">
            <v>0</v>
          </cell>
        </row>
        <row r="635">
          <cell r="F635">
            <v>0</v>
          </cell>
          <cell r="J635">
            <v>0</v>
          </cell>
          <cell r="L635">
            <v>0</v>
          </cell>
        </row>
        <row r="636">
          <cell r="F636">
            <v>0</v>
          </cell>
          <cell r="J636">
            <v>0</v>
          </cell>
          <cell r="L636">
            <v>0</v>
          </cell>
        </row>
        <row r="637">
          <cell r="F637">
            <v>0</v>
          </cell>
          <cell r="J637">
            <v>0</v>
          </cell>
          <cell r="L637">
            <v>0</v>
          </cell>
        </row>
        <row r="638">
          <cell r="F638">
            <v>0</v>
          </cell>
          <cell r="J638">
            <v>0</v>
          </cell>
          <cell r="L638">
            <v>0</v>
          </cell>
        </row>
        <row r="639">
          <cell r="F639">
            <v>0</v>
          </cell>
          <cell r="J639">
            <v>0</v>
          </cell>
          <cell r="L639">
            <v>0</v>
          </cell>
        </row>
        <row r="640">
          <cell r="F640">
            <v>0</v>
          </cell>
          <cell r="J640">
            <v>0</v>
          </cell>
          <cell r="L640">
            <v>0</v>
          </cell>
        </row>
        <row r="641">
          <cell r="F641">
            <v>0</v>
          </cell>
          <cell r="J641">
            <v>0</v>
          </cell>
          <cell r="L641">
            <v>0</v>
          </cell>
        </row>
        <row r="642">
          <cell r="F642">
            <v>0</v>
          </cell>
          <cell r="J642">
            <v>0</v>
          </cell>
          <cell r="L642">
            <v>0</v>
          </cell>
        </row>
        <row r="643">
          <cell r="F643">
            <v>0</v>
          </cell>
          <cell r="J643">
            <v>0</v>
          </cell>
          <cell r="L643">
            <v>0</v>
          </cell>
        </row>
        <row r="644">
          <cell r="A644" t="str">
            <v>ROLLER GATE 설치 인건비</v>
          </cell>
        </row>
        <row r="645">
          <cell r="E645">
            <v>0</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v>0</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v>0</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v>0</v>
          </cell>
          <cell r="C655" t="str">
            <v>프랜트 제관공</v>
          </cell>
          <cell r="D655">
            <v>2.0350000000000001</v>
          </cell>
          <cell r="E655" t="str">
            <v>인</v>
          </cell>
          <cell r="G655">
            <v>81966</v>
          </cell>
          <cell r="H655">
            <v>166800</v>
          </cell>
        </row>
        <row r="656">
          <cell r="A656">
            <v>0</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v>0</v>
          </cell>
          <cell r="C658" t="str">
            <v>플랜트기계설치공</v>
          </cell>
          <cell r="D658">
            <v>0.52700000000000002</v>
          </cell>
          <cell r="E658" t="str">
            <v>인</v>
          </cell>
          <cell r="G658">
            <v>80805</v>
          </cell>
          <cell r="H658">
            <v>42584</v>
          </cell>
        </row>
        <row r="659">
          <cell r="C659">
            <v>0</v>
          </cell>
        </row>
        <row r="660">
          <cell r="A660" t="str">
            <v>용      접</v>
          </cell>
          <cell r="C660" t="str">
            <v>프랜트 용접공</v>
          </cell>
          <cell r="D660">
            <v>0.70499999999999996</v>
          </cell>
          <cell r="E660" t="str">
            <v>인</v>
          </cell>
          <cell r="G660">
            <v>95379</v>
          </cell>
          <cell r="H660">
            <v>67242</v>
          </cell>
        </row>
        <row r="661">
          <cell r="A661">
            <v>0</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v>0</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v>0</v>
          </cell>
        </row>
        <row r="700">
          <cell r="J700">
            <v>0</v>
          </cell>
        </row>
        <row r="701">
          <cell r="J701">
            <v>0</v>
          </cell>
        </row>
        <row r="702">
          <cell r="A702" t="str">
            <v>ROLLER GATE LEAF 설치 소모 자재비</v>
          </cell>
        </row>
        <row r="703">
          <cell r="E703">
            <v>0</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v>0</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v>0</v>
          </cell>
        </row>
        <row r="713">
          <cell r="L713">
            <v>0</v>
          </cell>
        </row>
        <row r="714">
          <cell r="B714" t="str">
            <v>계</v>
          </cell>
          <cell r="F714">
            <v>38867</v>
          </cell>
          <cell r="J714">
            <v>38867</v>
          </cell>
        </row>
        <row r="715">
          <cell r="A715">
            <v>0</v>
          </cell>
        </row>
        <row r="716">
          <cell r="A716">
            <v>0</v>
          </cell>
        </row>
        <row r="717">
          <cell r="A717">
            <v>0</v>
          </cell>
        </row>
        <row r="718">
          <cell r="A718">
            <v>0</v>
          </cell>
        </row>
        <row r="719">
          <cell r="A719">
            <v>0</v>
          </cell>
        </row>
        <row r="720">
          <cell r="A720">
            <v>0</v>
          </cell>
        </row>
        <row r="721">
          <cell r="A721">
            <v>0</v>
          </cell>
        </row>
        <row r="722">
          <cell r="A722">
            <v>0</v>
          </cell>
        </row>
        <row r="723">
          <cell r="A723">
            <v>0</v>
          </cell>
        </row>
        <row r="724">
          <cell r="A724">
            <v>0</v>
          </cell>
        </row>
        <row r="725">
          <cell r="A725">
            <v>0</v>
          </cell>
        </row>
        <row r="726">
          <cell r="A726">
            <v>0</v>
          </cell>
        </row>
        <row r="727">
          <cell r="A727">
            <v>0</v>
          </cell>
        </row>
        <row r="728">
          <cell r="A728">
            <v>0</v>
          </cell>
        </row>
        <row r="729">
          <cell r="A729">
            <v>0</v>
          </cell>
        </row>
        <row r="730">
          <cell r="A730">
            <v>0</v>
          </cell>
        </row>
        <row r="731">
          <cell r="A731" t="str">
            <v>ROLLER GATE GUIDE FRAME 설치 인건비</v>
          </cell>
        </row>
        <row r="732">
          <cell r="E732">
            <v>0</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v>0</v>
          </cell>
          <cell r="C753" t="str">
            <v>프랜트기계설치공</v>
          </cell>
          <cell r="D753">
            <v>0.56000000000000005</v>
          </cell>
          <cell r="E753" t="str">
            <v>인</v>
          </cell>
          <cell r="G753">
            <v>80805</v>
          </cell>
          <cell r="H753">
            <v>45250</v>
          </cell>
        </row>
        <row r="754">
          <cell r="A754">
            <v>0</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v>0</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v>0</v>
          </cell>
          <cell r="C765" t="str">
            <v>측   량   사</v>
          </cell>
          <cell r="D765">
            <v>0.59</v>
          </cell>
          <cell r="E765" t="str">
            <v>인</v>
          </cell>
          <cell r="G765">
            <v>58506</v>
          </cell>
          <cell r="H765">
            <v>34518</v>
          </cell>
          <cell r="I765">
            <v>0</v>
          </cell>
        </row>
        <row r="766">
          <cell r="C766" t="str">
            <v>측 량 조 수</v>
          </cell>
          <cell r="D766">
            <v>0.59</v>
          </cell>
          <cell r="E766" t="str">
            <v>인</v>
          </cell>
          <cell r="G766">
            <v>38777</v>
          </cell>
          <cell r="H766">
            <v>22878</v>
          </cell>
        </row>
        <row r="767">
          <cell r="A767">
            <v>0</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v>0</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v>0</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v>0</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v>0</v>
          </cell>
        </row>
        <row r="816">
          <cell r="J816">
            <v>0</v>
          </cell>
        </row>
        <row r="817">
          <cell r="J817">
            <v>0</v>
          </cell>
        </row>
        <row r="818">
          <cell r="A818" t="str">
            <v>ROLLER GATE GUIDE FRAME 설치 소모 자재비</v>
          </cell>
        </row>
        <row r="819">
          <cell r="E819">
            <v>0</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v>0</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v>0</v>
          </cell>
          <cell r="D825">
            <v>0</v>
          </cell>
          <cell r="E825">
            <v>0</v>
          </cell>
        </row>
        <row r="828">
          <cell r="A828">
            <v>0</v>
          </cell>
        </row>
        <row r="829">
          <cell r="L829">
            <v>0</v>
          </cell>
        </row>
        <row r="830">
          <cell r="B830" t="str">
            <v>계</v>
          </cell>
          <cell r="F830">
            <v>117777</v>
          </cell>
          <cell r="J830">
            <v>117777</v>
          </cell>
          <cell r="L830">
            <v>0</v>
          </cell>
        </row>
        <row r="831">
          <cell r="F831">
            <v>0</v>
          </cell>
          <cell r="L831">
            <v>0</v>
          </cell>
        </row>
        <row r="832">
          <cell r="F832">
            <v>0</v>
          </cell>
          <cell r="J832">
            <v>0</v>
          </cell>
          <cell r="L832">
            <v>0</v>
          </cell>
        </row>
        <row r="833">
          <cell r="F833">
            <v>0</v>
          </cell>
          <cell r="J833">
            <v>0</v>
          </cell>
          <cell r="L833">
            <v>0</v>
          </cell>
        </row>
        <row r="834">
          <cell r="F834">
            <v>0</v>
          </cell>
          <cell r="J834">
            <v>0</v>
          </cell>
          <cell r="L834">
            <v>0</v>
          </cell>
        </row>
        <row r="835">
          <cell r="F835">
            <v>0</v>
          </cell>
          <cell r="J835">
            <v>0</v>
          </cell>
          <cell r="L835">
            <v>0</v>
          </cell>
        </row>
        <row r="836">
          <cell r="F836">
            <v>0</v>
          </cell>
          <cell r="J836">
            <v>0</v>
          </cell>
          <cell r="L836">
            <v>0</v>
          </cell>
        </row>
        <row r="837">
          <cell r="F837">
            <v>0</v>
          </cell>
          <cell r="J837">
            <v>0</v>
          </cell>
          <cell r="L837">
            <v>0</v>
          </cell>
        </row>
        <row r="838">
          <cell r="F838">
            <v>0</v>
          </cell>
          <cell r="J838">
            <v>0</v>
          </cell>
          <cell r="L838">
            <v>0</v>
          </cell>
        </row>
        <row r="839">
          <cell r="F839">
            <v>0</v>
          </cell>
          <cell r="J839">
            <v>0</v>
          </cell>
          <cell r="L839">
            <v>0</v>
          </cell>
        </row>
        <row r="840">
          <cell r="F840">
            <v>0</v>
          </cell>
          <cell r="J840">
            <v>0</v>
          </cell>
          <cell r="L840">
            <v>0</v>
          </cell>
        </row>
        <row r="841">
          <cell r="F841">
            <v>0</v>
          </cell>
          <cell r="J841">
            <v>0</v>
          </cell>
          <cell r="L841">
            <v>0</v>
          </cell>
        </row>
        <row r="842">
          <cell r="F842">
            <v>0</v>
          </cell>
          <cell r="J842">
            <v>0</v>
          </cell>
          <cell r="L842">
            <v>0</v>
          </cell>
        </row>
        <row r="843">
          <cell r="F843">
            <v>0</v>
          </cell>
          <cell r="J843">
            <v>0</v>
          </cell>
          <cell r="L843">
            <v>0</v>
          </cell>
        </row>
        <row r="844">
          <cell r="F844">
            <v>0</v>
          </cell>
          <cell r="J844">
            <v>0</v>
          </cell>
          <cell r="L844">
            <v>0</v>
          </cell>
        </row>
        <row r="845">
          <cell r="F845">
            <v>0</v>
          </cell>
          <cell r="J845">
            <v>0</v>
          </cell>
          <cell r="L845">
            <v>0</v>
          </cell>
        </row>
        <row r="846">
          <cell r="F846">
            <v>0</v>
          </cell>
          <cell r="J846">
            <v>0</v>
          </cell>
          <cell r="L846">
            <v>0</v>
          </cell>
        </row>
        <row r="847">
          <cell r="A847" t="str">
            <v>HOIST 설치 인건비</v>
          </cell>
        </row>
        <row r="848">
          <cell r="E848">
            <v>0</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v>0</v>
          </cell>
          <cell r="C854" t="str">
            <v>측   량   사</v>
          </cell>
          <cell r="D854">
            <v>0.26800000000000002</v>
          </cell>
          <cell r="E854" t="str">
            <v>인</v>
          </cell>
          <cell r="G854">
            <v>58506</v>
          </cell>
          <cell r="H854">
            <v>15679</v>
          </cell>
        </row>
        <row r="855">
          <cell r="A855">
            <v>0</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v>0</v>
          </cell>
          <cell r="B859">
            <v>0</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v>0</v>
          </cell>
        </row>
        <row r="863">
          <cell r="A863">
            <v>0</v>
          </cell>
          <cell r="C863" t="str">
            <v>10 %</v>
          </cell>
        </row>
        <row r="865">
          <cell r="B865" t="str">
            <v>계</v>
          </cell>
          <cell r="F865">
            <v>687704</v>
          </cell>
          <cell r="H865">
            <v>687704</v>
          </cell>
        </row>
        <row r="876">
          <cell r="A876" t="str">
            <v>ROLLER GATE HOIST 설치 사용장비 경비</v>
          </cell>
        </row>
        <row r="877">
          <cell r="E877">
            <v>0</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v>0</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v>0</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v>0</v>
          </cell>
        </row>
        <row r="916">
          <cell r="L916">
            <v>0</v>
          </cell>
        </row>
        <row r="917">
          <cell r="B917" t="str">
            <v>계</v>
          </cell>
          <cell r="F917">
            <v>28198</v>
          </cell>
          <cell r="J917">
            <v>28198</v>
          </cell>
          <cell r="L917">
            <v>0</v>
          </cell>
        </row>
        <row r="918">
          <cell r="A918">
            <v>0</v>
          </cell>
        </row>
        <row r="919">
          <cell r="A919">
            <v>0</v>
          </cell>
        </row>
        <row r="920">
          <cell r="A920">
            <v>0</v>
          </cell>
        </row>
        <row r="921">
          <cell r="A921">
            <v>0</v>
          </cell>
        </row>
        <row r="922">
          <cell r="A922">
            <v>0</v>
          </cell>
        </row>
        <row r="923">
          <cell r="A923">
            <v>0</v>
          </cell>
        </row>
        <row r="924">
          <cell r="A924">
            <v>0</v>
          </cell>
        </row>
        <row r="925">
          <cell r="A925">
            <v>0</v>
          </cell>
        </row>
        <row r="926">
          <cell r="A926">
            <v>0</v>
          </cell>
        </row>
        <row r="927">
          <cell r="A927">
            <v>0</v>
          </cell>
        </row>
        <row r="928">
          <cell r="A928">
            <v>0</v>
          </cell>
        </row>
        <row r="929">
          <cell r="A929">
            <v>0</v>
          </cell>
        </row>
        <row r="930">
          <cell r="A930">
            <v>0</v>
          </cell>
        </row>
        <row r="931">
          <cell r="A931">
            <v>0</v>
          </cell>
        </row>
        <row r="932">
          <cell r="A932">
            <v>0</v>
          </cell>
        </row>
        <row r="933">
          <cell r="A933">
            <v>0</v>
          </cell>
        </row>
        <row r="934">
          <cell r="A934" t="str">
            <v>STOP LOG LEAF 제작 인건비</v>
          </cell>
        </row>
        <row r="935">
          <cell r="E935">
            <v>0</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v>0</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v>0</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v>0</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v>0</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v>0</v>
          </cell>
          <cell r="L991">
            <v>98984.228000000003</v>
          </cell>
        </row>
        <row r="992">
          <cell r="A992" t="str">
            <v>STOP LOG LEAF 제작 소모 자재비</v>
          </cell>
        </row>
        <row r="993">
          <cell r="E993">
            <v>0</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v>0</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v>0</v>
          </cell>
          <cell r="D1000">
            <v>0</v>
          </cell>
          <cell r="E1000">
            <v>0</v>
          </cell>
        </row>
        <row r="1001">
          <cell r="E1001">
            <v>0</v>
          </cell>
        </row>
        <row r="1003">
          <cell r="B1003" t="str">
            <v>계</v>
          </cell>
          <cell r="F1003">
            <v>26619</v>
          </cell>
          <cell r="J1003">
            <v>26619</v>
          </cell>
        </row>
        <row r="1021">
          <cell r="A1021" t="str">
            <v>STOP LOG LEAF 설치 인건비</v>
          </cell>
        </row>
        <row r="1022">
          <cell r="E1022">
            <v>0</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v>0</v>
          </cell>
          <cell r="C1028" t="str">
            <v>프랜트 제관공</v>
          </cell>
          <cell r="D1028">
            <v>1.19</v>
          </cell>
          <cell r="E1028" t="str">
            <v>인</v>
          </cell>
          <cell r="G1028">
            <v>81966</v>
          </cell>
          <cell r="H1028">
            <v>97539</v>
          </cell>
        </row>
        <row r="1029">
          <cell r="A1029">
            <v>0</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v>0</v>
          </cell>
          <cell r="J1034">
            <v>0</v>
          </cell>
        </row>
        <row r="1035">
          <cell r="A1035">
            <v>0</v>
          </cell>
          <cell r="C1035">
            <v>0</v>
          </cell>
          <cell r="D1035">
            <v>0</v>
          </cell>
          <cell r="E1035">
            <v>0</v>
          </cell>
          <cell r="G1035">
            <v>0</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v>0</v>
          </cell>
          <cell r="F1050" t="str">
            <v>STOP LOG LEAF 설치 사용장비 경비</v>
          </cell>
        </row>
        <row r="1051">
          <cell r="E1051">
            <v>0</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v>0</v>
          </cell>
          <cell r="F1079" t="str">
            <v>STOP LOG LEAF 설치 소모 자재비</v>
          </cell>
        </row>
        <row r="1080">
          <cell r="E1080">
            <v>0</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v>0</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v>0</v>
          </cell>
        </row>
        <row r="1091">
          <cell r="B1091" t="str">
            <v>계</v>
          </cell>
          <cell r="F1091">
            <v>175703</v>
          </cell>
          <cell r="J1091">
            <v>156854</v>
          </cell>
          <cell r="L1091">
            <v>18849</v>
          </cell>
        </row>
        <row r="1092">
          <cell r="A1092">
            <v>0</v>
          </cell>
        </row>
        <row r="1093">
          <cell r="A1093">
            <v>0</v>
          </cell>
        </row>
        <row r="1094">
          <cell r="A1094">
            <v>0</v>
          </cell>
        </row>
        <row r="1095">
          <cell r="A1095">
            <v>0</v>
          </cell>
        </row>
        <row r="1096">
          <cell r="A1096">
            <v>0</v>
          </cell>
        </row>
        <row r="1097">
          <cell r="A1097">
            <v>0</v>
          </cell>
        </row>
        <row r="1098">
          <cell r="A1098">
            <v>0</v>
          </cell>
        </row>
        <row r="1099">
          <cell r="A1099">
            <v>0</v>
          </cell>
        </row>
        <row r="1100">
          <cell r="A1100">
            <v>0</v>
          </cell>
        </row>
        <row r="1101">
          <cell r="A1101">
            <v>0</v>
          </cell>
        </row>
        <row r="1102">
          <cell r="A1102">
            <v>0</v>
          </cell>
        </row>
        <row r="1103">
          <cell r="A1103">
            <v>0</v>
          </cell>
        </row>
        <row r="1105">
          <cell r="A1105">
            <v>0</v>
          </cell>
        </row>
        <row r="1106">
          <cell r="A1106">
            <v>0</v>
          </cell>
        </row>
        <row r="1107">
          <cell r="A1107">
            <v>0</v>
          </cell>
        </row>
        <row r="1108">
          <cell r="E1108">
            <v>0</v>
          </cell>
          <cell r="F1108" t="str">
            <v>RADIAL GATE LEAF 제작 인건비</v>
          </cell>
        </row>
        <row r="1109">
          <cell r="E1109">
            <v>0</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v>0</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v>0</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v>0</v>
          </cell>
          <cell r="F1137" t="str">
            <v>RADIAL GATE LEAF 제작 사용장비 경비</v>
          </cell>
        </row>
        <row r="1138">
          <cell r="E1138">
            <v>0</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v>0</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v>0</v>
          </cell>
          <cell r="L1170">
            <v>136510</v>
          </cell>
        </row>
        <row r="1195">
          <cell r="E1195">
            <v>0</v>
          </cell>
          <cell r="F1195" t="str">
            <v>RADIAL GATE LEAF 제작 소모 자재비</v>
          </cell>
        </row>
        <row r="1196">
          <cell r="E1196">
            <v>0</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v>0</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v>0</v>
          </cell>
          <cell r="K1204">
            <v>0</v>
          </cell>
        </row>
        <row r="1206">
          <cell r="B1206" t="str">
            <v>계</v>
          </cell>
          <cell r="F1206">
            <v>280320</v>
          </cell>
          <cell r="J1206">
            <v>257528</v>
          </cell>
          <cell r="L1206">
            <v>22792</v>
          </cell>
        </row>
        <row r="1224">
          <cell r="E1224">
            <v>0</v>
          </cell>
          <cell r="F1224" t="str">
            <v>RADIAL GATE GUIDE FRAME 제작 인건비</v>
          </cell>
        </row>
        <row r="1225">
          <cell r="E1225">
            <v>0</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v>0</v>
          </cell>
          <cell r="B1230" t="str">
            <v>현    도</v>
          </cell>
          <cell r="C1230" t="str">
            <v>현   도   공</v>
          </cell>
          <cell r="D1230">
            <v>1.4</v>
          </cell>
          <cell r="E1230" t="str">
            <v>인</v>
          </cell>
          <cell r="G1230">
            <v>28487</v>
          </cell>
          <cell r="H1230">
            <v>39881</v>
          </cell>
        </row>
        <row r="1231">
          <cell r="A1231">
            <v>0</v>
          </cell>
          <cell r="B1231" t="str">
            <v>괘    서</v>
          </cell>
          <cell r="C1231" t="str">
            <v>마   킹   공</v>
          </cell>
          <cell r="D1231">
            <v>2.8</v>
          </cell>
          <cell r="E1231" t="str">
            <v>인</v>
          </cell>
          <cell r="G1231">
            <v>26924</v>
          </cell>
          <cell r="H1231">
            <v>75387</v>
          </cell>
        </row>
        <row r="1232">
          <cell r="A1232">
            <v>0</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v>0</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v>0</v>
          </cell>
          <cell r="B1238" t="str">
            <v>용    접</v>
          </cell>
          <cell r="C1238" t="str">
            <v>프랜트 용접공</v>
          </cell>
          <cell r="D1238">
            <v>0.78</v>
          </cell>
          <cell r="E1238" t="str">
            <v>인</v>
          </cell>
          <cell r="G1238">
            <v>95379</v>
          </cell>
          <cell r="H1238">
            <v>74395</v>
          </cell>
        </row>
        <row r="1240">
          <cell r="A1240">
            <v>0</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v>0</v>
          </cell>
          <cell r="B1243" t="str">
            <v>용    접</v>
          </cell>
          <cell r="C1243" t="str">
            <v>프랜트 용접공</v>
          </cell>
          <cell r="D1243">
            <v>3.9</v>
          </cell>
          <cell r="E1243" t="str">
            <v>인</v>
          </cell>
          <cell r="G1243">
            <v>95379</v>
          </cell>
          <cell r="H1243">
            <v>371978</v>
          </cell>
        </row>
        <row r="1244">
          <cell r="A1244">
            <v>0</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v>0</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v>0</v>
          </cell>
          <cell r="F1256">
            <v>0</v>
          </cell>
          <cell r="H1256">
            <v>0</v>
          </cell>
        </row>
        <row r="1257">
          <cell r="A1257" t="str">
            <v xml:space="preserve">       계</v>
          </cell>
          <cell r="F1257">
            <v>4315868</v>
          </cell>
          <cell r="H1257">
            <v>4315868</v>
          </cell>
        </row>
        <row r="1282">
          <cell r="E1282">
            <v>0</v>
          </cell>
          <cell r="F1282" t="str">
            <v>RADIAL GATE GUIDE FRAME 제작 소모 자재비</v>
          </cell>
        </row>
        <row r="1283">
          <cell r="E1283">
            <v>0</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v>0</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v>0</v>
          </cell>
          <cell r="K1290">
            <v>61.6</v>
          </cell>
          <cell r="L1290">
            <v>36652</v>
          </cell>
        </row>
        <row r="1291">
          <cell r="A1291">
            <v>0</v>
          </cell>
          <cell r="C1291">
            <v>0</v>
          </cell>
          <cell r="D1291">
            <v>0</v>
          </cell>
          <cell r="E1291">
            <v>0</v>
          </cell>
          <cell r="I1291">
            <v>0</v>
          </cell>
          <cell r="K1291">
            <v>0</v>
          </cell>
        </row>
        <row r="1293">
          <cell r="L1293">
            <v>0</v>
          </cell>
        </row>
        <row r="1294">
          <cell r="B1294" t="str">
            <v>계</v>
          </cell>
          <cell r="F1294">
            <v>184424</v>
          </cell>
          <cell r="J1294">
            <v>147772</v>
          </cell>
          <cell r="L1294">
            <v>36652</v>
          </cell>
        </row>
        <row r="1295">
          <cell r="F1295">
            <v>0</v>
          </cell>
          <cell r="J1295">
            <v>0</v>
          </cell>
          <cell r="L1295">
            <v>0</v>
          </cell>
        </row>
        <row r="1296">
          <cell r="F1296">
            <v>0</v>
          </cell>
          <cell r="J1296">
            <v>0</v>
          </cell>
          <cell r="L1296">
            <v>0</v>
          </cell>
        </row>
        <row r="1297">
          <cell r="F1297">
            <v>0</v>
          </cell>
          <cell r="J1297">
            <v>0</v>
          </cell>
          <cell r="L1297">
            <v>0</v>
          </cell>
        </row>
        <row r="1298">
          <cell r="F1298">
            <v>0</v>
          </cell>
          <cell r="J1298">
            <v>0</v>
          </cell>
          <cell r="L1298">
            <v>0</v>
          </cell>
        </row>
        <row r="1299">
          <cell r="F1299">
            <v>0</v>
          </cell>
          <cell r="J1299">
            <v>0</v>
          </cell>
          <cell r="L1299">
            <v>0</v>
          </cell>
        </row>
        <row r="1300">
          <cell r="F1300">
            <v>0</v>
          </cell>
          <cell r="J1300">
            <v>0</v>
          </cell>
          <cell r="L1300">
            <v>0</v>
          </cell>
        </row>
        <row r="1301">
          <cell r="F1301">
            <v>0</v>
          </cell>
          <cell r="J1301">
            <v>0</v>
          </cell>
          <cell r="L1301">
            <v>0</v>
          </cell>
        </row>
        <row r="1302">
          <cell r="F1302">
            <v>0</v>
          </cell>
          <cell r="J1302">
            <v>0</v>
          </cell>
          <cell r="L1302">
            <v>0</v>
          </cell>
        </row>
        <row r="1303">
          <cell r="F1303">
            <v>0</v>
          </cell>
          <cell r="J1303">
            <v>0</v>
          </cell>
          <cell r="L1303">
            <v>0</v>
          </cell>
        </row>
        <row r="1304">
          <cell r="F1304">
            <v>0</v>
          </cell>
          <cell r="J1304">
            <v>0</v>
          </cell>
          <cell r="L1304">
            <v>0</v>
          </cell>
        </row>
        <row r="1305">
          <cell r="F1305">
            <v>0</v>
          </cell>
          <cell r="J1305">
            <v>0</v>
          </cell>
          <cell r="L1305">
            <v>0</v>
          </cell>
        </row>
        <row r="1306">
          <cell r="F1306">
            <v>0</v>
          </cell>
          <cell r="J1306">
            <v>0</v>
          </cell>
          <cell r="L1306">
            <v>0</v>
          </cell>
        </row>
        <row r="1307">
          <cell r="F1307">
            <v>0</v>
          </cell>
          <cell r="J1307">
            <v>0</v>
          </cell>
          <cell r="L1307">
            <v>0</v>
          </cell>
        </row>
        <row r="1308">
          <cell r="F1308">
            <v>0</v>
          </cell>
          <cell r="J1308">
            <v>0</v>
          </cell>
          <cell r="L1308">
            <v>0</v>
          </cell>
        </row>
        <row r="1309">
          <cell r="F1309">
            <v>0</v>
          </cell>
          <cell r="J1309">
            <v>0</v>
          </cell>
          <cell r="L1309">
            <v>0</v>
          </cell>
        </row>
        <row r="1310">
          <cell r="F1310">
            <v>0</v>
          </cell>
          <cell r="J1310">
            <v>0</v>
          </cell>
          <cell r="L1310">
            <v>0</v>
          </cell>
        </row>
        <row r="1311">
          <cell r="E1311">
            <v>0</v>
          </cell>
          <cell r="F1311" t="str">
            <v>RADIAL GATE ANCHORAGE 제작 인건비</v>
          </cell>
        </row>
        <row r="1312">
          <cell r="E1312">
            <v>0</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v>0</v>
          </cell>
          <cell r="B1317" t="str">
            <v>현    도</v>
          </cell>
          <cell r="C1317" t="str">
            <v>현   도   공</v>
          </cell>
          <cell r="D1317">
            <v>0.2</v>
          </cell>
          <cell r="E1317" t="str">
            <v>인</v>
          </cell>
          <cell r="G1317">
            <v>28487</v>
          </cell>
          <cell r="H1317">
            <v>5697</v>
          </cell>
        </row>
        <row r="1318">
          <cell r="A1318">
            <v>0</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v>0</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v>0</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v>0</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v>0</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v>0</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v>0</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v>0</v>
          </cell>
          <cell r="F1369" t="str">
            <v>RADIAL GATE ANCHORAGE 제작 소모 자재비</v>
          </cell>
        </row>
        <row r="1370">
          <cell r="E1370">
            <v>0</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v>0</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v>0</v>
          </cell>
        </row>
        <row r="1380">
          <cell r="B1380" t="str">
            <v>계</v>
          </cell>
          <cell r="F1380">
            <v>133706</v>
          </cell>
          <cell r="J1380">
            <v>107834</v>
          </cell>
          <cell r="L1380">
            <v>25872</v>
          </cell>
        </row>
        <row r="1398">
          <cell r="E1398">
            <v>0</v>
          </cell>
          <cell r="F1398" t="str">
            <v>RADIAL GATE LEAF 설치 인건비</v>
          </cell>
        </row>
        <row r="1399">
          <cell r="E1399">
            <v>0</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v>0</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v>0</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v>0</v>
          </cell>
          <cell r="F1427" t="str">
            <v>RADIAL GATE 설치 사용장비 경비</v>
          </cell>
        </row>
        <row r="1428">
          <cell r="E1428">
            <v>0</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v>0</v>
          </cell>
          <cell r="F1456" t="str">
            <v>RADIAL GATE LEAF 설치 소모 자재비</v>
          </cell>
        </row>
        <row r="1457">
          <cell r="E1457">
            <v>0</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v>0</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v>0</v>
          </cell>
          <cell r="D1463">
            <v>0</v>
          </cell>
          <cell r="E1463">
            <v>0</v>
          </cell>
        </row>
        <row r="1466">
          <cell r="B1466" t="str">
            <v>계</v>
          </cell>
          <cell r="F1466">
            <v>39098.400000000001</v>
          </cell>
          <cell r="J1466">
            <v>39098.400000000001</v>
          </cell>
        </row>
        <row r="1485">
          <cell r="E1485">
            <v>0</v>
          </cell>
          <cell r="F1485" t="str">
            <v>RADIAL GATE GUIDE FRAME 설치 인건비</v>
          </cell>
        </row>
        <row r="1486">
          <cell r="E1486">
            <v>0</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v>0</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v>0</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v>0</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v>0</v>
          </cell>
          <cell r="F1543" t="str">
            <v>RADIAL GATE GUIDE FRAME 설치 사용장비 경비</v>
          </cell>
        </row>
        <row r="1544">
          <cell r="E1544">
            <v>0</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v>0</v>
          </cell>
          <cell r="F1572" t="str">
            <v>RADIAL GATE GUIDE FRAME 설치 소모 자재비</v>
          </cell>
        </row>
        <row r="1573">
          <cell r="E1573">
            <v>0</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v>0</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v>0</v>
          </cell>
          <cell r="D1579">
            <v>0</v>
          </cell>
          <cell r="E1579">
            <v>0</v>
          </cell>
          <cell r="I1579">
            <v>0</v>
          </cell>
          <cell r="J1579">
            <v>0</v>
          </cell>
        </row>
        <row r="1582">
          <cell r="B1582" t="str">
            <v>계</v>
          </cell>
          <cell r="F1582">
            <v>30812</v>
          </cell>
          <cell r="J1582">
            <v>30812</v>
          </cell>
          <cell r="L1582">
            <v>0</v>
          </cell>
        </row>
        <row r="1601">
          <cell r="E1601">
            <v>0</v>
          </cell>
          <cell r="F1601" t="str">
            <v>RADIAL GATE HOIST 설치 사용장비 경비</v>
          </cell>
        </row>
        <row r="1602">
          <cell r="E1602">
            <v>0</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v>0</v>
          </cell>
          <cell r="G1612">
            <v>0</v>
          </cell>
          <cell r="I1612">
            <v>0</v>
          </cell>
          <cell r="J1612">
            <v>0</v>
          </cell>
          <cell r="K1612">
            <v>0</v>
          </cell>
        </row>
        <row r="1613">
          <cell r="A1613" t="str">
            <v>WINCH</v>
          </cell>
          <cell r="C1613" t="str">
            <v>10 HP</v>
          </cell>
          <cell r="D1613">
            <v>16</v>
          </cell>
          <cell r="E1613" t="str">
            <v>Hr</v>
          </cell>
          <cell r="G1613">
            <v>9235</v>
          </cell>
          <cell r="H1613">
            <v>147760</v>
          </cell>
          <cell r="I1613">
            <v>0</v>
          </cell>
          <cell r="J1613">
            <v>0</v>
          </cell>
          <cell r="K1613">
            <v>850</v>
          </cell>
          <cell r="L1613">
            <v>13600</v>
          </cell>
        </row>
        <row r="1618">
          <cell r="B1618" t="str">
            <v xml:space="preserve"> 계</v>
          </cell>
          <cell r="F1618">
            <v>793288</v>
          </cell>
          <cell r="H1618">
            <v>360264</v>
          </cell>
          <cell r="J1618">
            <v>56368</v>
          </cell>
          <cell r="L1618">
            <v>376656</v>
          </cell>
        </row>
        <row r="1630">
          <cell r="E1630">
            <v>0</v>
          </cell>
          <cell r="F1630" t="str">
            <v>TRASH RACK 제작 인건비</v>
          </cell>
        </row>
        <row r="1631">
          <cell r="E1631">
            <v>0</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v>0</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v>0</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v>0</v>
          </cell>
          <cell r="F1659" t="str">
            <v>TRASH RACK 제작 소모 자재비</v>
          </cell>
        </row>
        <row r="1660">
          <cell r="E1660">
            <v>0</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v>0</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v>0</v>
          </cell>
          <cell r="D1667">
            <v>0</v>
          </cell>
          <cell r="E1667">
            <v>0</v>
          </cell>
          <cell r="K1667">
            <v>0</v>
          </cell>
          <cell r="L1667">
            <v>0</v>
          </cell>
        </row>
        <row r="1668">
          <cell r="A1668" t="str">
            <v>그라인다돌</v>
          </cell>
          <cell r="C1668" t="str">
            <v>300m/mΦ</v>
          </cell>
          <cell r="D1668">
            <v>1.55</v>
          </cell>
          <cell r="E1668" t="str">
            <v>개</v>
          </cell>
          <cell r="I1668">
            <v>3380</v>
          </cell>
          <cell r="J1668">
            <v>5239</v>
          </cell>
          <cell r="K1668">
            <v>0</v>
          </cell>
        </row>
        <row r="1670">
          <cell r="B1670" t="str">
            <v>계</v>
          </cell>
          <cell r="F1670">
            <v>87314</v>
          </cell>
          <cell r="J1670">
            <v>87314</v>
          </cell>
          <cell r="L1670">
            <v>0</v>
          </cell>
        </row>
        <row r="1672">
          <cell r="M1672">
            <v>0</v>
          </cell>
        </row>
        <row r="1673">
          <cell r="M1673">
            <v>0</v>
          </cell>
        </row>
        <row r="1674">
          <cell r="M1674">
            <v>0</v>
          </cell>
        </row>
        <row r="1675">
          <cell r="M1675">
            <v>0</v>
          </cell>
        </row>
        <row r="1676">
          <cell r="M1676">
            <v>0</v>
          </cell>
        </row>
        <row r="1677">
          <cell r="M1677">
            <v>0</v>
          </cell>
        </row>
        <row r="1678">
          <cell r="M1678">
            <v>0</v>
          </cell>
        </row>
        <row r="1679">
          <cell r="M1679">
            <v>0</v>
          </cell>
        </row>
        <row r="1680">
          <cell r="M1680">
            <v>0</v>
          </cell>
        </row>
        <row r="1681">
          <cell r="M1681">
            <v>0</v>
          </cell>
        </row>
        <row r="1682">
          <cell r="M1682">
            <v>0</v>
          </cell>
        </row>
        <row r="1683">
          <cell r="M1683">
            <v>0</v>
          </cell>
        </row>
        <row r="1684">
          <cell r="M1684">
            <v>0</v>
          </cell>
        </row>
        <row r="1685">
          <cell r="M1685">
            <v>0</v>
          </cell>
        </row>
        <row r="1686">
          <cell r="M1686">
            <v>0</v>
          </cell>
        </row>
        <row r="1687">
          <cell r="M1687">
            <v>0</v>
          </cell>
        </row>
        <row r="1688">
          <cell r="E1688">
            <v>0</v>
          </cell>
          <cell r="F1688" t="str">
            <v>TRASH RACK 설치 인건비</v>
          </cell>
        </row>
        <row r="1689">
          <cell r="E1689">
            <v>0</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v>0</v>
          </cell>
          <cell r="C1696" t="str">
            <v>프랜트기계설치공</v>
          </cell>
          <cell r="D1696">
            <v>0.05</v>
          </cell>
          <cell r="E1696" t="str">
            <v>인</v>
          </cell>
          <cell r="G1696">
            <v>80805</v>
          </cell>
          <cell r="H1696">
            <v>4040</v>
          </cell>
        </row>
        <row r="1698">
          <cell r="A1698">
            <v>0</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v>0</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v>0</v>
          </cell>
          <cell r="B1709">
            <v>0</v>
          </cell>
        </row>
        <row r="1710">
          <cell r="A1710">
            <v>0</v>
          </cell>
          <cell r="B1710">
            <v>0</v>
          </cell>
          <cell r="C1710" t="str">
            <v>특 별 인 부</v>
          </cell>
          <cell r="D1710">
            <v>0.28000000000000003</v>
          </cell>
          <cell r="E1710" t="str">
            <v>인</v>
          </cell>
          <cell r="G1710">
            <v>57379</v>
          </cell>
          <cell r="H1710">
            <v>16066</v>
          </cell>
        </row>
        <row r="1711">
          <cell r="A1711">
            <v>0</v>
          </cell>
          <cell r="B1711">
            <v>0</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v>0</v>
          </cell>
          <cell r="B1713">
            <v>0</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v>0</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v>0</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v>0</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v>0</v>
          </cell>
        </row>
        <row r="1730">
          <cell r="A1730" t="str">
            <v>검        사</v>
          </cell>
          <cell r="C1730" t="str">
            <v>프랜트기계설치공</v>
          </cell>
          <cell r="D1730">
            <v>3.5000000000000003E-2</v>
          </cell>
          <cell r="E1730" t="str">
            <v>인</v>
          </cell>
          <cell r="G1730">
            <v>80805</v>
          </cell>
          <cell r="H1730">
            <v>2828</v>
          </cell>
        </row>
        <row r="1731">
          <cell r="A1731">
            <v>0</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v>0</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v>0</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v>0</v>
          </cell>
          <cell r="F1746" t="str">
            <v>TRASH RACK 설치 소모 자재비</v>
          </cell>
        </row>
        <row r="1747">
          <cell r="E1747">
            <v>0</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v>0</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v>0</v>
          </cell>
          <cell r="D1754">
            <v>0</v>
          </cell>
          <cell r="E1754">
            <v>0</v>
          </cell>
        </row>
        <row r="1755">
          <cell r="B1755" t="str">
            <v>계</v>
          </cell>
          <cell r="F1755">
            <v>8155</v>
          </cell>
          <cell r="J1755">
            <v>8155</v>
          </cell>
        </row>
        <row r="1757">
          <cell r="A1757">
            <v>0</v>
          </cell>
          <cell r="D1757">
            <v>0</v>
          </cell>
          <cell r="E1757">
            <v>0</v>
          </cell>
        </row>
        <row r="1758">
          <cell r="A1758">
            <v>0</v>
          </cell>
          <cell r="D1758">
            <v>0</v>
          </cell>
          <cell r="E1758">
            <v>0</v>
          </cell>
        </row>
        <row r="1759">
          <cell r="A1759">
            <v>0</v>
          </cell>
          <cell r="D1759">
            <v>0</v>
          </cell>
          <cell r="E1759">
            <v>0</v>
          </cell>
        </row>
        <row r="1760">
          <cell r="A1760">
            <v>0</v>
          </cell>
          <cell r="D1760">
            <v>0</v>
          </cell>
          <cell r="E1760">
            <v>0</v>
          </cell>
        </row>
        <row r="1761">
          <cell r="A1761">
            <v>0</v>
          </cell>
          <cell r="D1761">
            <v>0</v>
          </cell>
          <cell r="E1761">
            <v>0</v>
          </cell>
        </row>
        <row r="1762">
          <cell r="A1762">
            <v>0</v>
          </cell>
          <cell r="D1762">
            <v>0</v>
          </cell>
          <cell r="E1762">
            <v>0</v>
          </cell>
        </row>
        <row r="1763">
          <cell r="A1763">
            <v>0</v>
          </cell>
          <cell r="D1763">
            <v>0</v>
          </cell>
          <cell r="E1763">
            <v>0</v>
          </cell>
        </row>
        <row r="1764">
          <cell r="A1764">
            <v>0</v>
          </cell>
          <cell r="D1764">
            <v>0</v>
          </cell>
          <cell r="E1764">
            <v>0</v>
          </cell>
        </row>
        <row r="1765">
          <cell r="A1765">
            <v>0</v>
          </cell>
          <cell r="D1765">
            <v>0</v>
          </cell>
          <cell r="E1765">
            <v>0</v>
          </cell>
        </row>
        <row r="1766">
          <cell r="A1766">
            <v>0</v>
          </cell>
          <cell r="D1766">
            <v>0</v>
          </cell>
          <cell r="E1766">
            <v>0</v>
          </cell>
        </row>
        <row r="1767">
          <cell r="A1767">
            <v>0</v>
          </cell>
          <cell r="D1767">
            <v>0</v>
          </cell>
          <cell r="E1767">
            <v>0</v>
          </cell>
        </row>
        <row r="1768">
          <cell r="A1768">
            <v>0</v>
          </cell>
          <cell r="D1768">
            <v>0</v>
          </cell>
          <cell r="E1768">
            <v>0</v>
          </cell>
        </row>
        <row r="1769">
          <cell r="A1769">
            <v>0</v>
          </cell>
          <cell r="D1769">
            <v>0</v>
          </cell>
          <cell r="E1769">
            <v>0</v>
          </cell>
        </row>
        <row r="1770">
          <cell r="A1770">
            <v>0</v>
          </cell>
          <cell r="D1770">
            <v>0</v>
          </cell>
          <cell r="E1770">
            <v>0</v>
          </cell>
        </row>
        <row r="1771">
          <cell r="A1771">
            <v>0</v>
          </cell>
          <cell r="D1771">
            <v>0</v>
          </cell>
          <cell r="E1771">
            <v>0</v>
          </cell>
        </row>
        <row r="1772">
          <cell r="A1772">
            <v>0</v>
          </cell>
          <cell r="D1772">
            <v>0</v>
          </cell>
          <cell r="E1772">
            <v>0</v>
          </cell>
        </row>
        <row r="1773">
          <cell r="A1773">
            <v>0</v>
          </cell>
          <cell r="D1773">
            <v>0</v>
          </cell>
          <cell r="E1773">
            <v>0</v>
          </cell>
        </row>
        <row r="1774">
          <cell r="A1774">
            <v>0</v>
          </cell>
          <cell r="D1774">
            <v>0</v>
          </cell>
          <cell r="E1774">
            <v>0</v>
          </cell>
        </row>
        <row r="1775">
          <cell r="A1775" t="str">
            <v>잡철물 제작,설치(SCREEN등)</v>
          </cell>
        </row>
        <row r="1776">
          <cell r="E1776">
            <v>0</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v>0</v>
          </cell>
        </row>
        <row r="1800">
          <cell r="F1800">
            <v>0</v>
          </cell>
        </row>
        <row r="1801">
          <cell r="F1801">
            <v>0</v>
          </cell>
        </row>
        <row r="1802">
          <cell r="F1802">
            <v>0</v>
          </cell>
        </row>
        <row r="1803">
          <cell r="B1803" t="str">
            <v>기존도장 방식을 채택할 경우</v>
          </cell>
          <cell r="E1803">
            <v>0</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v>0</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v>0</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v>0</v>
          </cell>
        </row>
        <row r="1893">
          <cell r="B1893" t="str">
            <v>무기질 징크리치 푸라이머</v>
          </cell>
          <cell r="D1893">
            <v>0.2</v>
          </cell>
          <cell r="E1893" t="str">
            <v>L</v>
          </cell>
          <cell r="F1893">
            <v>0</v>
          </cell>
          <cell r="I1893">
            <v>7945</v>
          </cell>
          <cell r="J1893">
            <v>1589</v>
          </cell>
        </row>
        <row r="1894">
          <cell r="B1894" t="str">
            <v>중도용 엑폭시 수지도료</v>
          </cell>
          <cell r="D1894">
            <v>0.2</v>
          </cell>
          <cell r="E1894" t="str">
            <v>L</v>
          </cell>
          <cell r="F1894">
            <v>0</v>
          </cell>
          <cell r="I1894">
            <v>7500</v>
          </cell>
          <cell r="J1894">
            <v>1500</v>
          </cell>
        </row>
        <row r="1895">
          <cell r="B1895" t="str">
            <v>상도용 엑폭시</v>
          </cell>
          <cell r="D1895">
            <v>0.68</v>
          </cell>
          <cell r="E1895" t="str">
            <v>L</v>
          </cell>
          <cell r="F1895">
            <v>0</v>
          </cell>
          <cell r="I1895">
            <v>18000</v>
          </cell>
          <cell r="J1895">
            <v>12240</v>
          </cell>
        </row>
        <row r="1896">
          <cell r="B1896" t="str">
            <v>희 석 제</v>
          </cell>
          <cell r="D1896">
            <v>0.3</v>
          </cell>
          <cell r="E1896" t="str">
            <v>L</v>
          </cell>
          <cell r="F1896">
            <v>0</v>
          </cell>
          <cell r="I1896">
            <v>2111</v>
          </cell>
          <cell r="J1896">
            <v>633</v>
          </cell>
        </row>
        <row r="1897">
          <cell r="B1897" t="str">
            <v>도  장  공</v>
          </cell>
          <cell r="D1897">
            <v>0.1</v>
          </cell>
          <cell r="E1897" t="str">
            <v>인</v>
          </cell>
          <cell r="F1897">
            <v>0</v>
          </cell>
          <cell r="G1897">
            <v>63038</v>
          </cell>
          <cell r="H1897">
            <v>6303</v>
          </cell>
        </row>
        <row r="1898">
          <cell r="B1898" t="str">
            <v>보 통 인 부</v>
          </cell>
          <cell r="D1898">
            <v>0.1</v>
          </cell>
          <cell r="E1898" t="str">
            <v>인</v>
          </cell>
          <cell r="F1898">
            <v>0</v>
          </cell>
          <cell r="G1898">
            <v>37736</v>
          </cell>
          <cell r="H1898">
            <v>3773</v>
          </cell>
        </row>
        <row r="1899">
          <cell r="B1899" t="str">
            <v>공 구 손 료</v>
          </cell>
          <cell r="C1899" t="str">
            <v>노임의 2%</v>
          </cell>
          <cell r="D1899" t="str">
            <v>1</v>
          </cell>
          <cell r="E1899" t="str">
            <v>식</v>
          </cell>
          <cell r="F1899">
            <v>0</v>
          </cell>
          <cell r="L1899">
            <v>201</v>
          </cell>
        </row>
        <row r="1900">
          <cell r="B1900" t="str">
            <v>소      계</v>
          </cell>
          <cell r="F1900">
            <v>26239</v>
          </cell>
          <cell r="H1900">
            <v>10076</v>
          </cell>
          <cell r="J1900">
            <v>15962</v>
          </cell>
          <cell r="L1900">
            <v>201</v>
          </cell>
        </row>
        <row r="1901">
          <cell r="F1901">
            <v>0</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v>0</v>
          </cell>
        </row>
        <row r="1909">
          <cell r="A1909" t="str">
            <v>공사비 산출</v>
          </cell>
          <cell r="F1909">
            <v>0</v>
          </cell>
        </row>
        <row r="1910">
          <cell r="B1910" t="str">
            <v>무기질 징크리치 푸라이머</v>
          </cell>
          <cell r="D1910">
            <v>0.2</v>
          </cell>
          <cell r="E1910" t="str">
            <v>L</v>
          </cell>
          <cell r="F1910">
            <v>0</v>
          </cell>
          <cell r="I1910">
            <v>7945</v>
          </cell>
          <cell r="J1910">
            <v>1589</v>
          </cell>
        </row>
        <row r="1911">
          <cell r="B1911" t="str">
            <v>중도용 엑폭시 수지도료 1</v>
          </cell>
          <cell r="D1911">
            <v>0.2</v>
          </cell>
          <cell r="E1911" t="str">
            <v>L</v>
          </cell>
          <cell r="F1911">
            <v>0</v>
          </cell>
          <cell r="I1911">
            <v>7500</v>
          </cell>
          <cell r="J1911">
            <v>1500</v>
          </cell>
        </row>
        <row r="1912">
          <cell r="B1912" t="str">
            <v>중도용 엑폭시 수지도료 2</v>
          </cell>
          <cell r="D1912">
            <v>0.6</v>
          </cell>
          <cell r="E1912" t="str">
            <v>L</v>
          </cell>
          <cell r="F1912">
            <v>0</v>
          </cell>
          <cell r="I1912">
            <v>18000</v>
          </cell>
          <cell r="J1912">
            <v>10800</v>
          </cell>
        </row>
        <row r="1913">
          <cell r="B1913" t="str">
            <v>상도용 엑폭시</v>
          </cell>
          <cell r="D1913">
            <v>0.2</v>
          </cell>
          <cell r="E1913" t="str">
            <v>L</v>
          </cell>
          <cell r="F1913">
            <v>0</v>
          </cell>
          <cell r="I1913">
            <v>5900</v>
          </cell>
          <cell r="J1913">
            <v>1180</v>
          </cell>
        </row>
        <row r="1914">
          <cell r="B1914" t="str">
            <v>희 석 제</v>
          </cell>
          <cell r="D1914">
            <v>0.36</v>
          </cell>
          <cell r="E1914" t="str">
            <v>L</v>
          </cell>
          <cell r="F1914">
            <v>0</v>
          </cell>
          <cell r="I1914">
            <v>2111</v>
          </cell>
          <cell r="J1914">
            <v>759</v>
          </cell>
        </row>
        <row r="1915">
          <cell r="B1915" t="str">
            <v>도  장  공</v>
          </cell>
          <cell r="D1915">
            <v>0.13</v>
          </cell>
          <cell r="E1915" t="str">
            <v>인</v>
          </cell>
          <cell r="F1915">
            <v>0</v>
          </cell>
          <cell r="G1915">
            <v>63038</v>
          </cell>
          <cell r="H1915">
            <v>8194</v>
          </cell>
        </row>
        <row r="1916">
          <cell r="B1916" t="str">
            <v>보 통 인 부</v>
          </cell>
          <cell r="D1916">
            <v>0.13</v>
          </cell>
          <cell r="E1916" t="str">
            <v>인</v>
          </cell>
          <cell r="F1916">
            <v>0</v>
          </cell>
          <cell r="G1916">
            <v>37736</v>
          </cell>
          <cell r="H1916">
            <v>4905</v>
          </cell>
        </row>
        <row r="1917">
          <cell r="B1917" t="str">
            <v>공 구 손 료</v>
          </cell>
          <cell r="C1917" t="str">
            <v>노임의 2%</v>
          </cell>
          <cell r="D1917" t="str">
            <v>1</v>
          </cell>
          <cell r="E1917" t="str">
            <v>식</v>
          </cell>
          <cell r="F1917">
            <v>0</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v>0</v>
          </cell>
        </row>
        <row r="1925">
          <cell r="A1925" t="str">
            <v>공사비 산출</v>
          </cell>
          <cell r="F1925">
            <v>0</v>
          </cell>
        </row>
        <row r="1926">
          <cell r="B1926" t="str">
            <v>상도용 엑폭시</v>
          </cell>
          <cell r="D1926">
            <v>1.74</v>
          </cell>
          <cell r="E1926" t="str">
            <v>L</v>
          </cell>
          <cell r="F1926">
            <v>0</v>
          </cell>
          <cell r="I1926">
            <v>26000</v>
          </cell>
          <cell r="J1926">
            <v>45240</v>
          </cell>
        </row>
        <row r="1927">
          <cell r="B1927" t="str">
            <v>잠  수  부</v>
          </cell>
          <cell r="D1927">
            <v>0.5</v>
          </cell>
          <cell r="E1927" t="str">
            <v>인</v>
          </cell>
          <cell r="F1927">
            <v>0</v>
          </cell>
          <cell r="G1927">
            <v>81832</v>
          </cell>
          <cell r="H1927">
            <v>40916</v>
          </cell>
        </row>
        <row r="1928">
          <cell r="B1928" t="str">
            <v>공 구 손 료</v>
          </cell>
          <cell r="C1928" t="str">
            <v>노임의 2%</v>
          </cell>
          <cell r="D1928" t="str">
            <v>1</v>
          </cell>
          <cell r="E1928" t="str">
            <v>식</v>
          </cell>
          <cell r="F1928">
            <v>0</v>
          </cell>
          <cell r="L1928">
            <v>818</v>
          </cell>
        </row>
        <row r="1929">
          <cell r="B1929" t="str">
            <v>소      계</v>
          </cell>
          <cell r="F1929">
            <v>86974</v>
          </cell>
          <cell r="H1929">
            <v>40916</v>
          </cell>
          <cell r="J1929">
            <v>45240</v>
          </cell>
          <cell r="L1929">
            <v>818</v>
          </cell>
        </row>
        <row r="1930">
          <cell r="F1930">
            <v>0</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v>0</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v>0</v>
          </cell>
        </row>
        <row r="1976">
          <cell r="E1976">
            <v>0</v>
          </cell>
          <cell r="F1976" t="str">
            <v>S.T.S 잡철물 제작,설치(SCREEN등)</v>
          </cell>
        </row>
        <row r="1977">
          <cell r="E1977">
            <v>0</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v>0</v>
          </cell>
        </row>
        <row r="2001">
          <cell r="F2001">
            <v>0</v>
          </cell>
        </row>
        <row r="2002">
          <cell r="F2002">
            <v>0</v>
          </cell>
        </row>
        <row r="2004">
          <cell r="F200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
      <sheetName val="을"/>
      <sheetName val="을-1"/>
      <sheetName val="물량"/>
      <sheetName val="물량-1"/>
      <sheetName val="공량"/>
      <sheetName val="공량-1"/>
      <sheetName val="Module1"/>
      <sheetName val="산출기준자료"/>
      <sheetName val="자동차폐수처리장"/>
      <sheetName val="노무비"/>
      <sheetName val="20관리비율"/>
      <sheetName val="공조기"/>
      <sheetName val="냉천부속동"/>
      <sheetName val="단가 "/>
      <sheetName val="단가"/>
      <sheetName val="N賃率-職"/>
      <sheetName val="제직재"/>
      <sheetName val="경산"/>
      <sheetName val="개소별수량산출"/>
      <sheetName val="Sheet1"/>
      <sheetName val="수량산출"/>
      <sheetName val="내역"/>
      <sheetName val="토사(PE)"/>
      <sheetName val="일위대가"/>
      <sheetName val="EQ99-136일진평택"/>
      <sheetName val="중기손료"/>
      <sheetName val="돈암사업"/>
      <sheetName val="Config"/>
      <sheetName val="I一般比"/>
      <sheetName val="설직재-1"/>
      <sheetName val="제-노임"/>
      <sheetName val="현장관리비"/>
      <sheetName val="XL4Poppy"/>
      <sheetName val="노임단가"/>
      <sheetName val="수목데이타 "/>
      <sheetName val="TRE TABLE"/>
      <sheetName val="직노"/>
      <sheetName val="금융비용"/>
      <sheetName val="CT "/>
      <sheetName val="ⴭⴭⴭⴭⴭ"/>
      <sheetName val="견적서"/>
      <sheetName val="철콘-부대"/>
      <sheetName val="노무비집계"/>
      <sheetName val="재료비집계"/>
      <sheetName val="건축내역"/>
      <sheetName val="기본일위"/>
      <sheetName val="실태조사서"/>
      <sheetName val="관급_File"/>
      <sheetName val="총괄내역단가"/>
      <sheetName val="제경집계"/>
      <sheetName val="단가산출"/>
      <sheetName val="일위"/>
      <sheetName val="교통대책내역"/>
      <sheetName val="총 괄 표"/>
      <sheetName val="TOTAL3"/>
      <sheetName val="총괄내역서"/>
      <sheetName val="기별명세"/>
      <sheetName val="내역서"/>
      <sheetName val="2.냉난방설비공사"/>
      <sheetName val="7.자동제어공사"/>
      <sheetName val="고창터널(고창방향)"/>
      <sheetName val="R&amp;D"/>
      <sheetName val="Sheet22"/>
      <sheetName val="소비자가"/>
      <sheetName val="부안일위"/>
      <sheetName val="기초일위"/>
      <sheetName val="시설일위"/>
      <sheetName val="조명일위"/>
      <sheetName val="노임"/>
      <sheetName val="재료비"/>
      <sheetName val="JUCKEYK"/>
      <sheetName val="직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보"/>
      <sheetName val="제원"/>
      <sheetName val="재집"/>
      <sheetName val="재"/>
      <sheetName val="간재"/>
      <sheetName val="노집"/>
      <sheetName val="직노"/>
      <sheetName val="노공"/>
      <sheetName val="임율"/>
      <sheetName val="간노비"/>
      <sheetName val="경산"/>
      <sheetName val="VXXXXX"/>
      <sheetName val="적용대가"/>
      <sheetName val="지수내역"/>
      <sheetName val="노(97.1,97.9,98.1)"/>
      <sheetName val="조경적용"/>
      <sheetName val="조경내역"/>
      <sheetName val="기계적용"/>
      <sheetName val="기계내역"/>
      <sheetName val="계장적용 "/>
      <sheetName val="계장내역"/>
      <sheetName val="노임단가"/>
      <sheetName val="일위목록"/>
      <sheetName val="일위대가"/>
      <sheetName val="을"/>
      <sheetName val="기본일위"/>
      <sheetName val="산출기준자료"/>
      <sheetName val="7단가"/>
      <sheetName val="갑지"/>
      <sheetName val="집계표"/>
      <sheetName val="단가 "/>
      <sheetName val="설직재-1"/>
      <sheetName val="Sheet2"/>
      <sheetName val="EQ-R1"/>
      <sheetName val="내역서"/>
      <sheetName val="KIM"/>
      <sheetName val="공조기"/>
      <sheetName val="건축내역"/>
      <sheetName val="설비내역서"/>
      <sheetName val="건축내역서"/>
      <sheetName val="전기내역서"/>
      <sheetName val="수량산출"/>
      <sheetName val="내역"/>
      <sheetName val="냉천부속동"/>
      <sheetName val="COST"/>
      <sheetName val="견적서"/>
      <sheetName val="교통대책내역"/>
      <sheetName val="수목데이타 "/>
      <sheetName val="02하반기노임"/>
      <sheetName val="토사(PE)"/>
      <sheetName val="납부서"/>
      <sheetName val="제출내역 (2)"/>
      <sheetName val="예산명세서"/>
      <sheetName val="설계명세서"/>
      <sheetName val="자료입력"/>
      <sheetName val="수목표준대가"/>
      <sheetName val="BID"/>
      <sheetName val="노무비"/>
      <sheetName val="Sheet1"/>
      <sheetName val="구간별현황"/>
      <sheetName val="노임"/>
      <sheetName val="소방"/>
      <sheetName val="ECOD10"/>
      <sheetName val="#REF"/>
      <sheetName val="직재"/>
      <sheetName val="TRE TABLE"/>
      <sheetName val="인건비"/>
      <sheetName val="20관리비율"/>
      <sheetName val="고창터널(고창방향)"/>
      <sheetName val="1단계"/>
      <sheetName val="남양주부대"/>
      <sheetName val="집계"/>
      <sheetName val="2.냉난방설비공사"/>
      <sheetName val="7.자동제어공사"/>
      <sheetName val="코드표"/>
      <sheetName val="96노임기준"/>
      <sheetName val="식재가격"/>
      <sheetName val="식재총괄"/>
      <sheetName val="wall"/>
      <sheetName val="패널"/>
      <sheetName val="홍보비디오"/>
      <sheetName val="기계경비일람"/>
      <sheetName val="횡배수관"/>
      <sheetName val="XL4Poppy"/>
      <sheetName val="N賃率-職"/>
      <sheetName val="수목단가"/>
      <sheetName val="시설수량표"/>
      <sheetName val="식재수량표"/>
      <sheetName val="자재단가"/>
      <sheetName val="자료"/>
      <sheetName val="I一般比"/>
      <sheetName val="A갑지"/>
      <sheetName val="단가"/>
      <sheetName val="XXXXXX"/>
      <sheetName val="VXXX"/>
      <sheetName val="진짜내역"/>
      <sheetName val="총괄"/>
      <sheetName val="공량집"/>
      <sheetName val="배부율"/>
      <sheetName val="완성1"/>
      <sheetName val="완성2"/>
      <sheetName val="산재비율"/>
      <sheetName val="안전비율"/>
      <sheetName val="일반비율"/>
      <sheetName val="공량"/>
      <sheetName val="전시원"/>
      <sheetName val="전시내"/>
      <sheetName val="Sheet3"/>
      <sheetName val="표"/>
      <sheetName val="목"/>
      <sheetName val="설"/>
      <sheetName val="일"/>
      <sheetName val="일집표"/>
      <sheetName val="일위표"/>
      <sheetName val="수표"/>
      <sheetName val="원가"/>
      <sheetName val="내역서(내부)"/>
      <sheetName val="단가산출서"/>
      <sheetName val="중기사용료"/>
      <sheetName val="재료단가"/>
      <sheetName val="총경기장별내역서(10-11)"/>
      <sheetName val="경기장별내역서(12-107)"/>
      <sheetName val="일위대가목록"/>
      <sheetName val="한강운반비"/>
      <sheetName val="1차 내역서"/>
      <sheetName val="공통(20-91)"/>
      <sheetName val="사당"/>
      <sheetName val="물가"/>
      <sheetName val="원가 (2)"/>
      <sheetName val="백암비스타내역"/>
      <sheetName val="철거산출근거"/>
      <sheetName val="6PILE  (돌출)"/>
      <sheetName val="일위대가(4층원격)"/>
      <sheetName val="차액보증"/>
      <sheetName val="입찰안"/>
      <sheetName val="부대공"/>
      <sheetName val="포장공"/>
      <sheetName val="토공"/>
      <sheetName val="J直材4"/>
      <sheetName val="기초내역서"/>
      <sheetName val="대가목록표"/>
      <sheetName val="98지급계획"/>
      <sheetName val="현장"/>
      <sheetName val="2공구산출내역"/>
      <sheetName val="내역서2안"/>
      <sheetName val="품셈TABLE"/>
      <sheetName val="토목공사일반"/>
      <sheetName val="공통가설"/>
      <sheetName val="설계서(표지)"/>
      <sheetName val="원가계산서"/>
      <sheetName val="추가대화"/>
      <sheetName val="공사현황"/>
      <sheetName val="JUCK"/>
      <sheetName val="단가조사"/>
      <sheetName val="금액내역서"/>
      <sheetName val="소방사항"/>
      <sheetName val="DATE"/>
      <sheetName val="산출근거"/>
      <sheetName val="자재단가리스트"/>
      <sheetName val="계양가시설"/>
      <sheetName val="평가데이터"/>
      <sheetName val="노무"/>
      <sheetName val="공사개요"/>
      <sheetName val="실행내역"/>
      <sheetName val="도급FORM"/>
      <sheetName val="아파트 내역"/>
      <sheetName val="초기화면"/>
      <sheetName val="관급자재"/>
      <sheetName val="TANK견적대지"/>
      <sheetName val="인건-측정"/>
      <sheetName val="대상공사(조달청)"/>
      <sheetName val="자료(통합)"/>
      <sheetName val="일위"/>
      <sheetName val="공사예산하조서(O.K)"/>
      <sheetName val="기계경비(시간당)"/>
      <sheetName val="램머"/>
      <sheetName val="파일의이용"/>
      <sheetName val="설계명세서 (장비)"/>
      <sheetName val="내역서(설비+소방)"/>
      <sheetName val="전체"/>
      <sheetName val="골조시행"/>
      <sheetName val="첨부1"/>
      <sheetName val="부재리스트"/>
      <sheetName val="별표"/>
      <sheetName val="건축원가"/>
      <sheetName val="내역서총집계표"/>
      <sheetName val="NEGO"/>
      <sheetName val="BCK3672"/>
      <sheetName val="설계내역서"/>
      <sheetName val="2공구하도급내역서"/>
      <sheetName val="인테리어내역"/>
      <sheetName val="갑지(추정)"/>
      <sheetName val="토목"/>
      <sheetName val="현장경비"/>
      <sheetName val="중기조종사 단위단가"/>
      <sheetName val="요율"/>
      <sheetName val="2000.11월설계내역"/>
      <sheetName val="시설장비부하계산서"/>
      <sheetName val="CT "/>
      <sheetName val="감가상각"/>
      <sheetName val="Total"/>
      <sheetName val="ELECTRIC"/>
      <sheetName val="자  재"/>
      <sheetName val="건축외주"/>
      <sheetName val="2006년일위대가"/>
      <sheetName val="실행"/>
      <sheetName val="104동"/>
      <sheetName val="Sheet4"/>
      <sheetName val="Book4"/>
      <sheetName val=" HIT-&gt;HMC 견적(3900)"/>
      <sheetName val="2F 회의실견적(5_14 일대)"/>
      <sheetName val="工완성공사율"/>
      <sheetName val="사급자재(1단계)"/>
      <sheetName val="단가기준"/>
      <sheetName val="저"/>
      <sheetName val="데이타"/>
      <sheetName val="간접"/>
      <sheetName val="LP-S"/>
      <sheetName val="날개벽"/>
      <sheetName val="변수값"/>
      <sheetName val="중기상차"/>
      <sheetName val="AS복구"/>
      <sheetName val="중기터파기"/>
      <sheetName val="제품별단가"/>
      <sheetName val="제품별절단길이-0628"/>
      <sheetName val="청천내"/>
      <sheetName val="계수시트"/>
      <sheetName val="원가계산서 "/>
      <sheetName val="직접수량"/>
      <sheetName val="단가 (2)"/>
      <sheetName val="구천"/>
      <sheetName val="연결관암거"/>
      <sheetName val="주소"/>
      <sheetName val="16-1"/>
      <sheetName val="전체도급"/>
      <sheetName val="사업부배부A"/>
      <sheetName val="1.설계기준"/>
      <sheetName val="기둥(원형)"/>
      <sheetName val="기초공"/>
      <sheetName val="건축내역(진해석동)"/>
      <sheetName val="동수"/>
      <sheetName val="누계12"/>
      <sheetName val="6호기"/>
      <sheetName val="총괄내역서"/>
      <sheetName val="일위대가표"/>
      <sheetName val="도급견적가"/>
      <sheetName val="pier(각형)"/>
      <sheetName val="총괄표"/>
      <sheetName val="자판실행"/>
      <sheetName val="평내중"/>
      <sheetName val="총괄내역"/>
      <sheetName val="설계명세서(a"/>
      <sheetName val="실행철강하도"/>
      <sheetName val="말뚝물량"/>
      <sheetName val="급수 (LPM)"/>
      <sheetName val="국별인원"/>
      <sheetName val="현금"/>
      <sheetName val="CP-E2 (품셈표)"/>
      <sheetName val="A-4"/>
      <sheetName val="공통가설공사"/>
      <sheetName val="MIJIBI"/>
      <sheetName val="일위목록-기"/>
      <sheetName val="개요"/>
      <sheetName val="프랜트면허"/>
      <sheetName val="재공품기초자료"/>
      <sheetName val="제직재"/>
      <sheetName val="구조대가"/>
      <sheetName val="포설대가1"/>
      <sheetName val="부대대가"/>
      <sheetName val="중강당 내역"/>
      <sheetName val="공통비(전체)"/>
      <sheetName val="공사내역"/>
      <sheetName val="일용직내역"/>
      <sheetName val="합천내역"/>
      <sheetName val="전차선로 물량표"/>
      <sheetName val="2003 일위대가"/>
      <sheetName val="工관리비율"/>
      <sheetName val="A LINE"/>
      <sheetName val="준검 내역서"/>
      <sheetName val="내역서1999.8최종"/>
      <sheetName val="정부노임단가"/>
      <sheetName val="입력"/>
      <sheetName val="재료비"/>
      <sheetName val="원가_(2)"/>
      <sheetName val="1차_내역서"/>
      <sheetName val="6PILE__(돌출)"/>
      <sheetName val="공통(Ȳ_x0000__xd800_䧶_x0000__x0000_"/>
      <sheetName val="FB25JN"/>
      <sheetName val="건축공사 분괴표원본데이터(공통+건축)"/>
      <sheetName val="전기혼잡제경비(45)"/>
      <sheetName val="도급예산내역서봉투"/>
      <sheetName val="공사원가계산서"/>
      <sheetName val="설계산출기초"/>
      <sheetName val="설계산출표지"/>
      <sheetName val="도급예산내역서총괄표"/>
      <sheetName val="을부담운반비"/>
      <sheetName val="운반비산출"/>
      <sheetName val="연부97-1"/>
      <sheetName val="갑지1"/>
      <sheetName val="기존단가 (2)"/>
      <sheetName val="전력"/>
      <sheetName val="Sheet5"/>
      <sheetName val="수목데이타"/>
      <sheetName val="전선 및 전선관"/>
      <sheetName val="6.일위목록"/>
      <sheetName val="시설물기초"/>
      <sheetName val="부대내역"/>
      <sheetName val="자재표"/>
      <sheetName val="공구"/>
      <sheetName val="연습"/>
      <sheetName val="노임이"/>
      <sheetName val="유림골조"/>
      <sheetName val="비교1"/>
      <sheetName val="TRU"/>
      <sheetName val="단"/>
      <sheetName val="동원인원"/>
      <sheetName val="99노임기준"/>
      <sheetName val="토적표"/>
      <sheetName val="원가계산"/>
      <sheetName val="원가계산 (2)"/>
      <sheetName val="내   역"/>
      <sheetName val="PAC"/>
      <sheetName val="기본자료"/>
      <sheetName val="DATA"/>
      <sheetName val="외주비"/>
      <sheetName val="소각장스케줄"/>
      <sheetName val="구리토평1전기"/>
      <sheetName val="덕전리"/>
      <sheetName val="fursys"/>
      <sheetName val="유기공정"/>
      <sheetName val="1차설계변경내역"/>
      <sheetName val="단가및재료비"/>
      <sheetName val="단중표"/>
      <sheetName val="Tool"/>
      <sheetName val="신규DEP"/>
      <sheetName val="가로등내역서"/>
      <sheetName val="전기변내역"/>
      <sheetName val="공통(Ȳ"/>
      <sheetName val="SW개발대상목록(기능점수)"/>
      <sheetName val="지하"/>
      <sheetName val="1000 DB구축 부표"/>
      <sheetName val="설계서"/>
      <sheetName val="증감대비"/>
      <sheetName val="제-노임"/>
      <sheetName val="기초자료입력"/>
      <sheetName val="70%"/>
      <sheetName val="내역서적용수량"/>
      <sheetName val="인사자료총집계"/>
      <sheetName val="주식"/>
      <sheetName val="공사기본내용입력"/>
      <sheetName val="실행내역서"/>
      <sheetName val="경영"/>
      <sheetName val="98년"/>
      <sheetName val="실적"/>
      <sheetName val="명세서"/>
      <sheetName val="직접경비"/>
      <sheetName val="직접인건비"/>
      <sheetName val="증감내역서"/>
      <sheetName val="이름정의"/>
      <sheetName val="터파기및재료"/>
      <sheetName val="1안"/>
      <sheetName val="현장관리비"/>
      <sheetName val="부대공Ⅱ"/>
      <sheetName val="시화점실행"/>
      <sheetName val="토공사(흙막이)"/>
      <sheetName val="중기조종사_단위단가"/>
      <sheetName val="아파트_내역"/>
      <sheetName val="외삼초"/>
      <sheetName val="서울대규장각(가시설흙막이)"/>
      <sheetName val="CODE(2)"/>
      <sheetName val="기초입력 DATA"/>
      <sheetName val="부하계산서"/>
      <sheetName val="관접합및부설"/>
      <sheetName val="운반비"/>
      <sheetName val="설계예산서"/>
      <sheetName val="일위(설)"/>
      <sheetName val="일위_파일"/>
      <sheetName val="FOB발"/>
      <sheetName val="소비자가"/>
      <sheetName val="중기사용료산출근거"/>
      <sheetName val="단가산출2"/>
      <sheetName val="단가 및 재료비"/>
      <sheetName val="출자한도"/>
      <sheetName val="전기"/>
      <sheetName val="Sheet1 (2)"/>
      <sheetName val="식재인부"/>
      <sheetName val="5사남"/>
      <sheetName val="RE9604"/>
      <sheetName val="현장관리"/>
      <sheetName val="대비2"/>
      <sheetName val="기초단가"/>
      <sheetName val="식재일위대가"/>
      <sheetName val="기초일위대가"/>
      <sheetName val="단가대비표"/>
      <sheetName val="원가+내역"/>
      <sheetName val="INPUT"/>
      <sheetName val="2)관접합"/>
      <sheetName val="03전반노무비"/>
      <sheetName val="SUMMARY"/>
      <sheetName val="PAINT"/>
      <sheetName val="분양가"/>
      <sheetName val="2.대외공문"/>
      <sheetName val="TEL"/>
      <sheetName val="부대대비"/>
      <sheetName val="냉연집계"/>
      <sheetName val="10월"/>
      <sheetName val="업체별기성내역"/>
      <sheetName val="단가산출"/>
      <sheetName val="목록"/>
      <sheetName val="¿øº¸"/>
      <sheetName val="Á¦¿ø"/>
      <sheetName val="ÀçÁý"/>
      <sheetName val="Àç"/>
      <sheetName val="°£Àç"/>
      <sheetName val="³ëÁý"/>
      <sheetName val="Á÷³ë"/>
      <sheetName val="³ë°ø"/>
      <sheetName val="ÀÓÀ²"/>
      <sheetName val="°£³ëºñ"/>
      <sheetName val="°æ»ê"/>
      <sheetName val="ÁøÂ¥³»¿ª"/>
      <sheetName val="´Ü°¡"/>
      <sheetName val="ÃÑ°ý"/>
      <sheetName val="Áý°è"/>
      <sheetName val="³»¿ª"/>
      <sheetName val="°ø·®Áý"/>
      <sheetName val="¹èºÎÀ²"/>
      <sheetName val="¿Ï¼º1"/>
      <sheetName val="¿Ï¼º2"/>
      <sheetName val="»êÀçºñÀ²"/>
      <sheetName val="¾ÈÀüºñÀ²"/>
      <sheetName val="ÀÏ¹ÝºñÀ²"/>
      <sheetName val="³ëÀÓ"/>
      <sheetName val="°ø·®"/>
      <sheetName val="Àü½Ã¿ø"/>
      <sheetName val="Àü½Ã³»"/>
      <sheetName val="Ç¥"/>
      <sheetName val="¸ñ"/>
      <sheetName val="¼³"/>
      <sheetName val="ÀÏ"/>
      <sheetName val="ÀÏÁýÇ¥"/>
      <sheetName val="ÀÏÀ§Ç¥"/>
      <sheetName val="¼öÇ¥"/>
      <sheetName val="¿ø°¡"/>
      <sheetName val="Áý°èÇ¥"/>
      <sheetName val="³»¿ª¼­(³»ºÎ)"/>
      <sheetName val="³»¿ª¼­"/>
      <sheetName val="ÀÏÀ§´ë°¡"/>
      <sheetName val="´Ü°¡»êÃâ¼­"/>
      <sheetName val="Áß±â»ç¿ë·á"/>
      <sheetName val="Àç·á´Ü°¡"/>
      <sheetName val="³ëÀÓ´Ü°¡"/>
      <sheetName val="ÃÑ°æ±âÀåº°³»¿ª¼­(10-11)"/>
      <sheetName val="°æ±âÀåº°³»¿ª¼­(12-107)"/>
      <sheetName val="1Â÷ ³»¿ª¼­"/>
      <sheetName val="ÀÏÀ§´ë°¡¸ñ·Ï"/>
      <sheetName val="ÇÑ°­¿î¹Ýºñ"/>
      <sheetName val="°øÅë(20-91)"/>
      <sheetName val="»ç´ç"/>
      <sheetName val="À»"/>
      <sheetName val="ÀÔÂû¾È"/>
      <sheetName val="¹é¾Ïºñ½ºÅ¸³»¿ª"/>
      <sheetName val="98Áö±Þ°èÈ¹"/>
      <sheetName val="¿ø°¡ (2)"/>
      <sheetName val="¹°°¡"/>
      <sheetName val="Á÷Àç"/>
      <sheetName val="6PILE  (µ¹Ãâ)"/>
      <sheetName val="ÀÏÀ§´ë°¡(4Ãþ¿ø°Ý)"/>
      <sheetName val="Â÷¾×º¸Áõ"/>
      <sheetName val="Ã¶°Å»êÃâ±Ù°Å"/>
      <sheetName val="ºÎ´ë°ø"/>
      <sheetName val="Æ÷Àå°ø"/>
      <sheetName val="Åä°ø"/>
      <sheetName val="°ßÀû¼­"/>
      <sheetName val="JòÁî§4"/>
      <sheetName val="±âÃÊ³»¿ª¼­"/>
      <sheetName val="¼ö·®»êÃâ"/>
      <sheetName val="´ë°¡¸ñ·ÏÇ¥"/>
      <sheetName val="ÇöÀå"/>
      <sheetName val="2°ø±¸»êÃâ³»¿ª"/>
      <sheetName val="³»¿ª¼­2¾È"/>
      <sheetName val="Ç°¼ÀTABLE"/>
      <sheetName val="Åä¸ñ°ø»çÀÏ¹Ý"/>
      <sheetName val="Ãß°¡´ëÈ­"/>
      <sheetName val="°øÅë°¡¼³"/>
      <sheetName val="¼³°è¼­(Ç¥Áö)"/>
      <sheetName val="¿ø°¡°è»ê¼­"/>
      <sheetName val="°ø»çÇöÈ²"/>
      <sheetName val="´Ü°¡Á¶»ç"/>
      <sheetName val="±Ý¾×³»¿ª¼­"/>
      <sheetName val="¼Ò¹æ»çÇ×"/>
      <sheetName val="±³Åë´ëÃ¥³»¿ª"/>
      <sheetName val="»êÃâ±Ù°Å"/>
      <sheetName val="ÀÚÀç´Ü°¡¸®½ºÆ®"/>
      <sheetName val="ÆÐ³Î"/>
      <sheetName val="°è¾ç°¡½Ã¼³"/>
      <sheetName val="³ë¹«"/>
      <sheetName val="°ø»ç°³¿ä"/>
      <sheetName val="½ÇÇà³»¿ª"/>
      <sheetName val="NìüëÒ-òÅ"/>
      <sheetName val="Æò°¡µ¥ÀÌÅÍ"/>
      <sheetName val="µµ±ÞFORM"/>
      <sheetName val="¾ÆÆÄÆ® ³»¿ª"/>
      <sheetName val="ÃÊ±âÈ­¸é"/>
      <sheetName val="°ü±ÞÀÚÀç"/>
      <sheetName val="TANK°ßÀû´ëÁö"/>
      <sheetName val="ÀÎ°Ç-ÃøÁ¤"/>
      <sheetName val="´ë»ó°ø»ç(Á¶´ÞÃ»)"/>
      <sheetName val="ÀÚ·á(ÅëÇÕ)"/>
      <sheetName val="ÀÏÀ§"/>
      <sheetName val="°ø»ç¿¹»êÇÏÁ¶¼­(O.K)"/>
      <sheetName val="³ë¹«ºñ"/>
      <sheetName val="±â°è°æºñ(½Ã°£´ç)"/>
      <sheetName val="·¥¸Ó"/>
      <sheetName val="ÆÄÀÏÀÇÀÌ¿ë"/>
      <sheetName val="¼³°è¸í¼¼¼­ (Àåºñ)"/>
      <sheetName val="±âº»ÀÏÀ§"/>
      <sheetName val="³»¿ª¼­(¼³ºñ+¼Ò¹æ)"/>
      <sheetName val="ÀüÃ¼"/>
      <sheetName val="°ñÁ¶½ÃÇà"/>
      <sheetName val="Ã·ºÎ1"/>
      <sheetName val="ºÎÀç¸®½ºÆ®"/>
      <sheetName val="º°Ç¥"/>
      <sheetName val="¼³°è³»¿ª¼­"/>
      <sheetName val="2°ø±¸ÇÏµµ±Þ³»¿ª¼­"/>
      <sheetName val="°ÇÃà¿ø°¡"/>
      <sheetName val="³»¿ª¼­ÃÑÁý°èÇ¥"/>
      <sheetName val="ÀÎÅ×¸®¾î³»¿ª"/>
      <sheetName val="°©Áö(ÃßÁ¤)"/>
      <sheetName val="Åä¸ñ"/>
      <sheetName val="ÇöÀå°æºñ"/>
      <sheetName val="Áß±âÁ¶Á¾»ç ´ÜÀ§´Ü°¡"/>
      <sheetName val="¿äÀ²"/>
      <sheetName val="2000.11¿ù¼³°è³»¿ª"/>
      <sheetName val="ÀÚ  Àç"/>
      <sheetName val="°ÇÃà¿ÜÁÖ"/>
      <sheetName val="½Ã¼³ÀåºñºÎÇÏ°è»ê¼­"/>
      <sheetName val="°¨°¡»ó°¢"/>
      <sheetName val="Åä»ç(PE)"/>
      <sheetName val="³¯°³º®"/>
      <sheetName val="약품공급2"/>
      <sheetName val="스텐문틀설치"/>
      <sheetName val="샌딩 에폭시 도장"/>
      <sheetName val="물가자료"/>
      <sheetName val="세금자료"/>
      <sheetName val="60명당사(총괄)"/>
      <sheetName val="손익분석"/>
      <sheetName val="자재대"/>
      <sheetName val="기성청구서"/>
      <sheetName val="001"/>
      <sheetName val="견적내역"/>
      <sheetName val="ABUT수량-A1"/>
      <sheetName val="AIR SHOWER(3인용)"/>
      <sheetName val="Y-WORK"/>
      <sheetName val="공수"/>
      <sheetName val="산근"/>
      <sheetName val="PSCbeam설계"/>
      <sheetName val="명세"/>
      <sheetName val="외주"/>
      <sheetName val="호표"/>
      <sheetName val="도로정위치부표"/>
      <sheetName val="도로조사부표"/>
      <sheetName val="대표자"/>
      <sheetName val="1456"/>
      <sheetName val="단가_(2)"/>
      <sheetName val="자__재"/>
      <sheetName val="2000_11월설계내역"/>
      <sheetName val="CT_"/>
      <sheetName val="공사예산하조서(O_K)"/>
      <sheetName val="설계명세서_(장비)"/>
      <sheetName val="_HIT-&gt;HMC_견적(3900)"/>
      <sheetName val="2F_회의실견적(5_14_일대)"/>
      <sheetName val="원가계산서_"/>
      <sheetName val="단가_"/>
      <sheetName val="수목데이타_"/>
      <sheetName val="1_설계기준"/>
      <sheetName val="급수_(LPM)"/>
      <sheetName val="일위대가표(유단가)"/>
      <sheetName val="업무"/>
      <sheetName val="참조"/>
      <sheetName val="감리원배치기준"/>
      <sheetName val="책임감리공제요율"/>
      <sheetName val="등급별 배치기준"/>
      <sheetName val="건축설계 대가요율"/>
      <sheetName val="경율산정"/>
      <sheetName val="공사명입력"/>
      <sheetName val="근로자자료입력"/>
      <sheetName val="참고자료"/>
      <sheetName val="일위목차"/>
      <sheetName val="지급자재"/>
      <sheetName val="6공구(당초)"/>
      <sheetName val="제경집계"/>
      <sheetName val="AL공사(원)"/>
      <sheetName val="노무단가"/>
      <sheetName val="공통(Ȳ_x0000_�䧶_x0000__x0000_"/>
      <sheetName val="2@ BOX"/>
      <sheetName val="서울1"/>
      <sheetName val="실행내역 "/>
      <sheetName val="공통(Ȳ?_xd800_䧶??"/>
      <sheetName val="9811"/>
      <sheetName val="49수량"/>
      <sheetName val="48수량"/>
      <sheetName val="22수량"/>
      <sheetName val="가설"/>
      <sheetName val="공통(Ȳ_x005f_x0000__x005f_xd800_䧶_x005f_x0000__x000"/>
      <sheetName val="Y-WORÉ"/>
      <sheetName val="하부철근수량"/>
      <sheetName val="자동차폐수처리장"/>
      <sheetName val="Y-WORˉ"/>
      <sheetName val="Y-WOR"/>
      <sheetName val="Y-WOR색"/>
      <sheetName val="Y-WOR"/>
      <sheetName val="Y-WOR탉"/>
      <sheetName val="Y-WOR䣉"/>
      <sheetName val="Y-WOR⃉"/>
      <sheetName val="MATERIAL"/>
      <sheetName val="남대문빌딩"/>
      <sheetName val="규격"/>
      <sheetName val="수종"/>
      <sheetName val="건축2"/>
      <sheetName val="대비"/>
      <sheetName val="관급"/>
      <sheetName val="Y-WOR죉"/>
      <sheetName val="Y-WOR僉"/>
      <sheetName val="Y-WOR磉"/>
      <sheetName val="Y-WORỉ"/>
      <sheetName val="Y-WOR"/>
      <sheetName val="Y-WOR룉"/>
      <sheetName val="Y-WORꃉ"/>
      <sheetName val="Y-WOR胉"/>
      <sheetName val="Y-WOR拉"/>
      <sheetName val="입력데이타"/>
      <sheetName val="대가단최종"/>
      <sheetName val="간접비계산"/>
      <sheetName val="산출내역서"/>
      <sheetName val="99총공사내역서"/>
      <sheetName val="공량산출서"/>
      <sheetName val="설계내역"/>
      <sheetName val="한일양산"/>
      <sheetName val="정산서 "/>
      <sheetName val="분전함신설"/>
      <sheetName val="접지1종"/>
      <sheetName val="실행대비"/>
      <sheetName val="1"/>
      <sheetName val="2"/>
      <sheetName val="3"/>
      <sheetName val="4"/>
      <sheetName val="5"/>
      <sheetName val="6"/>
      <sheetName val="공비대비"/>
      <sheetName val="본체"/>
      <sheetName val="유지관리비등"/>
      <sheetName val="Sens&amp;Anal"/>
      <sheetName val="IS&lt;양식27&gt;"/>
      <sheetName val="총투자비산정"/>
      <sheetName val="우수받이"/>
      <sheetName val="부안일위"/>
      <sheetName val="값"/>
      <sheetName val="노무비단가"/>
      <sheetName val="총차분(토목)"/>
      <sheetName val="시멘트"/>
      <sheetName val="단가산출목록표"/>
      <sheetName val="토목공사"/>
      <sheetName val="지질조사분석"/>
      <sheetName val="심사물량"/>
      <sheetName val="setup"/>
      <sheetName val="가격"/>
      <sheetName val="1.1서버도입"/>
      <sheetName val="대치판정"/>
      <sheetName val="일반공사"/>
      <sheetName val="3.공통공사대비"/>
      <sheetName val="입찰"/>
      <sheetName val="현경"/>
      <sheetName val="화재 탐지 설비"/>
      <sheetName val="Y-WOR"/>
      <sheetName val="Y-WOR싉"/>
      <sheetName val="Y-WOR㓉"/>
      <sheetName val="노(97_1,97_9,98_1)"/>
      <sheetName val="계장적용_"/>
      <sheetName val="단가_1"/>
      <sheetName val="수목데이타_1"/>
      <sheetName val="제출내역_(2)"/>
      <sheetName val="TRE_TABLE"/>
      <sheetName val="2_냉난방설비공사"/>
      <sheetName val="7_자동제어공사"/>
      <sheetName val="1차_내역서1"/>
      <sheetName val="원가_(2)1"/>
      <sheetName val="6PILE__(돌출)1"/>
      <sheetName val="아파트_내역1"/>
      <sheetName val="공사예산하조서(O_K)1"/>
      <sheetName val="설계명세서_(장비)1"/>
      <sheetName val="중기조종사_단위단가1"/>
      <sheetName val="2000_11월설계내역1"/>
      <sheetName val="CT_1"/>
      <sheetName val="자__재1"/>
      <sheetName val="_HIT-&gt;HMC_견적(3900)1"/>
      <sheetName val="2F_회의실견적(5_14_일대)1"/>
      <sheetName val="원가계산서_1"/>
      <sheetName val="단가_(2)1"/>
      <sheetName val="1_설계기준1"/>
      <sheetName val="급수_(LPM)1"/>
      <sheetName val="CP-E2_(품셈표)"/>
      <sheetName val="중강당_내역"/>
      <sheetName val="전차선로_물량표"/>
      <sheetName val="2003_일위대가"/>
      <sheetName val="A_LINE"/>
      <sheetName val="준검_내역서"/>
      <sheetName val="내역서1999_8최종"/>
      <sheetName val="건축공사_분괴표원본데이터(공통+건축)"/>
      <sheetName val="기존단가_(2)"/>
      <sheetName val="전선_및_전선관"/>
      <sheetName val="6_일위목록"/>
      <sheetName val="원가계산_(2)"/>
      <sheetName val="내___역"/>
      <sheetName val="1000_DB구축_부표"/>
      <sheetName val="기초입력_DATA"/>
      <sheetName val="단가_및_재료비"/>
      <sheetName val="Sheet1_(2)"/>
      <sheetName val="2_대외공문"/>
      <sheetName val="1Â÷_³»¿ª¼­"/>
      <sheetName val="¿ø°¡_(2)"/>
      <sheetName val="6PILE__(µ¹Ãâ)"/>
      <sheetName val="¾ÆÆÄÆ®_³»¿ª"/>
      <sheetName val="°ø»ç¿¹»êÇÏÁ¶¼­(O_K)"/>
      <sheetName val="¼³°è¸í¼¼¼­_(Àåºñ)"/>
      <sheetName val="Áß±âÁ¶Á¾»ç_´ÜÀ§´Ü°¡"/>
      <sheetName val="2000_11¿ù¼³°è³»¿ª"/>
      <sheetName val="ÀÚ__Àç"/>
      <sheetName val="샌딩_에폭시_도장"/>
      <sheetName val="AIR_SHOWER(3인용)"/>
      <sheetName val="등급별_배치기준"/>
      <sheetName val="건축설계_대가요율"/>
      <sheetName val="2@_BOX"/>
      <sheetName val="실행내역_"/>
      <sheetName val="공통(Ȳ?䧶??"/>
      <sheetName val="몸체(460×600)"/>
      <sheetName val="공통(Ȳ_x0000__xd800_䧶_x0000__x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지반선"/>
      <sheetName val="#REF"/>
      <sheetName val="노임단가"/>
      <sheetName val="경산"/>
      <sheetName val="DATA"/>
      <sheetName val="데이타"/>
      <sheetName val="을"/>
      <sheetName val="내역서(교량)전체"/>
      <sheetName val="산출기준자료"/>
      <sheetName val="일위"/>
      <sheetName val="설직재-1"/>
      <sheetName val="직노"/>
      <sheetName val="총괄표"/>
      <sheetName val="수량산출서"/>
      <sheetName val="내역서"/>
      <sheetName val="공조기"/>
      <sheetName val="식재인부"/>
      <sheetName val="COST"/>
      <sheetName val="예산명세서"/>
      <sheetName val="설계명세서"/>
      <sheetName val="자료입력"/>
      <sheetName val="70%"/>
      <sheetName val="수량산출"/>
      <sheetName val="단가 "/>
      <sheetName val="일위대가(4층원격)"/>
      <sheetName val="관접합및부설"/>
      <sheetName val="단가"/>
      <sheetName val="성곽내역서"/>
      <sheetName val="건축내역"/>
      <sheetName val="노임"/>
      <sheetName val="일위목차"/>
      <sheetName val="단 box"/>
      <sheetName val="기성내역서표지"/>
      <sheetName val="일위대가"/>
      <sheetName val="내역"/>
      <sheetName val="직재"/>
      <sheetName val="7단가"/>
      <sheetName val="기본일위"/>
      <sheetName val="단위수량"/>
      <sheetName val="횡배수관"/>
      <sheetName val="02하반기노임"/>
      <sheetName val="수목표준대가"/>
      <sheetName val="횡배수관재료-"/>
      <sheetName val="계산서(직선부)"/>
      <sheetName val="포장재료집계표"/>
      <sheetName val="콘크리트측구연장"/>
      <sheetName val="포장공"/>
      <sheetName val="-몰탈콘크리트"/>
      <sheetName val="-배수구조물공토공"/>
      <sheetName val="N賃率-職"/>
      <sheetName val="1,2공구원가계산서"/>
      <sheetName val="2공구산출내역"/>
      <sheetName val="1공구산출내역서"/>
      <sheetName val="수목데이타 "/>
      <sheetName val="I一般比"/>
      <sheetName val="20관리비율"/>
      <sheetName val="工관리비율"/>
      <sheetName val="工완성공사율"/>
      <sheetName val="전기일위대가"/>
      <sheetName val="소비자가"/>
      <sheetName val="Galaxy 소비자가격표"/>
      <sheetName val="식재가격"/>
      <sheetName val="식재총괄"/>
      <sheetName val="일위목록"/>
      <sheetName val="시설물일위"/>
      <sheetName val="횡배수관집현황(2공구)"/>
      <sheetName val="품셈TABLE"/>
      <sheetName val="수리보고서비"/>
      <sheetName val="시설물기초"/>
      <sheetName val="가설"/>
      <sheetName val="기타공사"/>
      <sheetName val="창호"/>
      <sheetName val="산출내역서집계표"/>
      <sheetName val="식재"/>
      <sheetName val="시설물"/>
      <sheetName val="식재출력용"/>
      <sheetName val="유지관리"/>
      <sheetName val="코드표"/>
      <sheetName val="인건비"/>
      <sheetName val="Macro(전선)"/>
      <sheetName val="guard(mac)"/>
      <sheetName val="총괄내역서"/>
      <sheetName val="단가조사"/>
      <sheetName val="평가데이터"/>
      <sheetName val="청천내"/>
      <sheetName val="참조자료"/>
      <sheetName val="요율"/>
      <sheetName val="노단165"/>
      <sheetName val="물가시세"/>
      <sheetName val="종각가설공사"/>
      <sheetName val="종각초석및기단공사"/>
      <sheetName val="종각단청공사"/>
      <sheetName val="종각목공사"/>
      <sheetName val="수량집계표"/>
      <sheetName val="공종별수량집계"/>
      <sheetName val="단"/>
      <sheetName val="재집"/>
      <sheetName val="데리네이타현황"/>
      <sheetName val="가설공사"/>
      <sheetName val="01"/>
      <sheetName val="자재단가"/>
      <sheetName val="Customer Databas"/>
      <sheetName val="내역서2안"/>
      <sheetName val="집계"/>
      <sheetName val="노견단위수량"/>
      <sheetName val="단가결정"/>
      <sheetName val="내역아"/>
      <sheetName val="울타리"/>
      <sheetName val="가설공사비"/>
      <sheetName val="도로구조공사비"/>
      <sheetName val="도로토공공사비"/>
      <sheetName val="여수토공사비"/>
      <sheetName val="Sheet1 (2)"/>
      <sheetName val="#2_일위대가목록"/>
      <sheetName val="EACT10"/>
      <sheetName val="토목"/>
      <sheetName val="건축"/>
      <sheetName val="지급자재"/>
      <sheetName val="BID"/>
      <sheetName val="일위산출"/>
      <sheetName val="PI"/>
      <sheetName val="일위대가목록"/>
      <sheetName val="J直材4"/>
      <sheetName val="총괄집계표"/>
      <sheetName val="설계서"/>
      <sheetName val="6호기"/>
      <sheetName val="토공유동표"/>
      <sheetName val="경율산정"/>
      <sheetName val="소일위대가코드표"/>
      <sheetName val="문학간접"/>
      <sheetName val="노무비"/>
      <sheetName val="수입"/>
      <sheetName val="샘플표지"/>
      <sheetName val="부대tu"/>
      <sheetName val="실행대비"/>
      <sheetName val="갑지"/>
      <sheetName val="횡배수관토공수량"/>
      <sheetName val="집계표"/>
      <sheetName val="설비내역서"/>
      <sheetName val="전기내역서"/>
      <sheetName val="건축내역서"/>
      <sheetName val="EQ-R1"/>
      <sheetName val="냉천부속동"/>
      <sheetName val="담장산출"/>
      <sheetName val="공사개요"/>
      <sheetName val="돈암사업"/>
      <sheetName val="단중표"/>
      <sheetName val="견적서"/>
      <sheetName val="할증 "/>
      <sheetName val="차액보증"/>
      <sheetName val="남양주부대"/>
      <sheetName val="상반기손익차2총괄"/>
      <sheetName val="2000년1차"/>
      <sheetName val="2000전체분"/>
      <sheetName val="XL4Poppy"/>
      <sheetName val="준검 내역서"/>
      <sheetName val="자재대"/>
      <sheetName val="인건비 "/>
      <sheetName val="내역서1"/>
      <sheetName val="제품"/>
      <sheetName val="견적계산"/>
      <sheetName val="재고현황"/>
      <sheetName val="가로등내역서"/>
      <sheetName val="공통가설"/>
      <sheetName val="남대문빌딩"/>
      <sheetName val="노무단가"/>
      <sheetName val="wall"/>
      <sheetName val="대,유,램"/>
      <sheetName val="연결임시"/>
      <sheetName val="mcc일위대가"/>
      <sheetName val="패널"/>
      <sheetName val="AS포장복구 "/>
      <sheetName val="중기솔뇨"/>
      <sheetName val="A갑지"/>
      <sheetName val="단가산출서"/>
      <sheetName val="조도계산"/>
      <sheetName val="공토공단위당"/>
      <sheetName val="자재단가조사표-수목"/>
      <sheetName val="대로근거"/>
      <sheetName val="MATERIAL"/>
      <sheetName val="설계조건"/>
      <sheetName val="관급"/>
      <sheetName val="일위대가표"/>
      <sheetName val="UPDATA"/>
      <sheetName val="자동차폐수처리장"/>
      <sheetName val="계산서(곡선부)"/>
      <sheetName val="중기일위대가"/>
      <sheetName val="기타 정보통신공사"/>
      <sheetName val="단가_"/>
      <sheetName val="단_box"/>
      <sheetName val="Galaxy_소비자가격표"/>
      <sheetName val="수목데이타_"/>
      <sheetName val="Sheet1_(2)"/>
      <sheetName val="Customer_Databas"/>
      <sheetName val="준검_내역서"/>
      <sheetName val="인건비_"/>
      <sheetName val="할증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본문"/>
      <sheetName val="개요"/>
      <sheetName val="원가"/>
      <sheetName val="집"/>
      <sheetName val="간노"/>
      <sheetName val="경산"/>
      <sheetName val="경배"/>
      <sheetName val="기"/>
      <sheetName val="내표"/>
      <sheetName val="집 (2)"/>
      <sheetName val="내"/>
      <sheetName val="대표"/>
      <sheetName val="대"/>
      <sheetName val="단표"/>
      <sheetName val="단"/>
      <sheetName val="을"/>
      <sheetName val="Sheet1"/>
      <sheetName val="건축내역"/>
      <sheetName val="20관리비율"/>
      <sheetName val="공조기"/>
      <sheetName val="기존단가 (2)"/>
      <sheetName val="Sheet22"/>
      <sheetName val="DATA"/>
      <sheetName val="데이타"/>
      <sheetName val="DATE"/>
      <sheetName val="조건표"/>
      <sheetName val="코드표"/>
      <sheetName val="N賃率-職"/>
      <sheetName val="횡배수관토공수량"/>
      <sheetName val="DATA 입력란"/>
      <sheetName val="인건비"/>
      <sheetName val="AL공사(원)"/>
      <sheetName val="조명율표"/>
      <sheetName val="횡배수관집현황(2공구)"/>
      <sheetName val="작업금지"/>
      <sheetName val="내부부하"/>
      <sheetName val="노임단가"/>
      <sheetName val="집_(2)"/>
      <sheetName val="기존단가_(2)"/>
      <sheetName val="DATA_입력란"/>
      <sheetName val="변압기 및 발전기 용량"/>
      <sheetName val="단가"/>
      <sheetName val="자재단가"/>
      <sheetName val="수량산출서"/>
      <sheetName val="단가조사"/>
      <sheetName val="견적서"/>
      <sheetName val="하수급견적대비"/>
      <sheetName val="COST"/>
      <sheetName val="수량산출"/>
      <sheetName val="노단212"/>
      <sheetName val="산출기준자료"/>
      <sheetName val="내역"/>
      <sheetName val="포장면적산출"/>
      <sheetName val="성곽내역서"/>
      <sheetName val="직재"/>
      <sheetName val="재집"/>
      <sheetName val="7단가"/>
      <sheetName val="철콘-부대"/>
      <sheetName val="교통대책내역"/>
      <sheetName val="노임"/>
      <sheetName val="노무비"/>
      <sheetName val="예산명세서"/>
      <sheetName val="설계명세서"/>
      <sheetName val="자료입력"/>
      <sheetName val="주소"/>
      <sheetName val="하부철근수량"/>
      <sheetName val="당사"/>
      <sheetName val="내역5"/>
      <sheetName val="성주"/>
      <sheetName val="EQ-R1"/>
      <sheetName val="노단"/>
      <sheetName val="내역서"/>
      <sheetName val="송전기본"/>
      <sheetName val="자재"/>
      <sheetName val="6호기"/>
      <sheetName val="준공조서"/>
      <sheetName val="공사준공계"/>
      <sheetName val="준공검사보고서"/>
      <sheetName val="I一般比"/>
      <sheetName val="갑지"/>
      <sheetName val="연부97-1"/>
      <sheetName val="갑지1"/>
      <sheetName val="실행철강하도"/>
      <sheetName val="남양주부대"/>
      <sheetName val="YOEMAGUM"/>
      <sheetName val="터파기및재료"/>
      <sheetName val="총괄내역단가"/>
      <sheetName val="설비"/>
      <sheetName val="복공분기"/>
      <sheetName val="수목표준대가"/>
      <sheetName val="단가비교표"/>
      <sheetName val="집_(2)1"/>
      <sheetName val="기존단가_(2)1"/>
      <sheetName val="DATA_입력란1"/>
      <sheetName val="변압기_및_발전기_용량"/>
      <sheetName val="고창터널(고창방향)"/>
      <sheetName val="금광1터널"/>
      <sheetName val="연습"/>
      <sheetName val="말뚝지지력산정"/>
      <sheetName val="제직재"/>
      <sheetName val="2.냉난방설비공사"/>
      <sheetName val="7.자동제어공사"/>
      <sheetName val="집계표"/>
      <sheetName val="설비내역서"/>
      <sheetName val="건축내역서"/>
      <sheetName val="전기내역서"/>
      <sheetName val="지주토목내역서"/>
      <sheetName val="몸체(460×600)"/>
      <sheetName val="노임단가표"/>
      <sheetName val="단가조사서"/>
      <sheetName val="냉천부속동"/>
      <sheetName val="내역서(제1지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5">
          <cell r="A5" t="str">
            <v>전선IV 60SQm</v>
          </cell>
          <cell r="B5" t="str">
            <v>전선</v>
          </cell>
          <cell r="C5" t="str">
            <v>IV 60SQ</v>
          </cell>
          <cell r="D5" t="str">
            <v>m</v>
          </cell>
          <cell r="E5">
            <v>2310</v>
          </cell>
          <cell r="F5">
            <v>873</v>
          </cell>
          <cell r="G5">
            <v>2125</v>
          </cell>
          <cell r="H5">
            <v>826</v>
          </cell>
          <cell r="I5">
            <v>2125</v>
          </cell>
        </row>
        <row r="6">
          <cell r="A6" t="str">
            <v>전선IV 2.0mmm</v>
          </cell>
          <cell r="B6" t="str">
            <v>전선</v>
          </cell>
          <cell r="C6" t="str">
            <v>IV 2.0mm</v>
          </cell>
          <cell r="D6" t="str">
            <v>m</v>
          </cell>
          <cell r="E6">
            <v>83</v>
          </cell>
          <cell r="F6">
            <v>873</v>
          </cell>
          <cell r="G6">
            <v>81</v>
          </cell>
          <cell r="H6">
            <v>826</v>
          </cell>
          <cell r="I6">
            <v>81</v>
          </cell>
        </row>
        <row r="7">
          <cell r="A7" t="str">
            <v>전선CV 2P 60SQm</v>
          </cell>
          <cell r="B7" t="str">
            <v>전선</v>
          </cell>
          <cell r="C7" t="str">
            <v>CV 2P 60SQ</v>
          </cell>
          <cell r="D7" t="str">
            <v>m</v>
          </cell>
          <cell r="E7">
            <v>5259</v>
          </cell>
          <cell r="F7">
            <v>881</v>
          </cell>
          <cell r="G7">
            <v>5772</v>
          </cell>
          <cell r="H7">
            <v>830</v>
          </cell>
          <cell r="I7">
            <v>5259</v>
          </cell>
        </row>
        <row r="8">
          <cell r="A8" t="str">
            <v>전선CV 2P 38SQm</v>
          </cell>
          <cell r="B8" t="str">
            <v>전선</v>
          </cell>
          <cell r="C8" t="str">
            <v>CV 2P 38SQ</v>
          </cell>
          <cell r="D8" t="str">
            <v>m</v>
          </cell>
          <cell r="E8">
            <v>3031</v>
          </cell>
          <cell r="F8">
            <v>881</v>
          </cell>
          <cell r="G8">
            <v>3327</v>
          </cell>
          <cell r="H8">
            <v>830</v>
          </cell>
          <cell r="I8">
            <v>3031</v>
          </cell>
        </row>
        <row r="9">
          <cell r="A9" t="str">
            <v>전선CV 2P 5.5SQm</v>
          </cell>
          <cell r="B9" t="str">
            <v>전선</v>
          </cell>
          <cell r="C9" t="str">
            <v>CV 2P 5.5SQ</v>
          </cell>
          <cell r="D9" t="str">
            <v>m</v>
          </cell>
          <cell r="E9">
            <v>660</v>
          </cell>
          <cell r="F9">
            <v>881</v>
          </cell>
          <cell r="G9">
            <v>725</v>
          </cell>
          <cell r="H9">
            <v>830</v>
          </cell>
          <cell r="I9">
            <v>660</v>
          </cell>
        </row>
        <row r="10">
          <cell r="A10" t="str">
            <v>접지전선GV 8SQm</v>
          </cell>
          <cell r="B10" t="str">
            <v>접지전선</v>
          </cell>
          <cell r="C10" t="str">
            <v>GV 8SQ</v>
          </cell>
          <cell r="D10" t="str">
            <v>m</v>
          </cell>
          <cell r="E10">
            <v>522</v>
          </cell>
          <cell r="F10">
            <v>874</v>
          </cell>
          <cell r="G10">
            <v>532</v>
          </cell>
          <cell r="H10">
            <v>827</v>
          </cell>
          <cell r="I10">
            <v>522</v>
          </cell>
        </row>
        <row r="11">
          <cell r="A11" t="str">
            <v>접지전선GV 2.0mmm</v>
          </cell>
          <cell r="B11" t="str">
            <v>접지전선</v>
          </cell>
          <cell r="C11" t="str">
            <v>GV 2.0mm</v>
          </cell>
          <cell r="D11" t="str">
            <v>m</v>
          </cell>
          <cell r="E11">
            <v>206</v>
          </cell>
          <cell r="F11">
            <v>874</v>
          </cell>
          <cell r="G11">
            <v>209</v>
          </cell>
          <cell r="H11">
            <v>827</v>
          </cell>
          <cell r="I11">
            <v>206</v>
          </cell>
        </row>
        <row r="12">
          <cell r="A12" t="str">
            <v>접지봉φ16 1800m</v>
          </cell>
          <cell r="B12" t="str">
            <v>접지봉</v>
          </cell>
          <cell r="C12" t="str">
            <v>φ16 1800</v>
          </cell>
          <cell r="D12" t="str">
            <v>m</v>
          </cell>
          <cell r="E12">
            <v>4500</v>
          </cell>
          <cell r="F12">
            <v>962</v>
          </cell>
          <cell r="G12">
            <v>4900</v>
          </cell>
          <cell r="H12">
            <v>919</v>
          </cell>
          <cell r="I12">
            <v>4500</v>
          </cell>
        </row>
        <row r="13">
          <cell r="A13" t="str">
            <v>접지콘넥터φ16EA</v>
          </cell>
          <cell r="B13" t="str">
            <v>접지콘넥터</v>
          </cell>
          <cell r="C13" t="str">
            <v>φ16</v>
          </cell>
          <cell r="D13" t="str">
            <v>EA</v>
          </cell>
          <cell r="E13">
            <v>600</v>
          </cell>
          <cell r="F13">
            <v>962</v>
          </cell>
          <cell r="G13">
            <v>700</v>
          </cell>
          <cell r="H13">
            <v>919</v>
          </cell>
          <cell r="I13">
            <v>600</v>
          </cell>
        </row>
        <row r="14">
          <cell r="A14" t="str">
            <v>접지저감재10㎏포</v>
          </cell>
          <cell r="B14" t="str">
            <v>접지저감재</v>
          </cell>
          <cell r="C14" t="str">
            <v>10㎏</v>
          </cell>
          <cell r="D14" t="str">
            <v>포</v>
          </cell>
          <cell r="E14">
            <v>20000</v>
          </cell>
          <cell r="F14">
            <v>963</v>
          </cell>
          <cell r="G14">
            <v>20000</v>
          </cell>
          <cell r="H14">
            <v>919</v>
          </cell>
          <cell r="I14">
            <v>20000</v>
          </cell>
        </row>
        <row r="15">
          <cell r="A15" t="str">
            <v>슬리브60SQEA</v>
          </cell>
          <cell r="B15" t="str">
            <v>슬리브</v>
          </cell>
          <cell r="C15" t="str">
            <v>60SQ</v>
          </cell>
          <cell r="D15" t="str">
            <v>EA</v>
          </cell>
          <cell r="E15">
            <v>650</v>
          </cell>
          <cell r="F15">
            <v>962</v>
          </cell>
          <cell r="I15">
            <v>650</v>
          </cell>
        </row>
        <row r="16">
          <cell r="A16" t="str">
            <v>터미널EA</v>
          </cell>
          <cell r="B16" t="str">
            <v>터미널</v>
          </cell>
          <cell r="D16" t="str">
            <v>EA</v>
          </cell>
          <cell r="E16">
            <v>403</v>
          </cell>
          <cell r="F16">
            <v>893</v>
          </cell>
          <cell r="G16">
            <v>566</v>
          </cell>
          <cell r="H16">
            <v>945</v>
          </cell>
          <cell r="I16">
            <v>403</v>
          </cell>
        </row>
        <row r="17">
          <cell r="A17" t="str">
            <v>온수기450ℓ대</v>
          </cell>
          <cell r="B17" t="str">
            <v>온수기</v>
          </cell>
          <cell r="C17" t="str">
            <v>450ℓ</v>
          </cell>
          <cell r="D17" t="str">
            <v>대</v>
          </cell>
          <cell r="E17">
            <v>1100000</v>
          </cell>
          <cell r="F17">
            <v>1161</v>
          </cell>
          <cell r="I17">
            <v>1100000</v>
          </cell>
        </row>
        <row r="18">
          <cell r="A18" t="str">
            <v>발열체시즈히터봉φ16×3m봉</v>
          </cell>
          <cell r="B18" t="str">
            <v>발열체시즈히터봉</v>
          </cell>
          <cell r="C18" t="str">
            <v>φ16×3m</v>
          </cell>
          <cell r="D18" t="str">
            <v>봉</v>
          </cell>
          <cell r="I18">
            <v>41255</v>
          </cell>
        </row>
        <row r="19">
          <cell r="A19" t="str">
            <v>후포ROL</v>
          </cell>
          <cell r="B19" t="str">
            <v>후포</v>
          </cell>
          <cell r="D19" t="str">
            <v>ROL</v>
          </cell>
          <cell r="I19">
            <v>34650</v>
          </cell>
        </row>
        <row r="20">
          <cell r="A20" t="str">
            <v>축열자갈㎥</v>
          </cell>
          <cell r="B20" t="str">
            <v>축열자갈</v>
          </cell>
          <cell r="D20" t="str">
            <v>㎥</v>
          </cell>
          <cell r="I20">
            <v>9800</v>
          </cell>
        </row>
        <row r="21">
          <cell r="A21" t="str">
            <v>온도조절기 S/W중형EA</v>
          </cell>
          <cell r="B21" t="str">
            <v>온도조절기 S/W</v>
          </cell>
          <cell r="C21" t="str">
            <v>중형</v>
          </cell>
          <cell r="D21" t="str">
            <v>EA</v>
          </cell>
          <cell r="I21">
            <v>45000</v>
          </cell>
        </row>
        <row r="22">
          <cell r="A22" t="str">
            <v>새들EA</v>
          </cell>
          <cell r="B22" t="str">
            <v>새들</v>
          </cell>
          <cell r="D22" t="str">
            <v>EA</v>
          </cell>
          <cell r="E22">
            <v>40</v>
          </cell>
          <cell r="F22">
            <v>904</v>
          </cell>
          <cell r="G22">
            <v>49</v>
          </cell>
          <cell r="H22">
            <v>851</v>
          </cell>
          <cell r="I22">
            <v>40</v>
          </cell>
        </row>
        <row r="23">
          <cell r="A23" t="str">
            <v>절연테이프EA</v>
          </cell>
          <cell r="B23" t="str">
            <v>절연테이프</v>
          </cell>
          <cell r="D23" t="str">
            <v>EA</v>
          </cell>
          <cell r="G23">
            <v>700</v>
          </cell>
          <cell r="H23">
            <v>949</v>
          </cell>
          <cell r="I23">
            <v>700</v>
          </cell>
        </row>
        <row r="24">
          <cell r="A24" t="str">
            <v>마그네트45KWEA</v>
          </cell>
          <cell r="B24" t="str">
            <v>마그네트</v>
          </cell>
          <cell r="C24" t="str">
            <v>45KW</v>
          </cell>
          <cell r="D24" t="str">
            <v>EA</v>
          </cell>
          <cell r="I24">
            <v>206800</v>
          </cell>
        </row>
        <row r="25">
          <cell r="A25" t="str">
            <v>N.F.B225A 2PEA</v>
          </cell>
          <cell r="B25" t="str">
            <v>N.F.B</v>
          </cell>
          <cell r="C25" t="str">
            <v>225A 2P</v>
          </cell>
          <cell r="D25" t="str">
            <v>EA</v>
          </cell>
          <cell r="E25">
            <v>100900</v>
          </cell>
          <cell r="F25">
            <v>942</v>
          </cell>
          <cell r="I25">
            <v>100900</v>
          </cell>
        </row>
        <row r="26">
          <cell r="A26" t="str">
            <v>N.F.B125A 2PEA</v>
          </cell>
          <cell r="B26" t="str">
            <v>N.F.B</v>
          </cell>
          <cell r="C26" t="str">
            <v>125A 2P</v>
          </cell>
          <cell r="D26" t="str">
            <v>EA</v>
          </cell>
          <cell r="E26">
            <v>100900</v>
          </cell>
          <cell r="F26">
            <v>942</v>
          </cell>
          <cell r="I26">
            <v>100900</v>
          </cell>
        </row>
        <row r="27">
          <cell r="A27" t="str">
            <v>E.L.B50A 2PEA</v>
          </cell>
          <cell r="B27" t="str">
            <v>E.L.B</v>
          </cell>
          <cell r="C27" t="str">
            <v>50A 2P</v>
          </cell>
          <cell r="D27" t="str">
            <v>EA</v>
          </cell>
          <cell r="E27">
            <v>36000</v>
          </cell>
          <cell r="F27">
            <v>944</v>
          </cell>
          <cell r="G27">
            <v>37000</v>
          </cell>
          <cell r="H27">
            <v>896</v>
          </cell>
          <cell r="I27">
            <v>36000</v>
          </cell>
        </row>
        <row r="28">
          <cell r="A28" t="str">
            <v>계량기함800×600×300면</v>
          </cell>
          <cell r="B28" t="str">
            <v>계량기함</v>
          </cell>
          <cell r="C28" t="str">
            <v>800×600×300</v>
          </cell>
          <cell r="D28" t="str">
            <v>면</v>
          </cell>
          <cell r="I28">
            <v>300000</v>
          </cell>
        </row>
        <row r="29">
          <cell r="A29" t="str">
            <v>분전반600×500×200면</v>
          </cell>
          <cell r="B29" t="str">
            <v>분전반</v>
          </cell>
          <cell r="C29" t="str">
            <v>600×500×200</v>
          </cell>
          <cell r="D29" t="str">
            <v>면</v>
          </cell>
          <cell r="I29">
            <v>130000</v>
          </cell>
        </row>
        <row r="30">
          <cell r="A30" t="str">
            <v>시멘트㎏</v>
          </cell>
          <cell r="B30" t="str">
            <v>시멘트</v>
          </cell>
          <cell r="D30" t="str">
            <v>㎏</v>
          </cell>
          <cell r="E30">
            <v>72.72</v>
          </cell>
          <cell r="F30">
            <v>97</v>
          </cell>
          <cell r="G30">
            <v>84.09</v>
          </cell>
          <cell r="H30">
            <v>113</v>
          </cell>
          <cell r="I30">
            <v>72.72</v>
          </cell>
        </row>
        <row r="31">
          <cell r="A31" t="str">
            <v>모래㎥</v>
          </cell>
          <cell r="B31" t="str">
            <v>모래</v>
          </cell>
          <cell r="D31" t="str">
            <v>㎥</v>
          </cell>
          <cell r="E31">
            <v>13000</v>
          </cell>
          <cell r="F31">
            <v>96</v>
          </cell>
          <cell r="G31">
            <v>12600</v>
          </cell>
          <cell r="H31">
            <v>111</v>
          </cell>
          <cell r="I31">
            <v>12600</v>
          </cell>
        </row>
        <row r="32">
          <cell r="A32" t="str">
            <v>초배지㎡</v>
          </cell>
          <cell r="B32" t="str">
            <v>초배지</v>
          </cell>
          <cell r="D32" t="str">
            <v>㎡</v>
          </cell>
          <cell r="E32">
            <v>75</v>
          </cell>
          <cell r="F32">
            <v>438</v>
          </cell>
          <cell r="G32">
            <v>94</v>
          </cell>
          <cell r="H32">
            <v>499</v>
          </cell>
          <cell r="I32">
            <v>75</v>
          </cell>
        </row>
        <row r="33">
          <cell r="A33" t="str">
            <v>재배지㎡</v>
          </cell>
          <cell r="B33" t="str">
            <v>재배지</v>
          </cell>
          <cell r="D33" t="str">
            <v>㎡</v>
          </cell>
          <cell r="E33">
            <v>75</v>
          </cell>
          <cell r="F33">
            <v>438</v>
          </cell>
          <cell r="G33">
            <v>94</v>
          </cell>
          <cell r="H33">
            <v>499</v>
          </cell>
          <cell r="I33">
            <v>75</v>
          </cell>
        </row>
        <row r="34">
          <cell r="A34" t="str">
            <v>정배지㎡</v>
          </cell>
          <cell r="B34" t="str">
            <v>정배지</v>
          </cell>
          <cell r="D34" t="str">
            <v>㎡</v>
          </cell>
          <cell r="G34">
            <v>900</v>
          </cell>
          <cell r="H34">
            <v>499</v>
          </cell>
          <cell r="I34">
            <v>900</v>
          </cell>
        </row>
        <row r="35">
          <cell r="A35" t="str">
            <v>풀㎏</v>
          </cell>
          <cell r="B35" t="str">
            <v>풀</v>
          </cell>
          <cell r="D35" t="str">
            <v>㎏</v>
          </cell>
          <cell r="E35">
            <v>333</v>
          </cell>
          <cell r="F35">
            <v>438</v>
          </cell>
          <cell r="G35">
            <v>250</v>
          </cell>
          <cell r="H35">
            <v>499</v>
          </cell>
          <cell r="I35">
            <v>250</v>
          </cell>
        </row>
        <row r="36">
          <cell r="A36" t="str">
            <v>모노륨㎡</v>
          </cell>
          <cell r="B36" t="str">
            <v>모노륨</v>
          </cell>
          <cell r="D36" t="str">
            <v>㎡</v>
          </cell>
          <cell r="E36">
            <v>7200</v>
          </cell>
          <cell r="F36">
            <v>428</v>
          </cell>
          <cell r="G36">
            <v>7200</v>
          </cell>
          <cell r="H36">
            <v>440</v>
          </cell>
          <cell r="I36">
            <v>7200</v>
          </cell>
        </row>
        <row r="37">
          <cell r="A37" t="str">
            <v>접착제아스타일용㎏</v>
          </cell>
          <cell r="B37" t="str">
            <v>접착제</v>
          </cell>
          <cell r="C37" t="str">
            <v>아스타일용</v>
          </cell>
          <cell r="D37" t="str">
            <v>㎏</v>
          </cell>
          <cell r="E37">
            <v>2100</v>
          </cell>
          <cell r="F37">
            <v>305</v>
          </cell>
          <cell r="I37">
            <v>2100</v>
          </cell>
        </row>
        <row r="38">
          <cell r="A38" t="str">
            <v>왁스ℓ</v>
          </cell>
          <cell r="B38" t="str">
            <v>왁스</v>
          </cell>
          <cell r="D38" t="str">
            <v>ℓ</v>
          </cell>
          <cell r="E38">
            <v>2240</v>
          </cell>
          <cell r="F38">
            <v>1151</v>
          </cell>
          <cell r="I38">
            <v>2240</v>
          </cell>
        </row>
        <row r="39">
          <cell r="A39">
            <v>0</v>
          </cell>
        </row>
        <row r="40">
          <cell r="A40" t="str">
            <v>계장공인</v>
          </cell>
          <cell r="B40" t="str">
            <v>계장공</v>
          </cell>
          <cell r="D40" t="str">
            <v>인</v>
          </cell>
          <cell r="E40">
            <v>56174</v>
          </cell>
          <cell r="F40" t="str">
            <v>건설협회</v>
          </cell>
          <cell r="G40">
            <v>56174</v>
          </cell>
          <cell r="H40" t="str">
            <v>건설협회</v>
          </cell>
          <cell r="I40">
            <v>56174</v>
          </cell>
        </row>
        <row r="41">
          <cell r="A41" t="str">
            <v>내선전공인</v>
          </cell>
          <cell r="B41" t="str">
            <v>내선전공</v>
          </cell>
          <cell r="D41" t="str">
            <v>인</v>
          </cell>
          <cell r="E41">
            <v>49296</v>
          </cell>
          <cell r="F41" t="str">
            <v>건설협회</v>
          </cell>
          <cell r="G41">
            <v>49296</v>
          </cell>
          <cell r="H41" t="str">
            <v>건설협회</v>
          </cell>
          <cell r="I41">
            <v>49296</v>
          </cell>
        </row>
        <row r="42">
          <cell r="A42" t="str">
            <v>내장공인</v>
          </cell>
          <cell r="B42" t="str">
            <v>내장공</v>
          </cell>
          <cell r="D42" t="str">
            <v>인</v>
          </cell>
          <cell r="E42">
            <v>53250</v>
          </cell>
          <cell r="F42" t="str">
            <v>건설협회</v>
          </cell>
          <cell r="G42">
            <v>53250</v>
          </cell>
          <cell r="H42" t="str">
            <v>건설협회</v>
          </cell>
          <cell r="I42">
            <v>53250</v>
          </cell>
        </row>
        <row r="43">
          <cell r="A43" t="str">
            <v>도배공인</v>
          </cell>
          <cell r="B43" t="str">
            <v>도배공</v>
          </cell>
          <cell r="D43" t="str">
            <v>인</v>
          </cell>
          <cell r="E43">
            <v>53277</v>
          </cell>
          <cell r="F43" t="str">
            <v>건설협회</v>
          </cell>
          <cell r="G43">
            <v>53277</v>
          </cell>
          <cell r="H43" t="str">
            <v>건설협회</v>
          </cell>
          <cell r="I43">
            <v>53277</v>
          </cell>
        </row>
        <row r="44">
          <cell r="A44" t="str">
            <v>미장공인</v>
          </cell>
          <cell r="B44" t="str">
            <v>미장공</v>
          </cell>
          <cell r="D44" t="str">
            <v>인</v>
          </cell>
          <cell r="E44">
            <v>54467</v>
          </cell>
          <cell r="F44" t="str">
            <v>건설협회</v>
          </cell>
          <cell r="G44">
            <v>54467</v>
          </cell>
          <cell r="H44" t="str">
            <v>건설협회</v>
          </cell>
          <cell r="I44">
            <v>54467</v>
          </cell>
        </row>
        <row r="45">
          <cell r="A45" t="str">
            <v>보통인부인</v>
          </cell>
          <cell r="B45" t="str">
            <v>보통인부</v>
          </cell>
          <cell r="D45" t="str">
            <v>인</v>
          </cell>
          <cell r="E45">
            <v>34360</v>
          </cell>
          <cell r="F45" t="str">
            <v>건설협회</v>
          </cell>
          <cell r="G45">
            <v>34360</v>
          </cell>
          <cell r="H45" t="str">
            <v>건설협회</v>
          </cell>
          <cell r="I45">
            <v>34360</v>
          </cell>
        </row>
        <row r="46">
          <cell r="A46" t="str">
            <v>저압케이블공인</v>
          </cell>
          <cell r="B46" t="str">
            <v>저압케이블공</v>
          </cell>
          <cell r="D46" t="str">
            <v>인</v>
          </cell>
          <cell r="E46">
            <v>62694</v>
          </cell>
          <cell r="F46" t="str">
            <v>건설협회</v>
          </cell>
          <cell r="G46">
            <v>62694</v>
          </cell>
          <cell r="H46" t="str">
            <v>건설협회</v>
          </cell>
          <cell r="I46">
            <v>62694</v>
          </cell>
        </row>
        <row r="48">
          <cell r="A48">
            <v>0</v>
          </cell>
        </row>
        <row r="50">
          <cell r="A50">
            <v>0</v>
          </cell>
        </row>
        <row r="51">
          <cell r="A51">
            <v>0</v>
          </cell>
        </row>
        <row r="52">
          <cell r="A5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
      <sheetName val="N間勞計"/>
      <sheetName val="N間比率"/>
      <sheetName val="N間時率"/>
      <sheetName val="N工數1"/>
      <sheetName val="N工數2"/>
      <sheetName val="N勞計"/>
      <sheetName val="N勞務分"/>
      <sheetName val="N勞務實"/>
      <sheetName val="N勞作"/>
      <sheetName val="N賃率-職"/>
      <sheetName val="K經配賦"/>
      <sheetName val="K經調整"/>
      <sheetName val="K消耗分"/>
      <sheetName val="A製總"/>
      <sheetName val="I一般比"/>
      <sheetName val="Sheet1"/>
      <sheetName val="일위"/>
      <sheetName val="공정코드"/>
      <sheetName val="증감대비"/>
      <sheetName val="단"/>
      <sheetName val="을"/>
      <sheetName val="N賃率_職"/>
      <sheetName val="조건표"/>
      <sheetName val="전신환매도율"/>
      <sheetName val="하조서"/>
      <sheetName val="노임단가"/>
      <sheetName val="DATA 입력란"/>
      <sheetName val="노무비"/>
      <sheetName val="노임"/>
      <sheetName val="기계경비총괄표"/>
      <sheetName val="일위대가_현장"/>
      <sheetName val="자재단가표"/>
      <sheetName val="J直材4"/>
      <sheetName val="경산"/>
      <sheetName val="노임단가표"/>
      <sheetName val="총괄 CCTV수량"/>
      <sheetName val="직재"/>
      <sheetName val="횡배수관집현황(2공구)"/>
      <sheetName val="수량산출"/>
      <sheetName val="수목표준대가"/>
      <sheetName val="DATA"/>
      <sheetName val="데이타"/>
      <sheetName val="산출기준자료"/>
      <sheetName val="발전계획"/>
      <sheetName val="단가"/>
      <sheetName val="제직재"/>
      <sheetName val="기존단가 (2)"/>
      <sheetName val="기계경비"/>
      <sheetName val="코드표"/>
      <sheetName val="직노"/>
      <sheetName val="SLAB&quot;1&quot;"/>
      <sheetName val="패널"/>
      <sheetName val="#REF"/>
      <sheetName val="단위일위"/>
      <sheetName val="20관리비율"/>
      <sheetName val="을지"/>
      <sheetName val="하부철근수량"/>
      <sheetName val="변압기 및 발전기 용량"/>
      <sheetName val="입찰안"/>
      <sheetName val="인건비"/>
      <sheetName val="조도계산"/>
      <sheetName val="6. 직접경비"/>
      <sheetName val="건축내역"/>
      <sheetName val="공조기"/>
      <sheetName val="단가 "/>
      <sheetName val="일위대가"/>
      <sheetName val="수목데이타 "/>
      <sheetName val="토사(PE)"/>
      <sheetName val="부대공Ⅱ"/>
      <sheetName val="손익분석"/>
      <sheetName val="내역"/>
      <sheetName val="단위수량"/>
      <sheetName val="노무비 "/>
      <sheetName val="AL공사(원)"/>
      <sheetName val="제경집계"/>
      <sheetName val="DATA_입력란"/>
      <sheetName val="총괄_CCTV수량"/>
      <sheetName val="자재단가"/>
      <sheetName val="기계경비목록"/>
      <sheetName val="일위대가목록"/>
      <sheetName val="식재가격"/>
      <sheetName val="식재총괄"/>
      <sheetName val="일위목록"/>
      <sheetName val="돈암사업"/>
      <sheetName val="단가조사"/>
      <sheetName val="날개벽"/>
      <sheetName val="횡 연장"/>
      <sheetName val="토공사"/>
      <sheetName val="터파기및재료"/>
      <sheetName val="노견단위수량"/>
      <sheetName val="7단가"/>
      <sheetName val="Sheet13"/>
      <sheetName val="발전기"/>
      <sheetName val="일위대가표"/>
      <sheetName val="공사비"/>
      <sheetName val="DATA_입력란1"/>
      <sheetName val="총괄_CCTV수량1"/>
      <sheetName val="기존단가_(2)"/>
      <sheetName val="단가_"/>
      <sheetName val="수목데이타_"/>
      <sheetName val="변압기_및_발전기_용량"/>
      <sheetName val="6__직접경비"/>
      <sheetName val="노무비_"/>
      <sheetName val="단가표1"/>
      <sheetName val="맨홀조서"/>
      <sheetName val="노무비집계"/>
      <sheetName val="개요"/>
      <sheetName val="工관리비율"/>
      <sheetName val="工완성공사율"/>
      <sheetName val="사당"/>
      <sheetName val="EQ-R1"/>
      <sheetName val="COST"/>
      <sheetName val="인건비 "/>
      <sheetName val="설직재-1"/>
      <sheetName val="토적표"/>
      <sheetName val="R&amp;D"/>
      <sheetName val="DB"/>
      <sheetName val="경비공통"/>
      <sheetName val="넉시~922"/>
      <sheetName val="대수산분기~LG918"/>
      <sheetName val="색달~중문"/>
      <sheetName val="중문~삼일"/>
      <sheetName val="신서귀~고근산"/>
      <sheetName val="미악분기~913"/>
      <sheetName val="work-form"/>
      <sheetName val="견적서"/>
      <sheetName val="YOEMAGUM"/>
      <sheetName val="연부97-1"/>
      <sheetName val="제-노임"/>
      <sheetName val="기초자료입력"/>
      <sheetName val="A갑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본문"/>
      <sheetName val="원가"/>
      <sheetName val="재집"/>
      <sheetName val="직재"/>
      <sheetName val="간재"/>
      <sheetName val="노집"/>
      <sheetName val="노산"/>
      <sheetName val="공수"/>
      <sheetName val="노임"/>
      <sheetName val="간노"/>
      <sheetName val="경집"/>
      <sheetName val="경배"/>
      <sheetName val="경조"/>
      <sheetName val="자료1"/>
      <sheetName val="N賃率-職"/>
      <sheetName val="단"/>
      <sheetName val="단가"/>
      <sheetName val="공사비"/>
      <sheetName val="주소"/>
      <sheetName val="제직재"/>
      <sheetName val="인천해사"/>
      <sheetName val="개요"/>
      <sheetName val="갑지1"/>
      <sheetName val="연부97-1"/>
      <sheetName val="기계경비(시간당)"/>
      <sheetName val="램머"/>
      <sheetName val="효성CB 1P기초"/>
      <sheetName val="파일의이용"/>
      <sheetName val="공사원가계산서"/>
      <sheetName val="도급예산내역서총괄표"/>
      <sheetName val="ELECTRIC"/>
      <sheetName val="한일양산"/>
      <sheetName val="단가표"/>
      <sheetName val="#REF"/>
      <sheetName val="효성CB_1P기초"/>
      <sheetName val="내역서"/>
      <sheetName val="원형1호맨홀토공수량"/>
      <sheetName val="입력"/>
      <sheetName val="J直材4"/>
      <sheetName val="실행간접비용"/>
      <sheetName val="대창(장성)"/>
      <sheetName val="단가목록"/>
      <sheetName val="Customer Databas"/>
      <sheetName val="수량산출"/>
      <sheetName val="요율"/>
      <sheetName val="산출"/>
      <sheetName val="Sheet1"/>
      <sheetName val="I一般比"/>
      <sheetName val="조명시설"/>
      <sheetName val="납부서"/>
      <sheetName val="산출금액내역"/>
      <sheetName val="작업금지"/>
      <sheetName val="wall"/>
      <sheetName val="Front"/>
      <sheetName val="경산"/>
      <sheetName val="설계명세서"/>
      <sheetName val="자료입력"/>
      <sheetName val="ABUT수량-A1"/>
      <sheetName val="중강당 내역"/>
      <sheetName val="총괄표"/>
      <sheetName val="기존단가 (2)"/>
      <sheetName val="용수량(생활용수)"/>
      <sheetName val="평가데이터"/>
      <sheetName val="집계표"/>
      <sheetName val="DATA"/>
      <sheetName val="청천내"/>
      <sheetName val="소방"/>
      <sheetName val="내역서01"/>
      <sheetName val="03전반노무비"/>
      <sheetName val="현장관리비"/>
      <sheetName val="포장공"/>
      <sheetName val="토공"/>
      <sheetName val="배수공"/>
      <sheetName val="잡비"/>
      <sheetName val="B1(반포1차)"/>
      <sheetName val="공사명입력"/>
      <sheetName val="근로자자료입력"/>
      <sheetName val="참고자료"/>
      <sheetName val="01"/>
      <sheetName val="견적의뢰"/>
      <sheetName val="설비내역서"/>
      <sheetName val="건축내역서"/>
      <sheetName val="전기내역서"/>
      <sheetName val="일위대가"/>
      <sheetName val="약품공급2"/>
      <sheetName val="웅진교-S2"/>
      <sheetName val="1호철근량"/>
      <sheetName val="토목공사"/>
      <sheetName val="실행예산서"/>
      <sheetName val="도면자료제출일정"/>
      <sheetName val="실행간접비"/>
      <sheetName val="암거단위-1련"/>
      <sheetName val="GI-LIST"/>
      <sheetName val="일위산출"/>
      <sheetName val="몰탈재료산출"/>
      <sheetName val="2000년1차"/>
      <sheetName val="터파기및재료"/>
      <sheetName val="건축내역"/>
      <sheetName val="기초자료입력"/>
      <sheetName val="발주설계서(당초)"/>
      <sheetName val="간접"/>
      <sheetName val="실행(ALT1)"/>
      <sheetName val="빙장비사양"/>
      <sheetName val="장비사양"/>
      <sheetName val="원가서"/>
      <sheetName val="자료"/>
      <sheetName val="토목"/>
      <sheetName val=""/>
      <sheetName val="데이타"/>
      <sheetName val="효성CB_1P기초1"/>
      <sheetName val="Customer_Databas"/>
      <sheetName val="중강당_내역"/>
      <sheetName val="기존단가_(2)"/>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호기일지"/>
      <sheetName val="자료업체"/>
      <sheetName val="설비목비율"/>
      <sheetName val="요청목록"/>
      <sheetName val="표지"/>
      <sheetName val="비율"/>
      <sheetName val="신호결과"/>
      <sheetName val="Sheet1"/>
      <sheetName val="설-총괄"/>
      <sheetName val="설재료집"/>
      <sheetName val="설직재-1"/>
      <sheetName val="설직재-2"/>
      <sheetName val="설간재"/>
      <sheetName val="설노무"/>
      <sheetName val="설일위"/>
      <sheetName val="공-노임"/>
      <sheetName val="工간노율"/>
      <sheetName val="설-경비"/>
      <sheetName val="工경비율"/>
      <sheetName val="工완성공사율"/>
      <sheetName val="工완성공사율(2)"/>
      <sheetName val="工산재율"/>
      <sheetName val="工안전관리율"/>
      <sheetName val="설운반"/>
      <sheetName val="설-폐기"/>
      <sheetName val="설감가"/>
      <sheetName val="工관리비율"/>
      <sheetName val="제비목비율 "/>
      <sheetName val="제총괄"/>
      <sheetName val="제-직재집"/>
      <sheetName val="제직재"/>
      <sheetName val="일위"/>
      <sheetName val="N賃率-職"/>
      <sheetName val="J直材4"/>
      <sheetName val="설직재_1"/>
      <sheetName val="직재"/>
      <sheetName val="직노"/>
      <sheetName val="토 적 표"/>
      <sheetName val="내역서"/>
      <sheetName val="지급자재"/>
      <sheetName val="서울시신호-2"/>
      <sheetName val="__"/>
      <sheetName val="1.우편집중내역서"/>
      <sheetName val="I一般比"/>
      <sheetName val="집계"/>
      <sheetName val="#REF"/>
      <sheetName val="기본일위"/>
      <sheetName val="내역서2안"/>
      <sheetName val="패널"/>
      <sheetName val="실행내역"/>
      <sheetName val="연령현황"/>
      <sheetName val="교각1"/>
      <sheetName val="업무"/>
      <sheetName val="단"/>
      <sheetName val="ABUT수량-A1"/>
      <sheetName val="danga"/>
      <sheetName val="ilch"/>
      <sheetName val=" HIT-&gt;HMC 견적(3900)"/>
      <sheetName val="재집"/>
      <sheetName val="내역"/>
      <sheetName val="인건비"/>
      <sheetName val="4.설계예산내역서"/>
      <sheetName val="6.관급자재조서"/>
      <sheetName val="노임단가표"/>
      <sheetName val="총괄 CCTV수량"/>
      <sheetName val="40총괄"/>
      <sheetName val="40집계"/>
      <sheetName val="20관리비율"/>
      <sheetName val="수량산출"/>
      <sheetName val="1-1"/>
      <sheetName val="을"/>
      <sheetName val="8.PILE  (돌출)"/>
      <sheetName val="금액내역서"/>
      <sheetName val="Y-WORK"/>
      <sheetName val="ITEM"/>
      <sheetName val="부하(성남)"/>
      <sheetName val="골조시행"/>
      <sheetName val="갑지"/>
      <sheetName val="용소리교"/>
      <sheetName val="대가호표"/>
      <sheetName val="건축내역"/>
      <sheetName val="노무비"/>
      <sheetName val="단가산출2"/>
      <sheetName val="단위일위"/>
      <sheetName val="6. 직접경비"/>
      <sheetName val="guard(mac)"/>
      <sheetName val="견적대비 견적서"/>
      <sheetName val="공사원가계산서"/>
      <sheetName val="단위수량"/>
      <sheetName val="공사내역"/>
      <sheetName val="기존단가 (2)"/>
      <sheetName val="경영상태"/>
      <sheetName val="경산"/>
      <sheetName val="산출기준자료"/>
      <sheetName val="공조기"/>
      <sheetName val="단가 "/>
      <sheetName val="일위대가"/>
      <sheetName val="수목데이타 "/>
      <sheetName val="신우"/>
      <sheetName val="광혁기성"/>
      <sheetName val="토공(우물통,기타) "/>
      <sheetName val="input"/>
      <sheetName val="XL4Poppy"/>
      <sheetName val="포장절단"/>
      <sheetName val="내역및총괄"/>
      <sheetName val="COPING"/>
      <sheetName val="제-노임"/>
      <sheetName val="K55수출"/>
      <sheetName val="원가 (2)"/>
      <sheetName val="NEYOK"/>
      <sheetName val="B2BERP"/>
      <sheetName val="전체"/>
      <sheetName val="LH3 동양시스템"/>
      <sheetName val="sw1"/>
      <sheetName val="데이타"/>
      <sheetName val="U-TYPE(1)"/>
      <sheetName val="유림골조"/>
      <sheetName val="재료집계"/>
      <sheetName val="부서현황"/>
      <sheetName val="제비목비율_"/>
      <sheetName val="토_적_표"/>
      <sheetName val="1_우편집중내역서"/>
      <sheetName val="_HIT-&gt;HMC_견적(3900)"/>
      <sheetName val="4_설계예산내역서"/>
      <sheetName val="6_관급자재조서"/>
      <sheetName val="홍보비디오"/>
      <sheetName val="단가산출"/>
      <sheetName val="일위대가(계측기설치)"/>
      <sheetName val="공정집계_국별"/>
      <sheetName val="견적990322"/>
      <sheetName val="LOAD-46"/>
      <sheetName val="표지 (2)"/>
      <sheetName val="N賃率_職"/>
      <sheetName val="노임단가"/>
      <sheetName val="배수통관(좌)"/>
      <sheetName val="품셈TABLE"/>
      <sheetName val="DB"/>
      <sheetName val="총괄목록"/>
      <sheetName val="견적서"/>
      <sheetName val="9GNG운반"/>
      <sheetName val="HW일위"/>
      <sheetName val="교통대책내역"/>
      <sheetName val="손익분석"/>
      <sheetName val="전신환매도율"/>
      <sheetName val="자재단가"/>
      <sheetName val="LEGEND"/>
      <sheetName val="일위대가(가설)"/>
      <sheetName val="MS"/>
      <sheetName val="공정외주"/>
      <sheetName val="96갑지"/>
      <sheetName val="1.설계조건"/>
      <sheetName val="BASIC (2)"/>
      <sheetName val="공사비"/>
      <sheetName val="설계변경내역서"/>
      <sheetName val="3.공통공사대비"/>
      <sheetName val="자재단가비교표"/>
      <sheetName val="합천내역"/>
      <sheetName val="마감사양"/>
      <sheetName val="이토변실(A3-LINE)"/>
      <sheetName val="data2"/>
      <sheetName val="일위대가(4층원격)"/>
      <sheetName val="대치판정"/>
      <sheetName val="적용단가"/>
      <sheetName val="제비목비율_1"/>
      <sheetName val="토_적_표1"/>
      <sheetName val="1_우편집중내역서1"/>
      <sheetName val="_HIT-&gt;HMC_견적(3900)1"/>
      <sheetName val="4_설계예산내역서1"/>
      <sheetName val="6_관급자재조서1"/>
      <sheetName val="총괄_CCTV수량"/>
      <sheetName val="6__직접경비"/>
      <sheetName val="8_PILE__(돌출)"/>
      <sheetName val="견적대비_견적서"/>
      <sheetName val="단가_"/>
      <sheetName val="수목데이타_"/>
      <sheetName val="원가_(2)"/>
      <sheetName val="LH3_동양시스템"/>
      <sheetName val="토공(우물통,기타)_"/>
      <sheetName val="실행"/>
      <sheetName val="총괄내역서"/>
      <sheetName val="EQ-R1"/>
      <sheetName val="개요"/>
      <sheetName val="G.R300경비"/>
      <sheetName val="wall"/>
      <sheetName val="AP1"/>
      <sheetName val="-배수구조총재료"/>
      <sheetName val="평자재단가"/>
      <sheetName val="노임"/>
      <sheetName val="제경집계"/>
      <sheetName val="기계경비"/>
      <sheetName val="골막이(야매)"/>
      <sheetName val="조건표"/>
      <sheetName val="단가"/>
      <sheetName val="2002공임"/>
      <sheetName val="2002자재가격"/>
      <sheetName val="조명율표"/>
      <sheetName val="6호기"/>
      <sheetName val="AILC004"/>
      <sheetName val="Summary Sheets"/>
      <sheetName val="1,2공구원가계산서"/>
      <sheetName val="1공구산출내역서"/>
      <sheetName val="집-년간총율"/>
      <sheetName val="토지보상비"/>
      <sheetName val="B부대공"/>
      <sheetName val="예비품"/>
      <sheetName val="날개벽"/>
      <sheetName val="WORK"/>
      <sheetName val="일위대가표"/>
      <sheetName val="중기조종사 단위단가"/>
      <sheetName val="금광1터널"/>
      <sheetName val="예가표"/>
      <sheetName val="99노임기준"/>
      <sheetName val="CODE1"/>
      <sheetName val="전기 원가계산서"/>
      <sheetName val="화재 탐지 설비"/>
      <sheetName val="단면가정"/>
      <sheetName val="견적대비"/>
      <sheetName val="단가조사서"/>
      <sheetName val="목차"/>
      <sheetName val="Sheet6"/>
      <sheetName val="CTEMCOST"/>
      <sheetName val="설치공사"/>
      <sheetName val="부하계산서"/>
      <sheetName val="LKVL-CK-HT-GD1"/>
      <sheetName val="TONGKE-HT"/>
      <sheetName val="결과조달"/>
      <sheetName val="총괄표"/>
      <sheetName val="단위세대-산출근거"/>
      <sheetName val="3.하중산정4.지지력"/>
      <sheetName val="모래운반"/>
      <sheetName val="공사비증감"/>
      <sheetName val="6PILE  (돌출)"/>
      <sheetName val="공사비집계"/>
      <sheetName val="비용"/>
      <sheetName val="K1자재(3차등)"/>
      <sheetName val="beam"/>
      <sheetName val="공통가설"/>
      <sheetName val="TEST1"/>
      <sheetName val="안정검토"/>
      <sheetName val="단면설계"/>
      <sheetName val="969910( R)"/>
      <sheetName val="하조서"/>
      <sheetName val="기둥(원형)"/>
      <sheetName val="입찰안"/>
      <sheetName val="변압기 및 발전기 용량"/>
      <sheetName val="AS복구"/>
      <sheetName val="중기터파기"/>
      <sheetName val="변수값"/>
      <sheetName val="중기상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시행후면적"/>
      <sheetName val="결재표지1"/>
      <sheetName val="표지"/>
      <sheetName val="증감내역"/>
      <sheetName val="수지예산"/>
      <sheetName val="자재총"/>
      <sheetName val="검토조서"/>
      <sheetName val="신포총괄"/>
      <sheetName val="총괄공사"/>
      <sheetName val="영풍제"/>
      <sheetName val="장암제 "/>
      <sheetName val="언체(신)"/>
      <sheetName val="수량집계(장)"/>
      <sheetName val="평야부집계(장)"/>
      <sheetName val="평야부토적(장)"/>
      <sheetName val="자재집계(장)"/>
      <sheetName val="제당토적(장)"/>
      <sheetName val="여수토수량집계(장)"/>
      <sheetName val="여수토적(장)"/>
      <sheetName val="재료계산(장)"/>
      <sheetName val="평야부토적(신)"/>
      <sheetName val="평야부집계(신)"/>
      <sheetName val="신포제"/>
      <sheetName val="Sheet2"/>
      <sheetName val="재료계산(신)"/>
      <sheetName val="자재집계(신)"/>
      <sheetName val="수량집계(신)"/>
      <sheetName val="여수토적(신)"/>
      <sheetName val="제당토적(신)"/>
      <sheetName val="분수문그림"/>
      <sheetName val="여수토수량집계(신)"/>
      <sheetName val="자재집계(영)"/>
      <sheetName val="수량집계(영)"/>
      <sheetName val="사석헐기(영)"/>
      <sheetName val="여수토옹벽집계(영)"/>
      <sheetName val="영풍개거"/>
      <sheetName val="평야부토적(영)"/>
      <sheetName val="단가조견표"/>
      <sheetName val="단가목록(신)"/>
      <sheetName val="단산목록(신)"/>
      <sheetName val="단가산출기초(신)"/>
      <sheetName val="일일대가(신)"/>
      <sheetName val="자재단가"/>
      <sheetName val="단가목록(영)"/>
      <sheetName val="단산목록(영)"/>
      <sheetName val="일일대가(영)"/>
      <sheetName val="단가산출기초(영)"/>
      <sheetName val="단가목록(장)"/>
      <sheetName val="수로관그림"/>
      <sheetName val="일일대가(장)"/>
      <sheetName val="단산목록(장)"/>
      <sheetName val="단가산출기초(장)"/>
      <sheetName val="중기단가"/>
      <sheetName val="노임단가"/>
      <sheetName val="그라수량(신)"/>
      <sheetName val="그라작업일수(신)"/>
      <sheetName val="주입심도(신)"/>
      <sheetName val="공별내역(신)"/>
      <sheetName val="찬공(신)"/>
      <sheetName val="주입(신)"/>
      <sheetName val="그라수량(영)"/>
      <sheetName val="그라작업일수(영)"/>
      <sheetName val="주입심도(영)"/>
      <sheetName val="공별내역(영)"/>
      <sheetName val="찬공(영)"/>
      <sheetName val="주입(영)"/>
      <sheetName val="Sheet1"/>
      <sheetName val="수량산출"/>
      <sheetName val="관급자재"/>
      <sheetName val="변경관급자재"/>
      <sheetName val="투찰추정"/>
      <sheetName val="자재집계(장曬"/>
      <sheetName val="집계표"/>
      <sheetName val="단가표"/>
      <sheetName val="일위대가"/>
      <sheetName val="N賃率-職"/>
      <sheetName val="6PILE  (돌출)"/>
      <sheetName val="갑지1"/>
      <sheetName val="#REF"/>
      <sheetName val="신우"/>
      <sheetName val="단가산출목록표"/>
      <sheetName val="단가일람"/>
      <sheetName val="조경일람"/>
      <sheetName val="Sheet3"/>
      <sheetName val="단위량당중기"/>
      <sheetName val="호표총"/>
      <sheetName val="암거치수표"/>
      <sheetName val="재료집계표빽업"/>
      <sheetName val="암거수리계산서"/>
      <sheetName val="◀암거수리계산조서"/>
      <sheetName val="◀암거위치"/>
      <sheetName val="최종단면▶"/>
      <sheetName val="◀평균높이▶"/>
      <sheetName val="98수문일위"/>
      <sheetName val="96보완계획7.12"/>
      <sheetName val="수로단위수량"/>
      <sheetName val="토공"/>
      <sheetName val="Sheet5"/>
      <sheetName val="소형맨홀"/>
      <sheetName val="백암비스타내역"/>
      <sheetName val="조명시설"/>
      <sheetName val="파일의이용"/>
      <sheetName val="단가"/>
      <sheetName val="포장절단"/>
      <sheetName val="COST"/>
      <sheetName val="젖지"/>
      <sheetName val="측량요율"/>
      <sheetName val="1안"/>
      <sheetName val="교각계산"/>
      <sheetName val="수량집계"/>
      <sheetName val="기초자료"/>
      <sheetName val="시설수량표"/>
      <sheetName val="식재수량표"/>
      <sheetName val="D-경비1"/>
      <sheetName val="8.PILE  (돌출)"/>
      <sheetName val="단가산출"/>
      <sheetName val="소포내역 (2)"/>
      <sheetName val="INPUT"/>
      <sheetName val="장암제_"/>
      <sheetName val="부하계산서"/>
      <sheetName val="갑지"/>
      <sheetName val="내역서2안"/>
      <sheetName val="증감내역서"/>
      <sheetName val="단"/>
      <sheetName val="별첨-기계경비 산출목록"/>
      <sheetName val="일위대가(4층원격)"/>
      <sheetName val="내역서1999.8최종"/>
      <sheetName val="CON'C"/>
      <sheetName val="일위대가표"/>
      <sheetName val="토사(PE)"/>
      <sheetName val="XL4Poppy"/>
      <sheetName val="대비"/>
      <sheetName val="안전시설내역서"/>
      <sheetName val="전체내역서"/>
      <sheetName val="6공구(당초)"/>
      <sheetName val="단위수량"/>
      <sheetName val="기계"/>
      <sheetName val="EP0618"/>
      <sheetName val="갑지(추정)"/>
      <sheetName val="일위(PN)"/>
      <sheetName val="U-TYPE(1)"/>
      <sheetName val="중기일위대가"/>
      <sheetName val="용수로조직"/>
      <sheetName val="원가&amp;하도급원가"/>
      <sheetName val="일용노임단가"/>
      <sheetName val="공사자료입력"/>
      <sheetName val="설계예산서(견적서)"/>
      <sheetName val="단가조사"/>
      <sheetName val="공통단가"/>
      <sheetName val="운반비"/>
      <sheetName val="사각1,특1호"/>
      <sheetName val="총총괄표"/>
      <sheetName val="내역"/>
      <sheetName val="설비"/>
      <sheetName val="13년 하반기노무비"/>
      <sheetName val="수안보-MBR1"/>
      <sheetName val="일위목록"/>
      <sheetName val="단면별연장"/>
      <sheetName val="분수공별 면적"/>
      <sheetName val="관로조직표"/>
      <sheetName val="타견적(을)"/>
      <sheetName val="기기리스트"/>
      <sheetName val="S12"/>
      <sheetName val="물가대비표"/>
      <sheetName val="요율"/>
      <sheetName val="토목주소"/>
      <sheetName val="프랜트면허"/>
      <sheetName val="7.PILE  (돌출)"/>
      <sheetName val="SG"/>
      <sheetName val="일위대가(건축)"/>
      <sheetName val="내역서"/>
      <sheetName val="COVER"/>
      <sheetName val="Mc1"/>
      <sheetName val="단가(1)"/>
      <sheetName val="설계예시"/>
      <sheetName val="단가비교표"/>
      <sheetName val="예산서"/>
      <sheetName val="노무비 근거"/>
      <sheetName val="중기사용료"/>
      <sheetName val="JUCKEYK"/>
      <sheetName val="1단계"/>
      <sheetName val="복리후생비9월(동방)"/>
      <sheetName val="사회복지관"/>
      <sheetName val="복리"/>
      <sheetName val="설직재-1"/>
      <sheetName val="2공구산출내역"/>
      <sheetName val="복주식단위수량"/>
      <sheetName val="1. 설계조건 2.단면가정 3. 하중계산"/>
      <sheetName val="DATA 입력란"/>
      <sheetName val="수원공공사비"/>
      <sheetName val="돈암사업"/>
      <sheetName val="전원계측기지수"/>
      <sheetName val="인건비"/>
      <sheetName val="출입구총집계"/>
      <sheetName val="견적사양비교표"/>
      <sheetName val="경산"/>
      <sheetName val="을지"/>
      <sheetName val="단산목록"/>
      <sheetName val="단산"/>
      <sheetName val="대가1"/>
      <sheetName val="일목"/>
      <sheetName val="일목1"/>
      <sheetName val="중기"/>
      <sheetName val="중기목록"/>
      <sheetName val="Macro1"/>
      <sheetName val="음성방향"/>
      <sheetName val="공문(신)"/>
      <sheetName val="철거산출근거"/>
      <sheetName val="단가대비"/>
      <sheetName val="48단가"/>
      <sheetName val="진주방향"/>
      <sheetName val="마산방향"/>
      <sheetName val="마산방향철근집계"/>
      <sheetName val="일위_파일"/>
      <sheetName val="ⴭⴭⴭⴭⴭ"/>
      <sheetName val="내역단가"/>
      <sheetName val="일위단가"/>
      <sheetName val="49단가"/>
      <sheetName val="실행예산서"/>
      <sheetName val="기계경비(시간당)"/>
      <sheetName val="램머"/>
      <sheetName val="단가표 (2)"/>
      <sheetName val="일위대가목차"/>
      <sheetName val="일위"/>
      <sheetName val="조건"/>
      <sheetName val="배전단가2"/>
      <sheetName val="토목-물가"/>
      <sheetName val="정렬"/>
      <sheetName val="설계조건"/>
      <sheetName val="몸체(460×600)"/>
      <sheetName val="소비자가"/>
      <sheetName val="가로등내역서"/>
      <sheetName val="96노임기준"/>
      <sheetName val="날개벽"/>
      <sheetName val="실행철강하도"/>
      <sheetName val="노무비"/>
      <sheetName val="공종"/>
      <sheetName val="뚝토공"/>
      <sheetName val="일위대가목록"/>
      <sheetName val="설비원가"/>
      <sheetName val="단가표 "/>
      <sheetName val="도"/>
      <sheetName val="내역서(실)"/>
      <sheetName val="산출목록표"/>
      <sheetName val="총괄"/>
      <sheetName val="집계"/>
      <sheetName val="기본일위"/>
      <sheetName val="패널"/>
      <sheetName val="직노"/>
      <sheetName val="실행내역"/>
      <sheetName val="자  재"/>
      <sheetName val="건축외주"/>
      <sheetName val="포설list원본"/>
      <sheetName val="환율"/>
      <sheetName val="토적단위"/>
      <sheetName val="터파기및재료"/>
      <sheetName val="건축내역서"/>
      <sheetName val="설비내역서"/>
      <sheetName val="전기내역서"/>
      <sheetName val="2001년계약내력출력분"/>
      <sheetName val="1차기성분내력"/>
      <sheetName val="조견표"/>
      <sheetName val="입출재고현황 (2)"/>
      <sheetName val="기계경비일람"/>
      <sheetName val="노임"/>
      <sheetName val="이토변실(A3-LINE)"/>
      <sheetName val="설계개요"/>
      <sheetName val="제진기"/>
      <sheetName val="2000,9월 일위"/>
      <sheetName val="단가대비표"/>
      <sheetName val="날개벽(좌,우=60도-4개)"/>
      <sheetName val="제직재"/>
      <sheetName val="제-노임"/>
      <sheetName val="직재"/>
      <sheetName val="단위량"/>
      <sheetName val="재료집계표2"/>
      <sheetName val="토적집계표"/>
      <sheetName val="금액내역서"/>
      <sheetName val="3~7.기성현황"/>
      <sheetName val="설계명세서"/>
      <sheetName val="노임이"/>
      <sheetName val="단위량당중기사용료"/>
      <sheetName val="자재일람"/>
      <sheetName val="J형측구단위수량"/>
      <sheetName val="단가집계목록"/>
      <sheetName val="차액보증"/>
      <sheetName val="토량1-1"/>
      <sheetName val="화산경계"/>
      <sheetName val="횡 연장"/>
      <sheetName val="서식"/>
      <sheetName val="재료표"/>
      <sheetName val="대,유,램"/>
      <sheetName val="정공공사"/>
      <sheetName val="개요"/>
      <sheetName val="수문보고"/>
      <sheetName val="단위가격"/>
      <sheetName val="참조 (2)"/>
      <sheetName val="단가일람 (2)"/>
      <sheetName val="종배수관면벽신"/>
      <sheetName val="적용단위길이"/>
      <sheetName val="피벗테이블데이터분석"/>
      <sheetName val="특수기호강도거푸집"/>
      <sheetName val="종배수관(신)"/>
      <sheetName val="자료입력"/>
      <sheetName val="단가 "/>
      <sheetName val="토목"/>
      <sheetName val="자료"/>
      <sheetName val="Sheet1 (2)"/>
      <sheetName val="단위목록"/>
      <sheetName val="기계경비목록1"/>
      <sheetName val="냉천부속동"/>
      <sheetName val="공종목록표"/>
      <sheetName val="토공(우물통,기타) "/>
      <sheetName val="단위준설량산출표"/>
      <sheetName val="Sheet15"/>
      <sheetName val="Sheet4"/>
      <sheetName val="nde_request"/>
      <sheetName val="FB25JN"/>
      <sheetName val="DATA1"/>
      <sheetName val="CABLE SIZE-1"/>
      <sheetName val="단가최종"/>
      <sheetName val="대가목록"/>
      <sheetName val="일용노임단가2001상"/>
      <sheetName val="참조자료"/>
      <sheetName val="건축내역"/>
      <sheetName val="매설지선굴착"/>
      <sheetName val="배수관산출"/>
      <sheetName val="부대내역"/>
      <sheetName val="수목표준대가"/>
      <sheetName val="Macro2"/>
      <sheetName val="설계변경내역서"/>
      <sheetName val="배수공"/>
      <sheetName val="data"/>
      <sheetName val="횡배수관단위수량"/>
      <sheetName val="비탈면보호공수량산출"/>
      <sheetName val="Total"/>
      <sheetName val="1-1"/>
      <sheetName val="PL"/>
      <sheetName val="경비"/>
      <sheetName val="도급대가"/>
      <sheetName val="산출근거2"/>
      <sheetName val="산출근거1"/>
      <sheetName val="06 일위대가목록"/>
      <sheetName val="J直材4"/>
      <sheetName val="단기차입금(200006)"/>
    </sheetNames>
    <sheetDataSet>
      <sheetData sheetId="0" refreshError="1"/>
      <sheetData sheetId="1" refreshError="1"/>
      <sheetData sheetId="2" refreshError="1"/>
      <sheetData sheetId="3" refreshError="1"/>
      <sheetData sheetId="4" refreshError="1">
        <row r="59">
          <cell r="O59">
            <v>82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일위대가목록"/>
      <sheetName val="단"/>
      <sheetName val="일위대가"/>
      <sheetName val="설직재-1"/>
      <sheetName val="단위수량"/>
      <sheetName val="내역서"/>
      <sheetName val="실행예산서"/>
      <sheetName val="현장지지물물량"/>
      <sheetName val="기존단가 (2)"/>
      <sheetName val="품셈"/>
      <sheetName val="노임단가산출근거"/>
      <sheetName val="일위목록"/>
      <sheetName val="안전공단"/>
      <sheetName val="2002상반기노임기준"/>
      <sheetName val="재집"/>
      <sheetName val="직재"/>
      <sheetName val="건축내역"/>
      <sheetName val="사업수지"/>
      <sheetName val="내역서2안"/>
      <sheetName val="내역5"/>
      <sheetName val="실행철강하도"/>
      <sheetName val="소비자가"/>
      <sheetName val="2000년1차"/>
      <sheetName val="2000전체분"/>
      <sheetName val="통장출금액"/>
      <sheetName val="갑지1"/>
      <sheetName val="연부97-1"/>
      <sheetName val="표지"/>
      <sheetName val="화전내"/>
      <sheetName val="WPL"/>
      <sheetName val="백암비스타내역"/>
      <sheetName val="물량산출(을)"/>
      <sheetName val="기존단가_(2)"/>
      <sheetName val="DATA1"/>
      <sheetName val="Macro1"/>
      <sheetName val="실행"/>
      <sheetName val="인건-측정"/>
      <sheetName val="투찰추정"/>
      <sheetName val="수량산출"/>
      <sheetName val="자재단가"/>
      <sheetName val="96작생능"/>
      <sheetName val="일위"/>
      <sheetName val="을"/>
      <sheetName val="1블럭내역"/>
      <sheetName val="Data Vol"/>
      <sheetName val="수지예산"/>
      <sheetName val="단가조사"/>
      <sheetName val="대차대조표"/>
      <sheetName val="2.대외공문"/>
      <sheetName val="1차배부(JB포함)"/>
      <sheetName val="심사계산"/>
      <sheetName val="심사물량"/>
      <sheetName val="도로정위치부표"/>
      <sheetName val="DB구축"/>
      <sheetName val="도로조사부표"/>
      <sheetName val="재정비내역"/>
      <sheetName val="입력변수"/>
      <sheetName val="지적고시내역"/>
      <sheetName val="일위대가(4층원격)"/>
      <sheetName val="작업금지"/>
      <sheetName val="말뚝지지력산정"/>
      <sheetName val="점검총괄"/>
      <sheetName val="#REF"/>
      <sheetName val="설계예산서"/>
      <sheetName val="예산내역서"/>
      <sheetName val="총계"/>
      <sheetName val="FRP내역서"/>
      <sheetName val="N賃率-職"/>
      <sheetName val="도급FORM"/>
      <sheetName val="Macro(차단기)"/>
      <sheetName val="일용노임단가"/>
      <sheetName val="산출기초"/>
      <sheetName val="CM 1"/>
      <sheetName val="Mc1"/>
      <sheetName val="공량산출근거서"/>
      <sheetName val="사전공사"/>
      <sheetName val="표지 (2)"/>
      <sheetName val="자판실행"/>
      <sheetName val="S0"/>
      <sheetName val="내역"/>
      <sheetName val="Sheet1"/>
      <sheetName val="Sheet2"/>
      <sheetName val="본문"/>
      <sheetName val="원가"/>
      <sheetName val="집"/>
      <sheetName val="간노"/>
      <sheetName val="경산"/>
      <sheetName val="경배"/>
      <sheetName val="기"/>
      <sheetName val="Sheet3"/>
      <sheetName val="집 (2)"/>
      <sheetName val="Sheet3 (2)"/>
      <sheetName val="대"/>
      <sheetName val="Sheet4"/>
      <sheetName val="Sheet3 (3)"/>
      <sheetName val="갑지"/>
      <sheetName val="환율"/>
      <sheetName val="2공구산출내역"/>
      <sheetName val="설계산출표지"/>
      <sheetName val="자단"/>
      <sheetName val="토목"/>
      <sheetName val="현장관리비"/>
      <sheetName val="기초일위"/>
      <sheetName val="시설일위"/>
      <sheetName val="조명일위"/>
      <sheetName val="1. 식당운영비 검토"/>
      <sheetName val="일위대가(건축)"/>
      <sheetName val="담장산출"/>
      <sheetName val="기존단가_(2)1"/>
      <sheetName val="CM_1"/>
      <sheetName val="2_대외공문"/>
      <sheetName val="표지_(2)"/>
      <sheetName val="집_(2)"/>
      <sheetName val="Sheet3_(2)"/>
      <sheetName val="Sheet3_(3)"/>
      <sheetName val="30신설일위대가"/>
      <sheetName val="30집계표"/>
      <sheetName val="일위대가표"/>
      <sheetName val="Data_Vol"/>
    </sheetNames>
    <sheetDataSet>
      <sheetData sheetId="0" refreshError="1">
        <row r="4">
          <cell r="A4" t="str">
            <v>게이트밸브D15 10㎏/㎠ea</v>
          </cell>
          <cell r="B4" t="str">
            <v>게이트밸브</v>
          </cell>
          <cell r="C4" t="str">
            <v>D15 10㎏/㎠</v>
          </cell>
          <cell r="D4" t="str">
            <v>ea</v>
          </cell>
          <cell r="E4">
            <v>4680</v>
          </cell>
        </row>
        <row r="5">
          <cell r="A5" t="str">
            <v>게이트밸브D20 10㎏/㎠ea</v>
          </cell>
          <cell r="B5" t="str">
            <v>게이트밸브</v>
          </cell>
          <cell r="C5" t="str">
            <v>D20 10㎏/㎠</v>
          </cell>
          <cell r="D5" t="str">
            <v>ea</v>
          </cell>
          <cell r="E5">
            <v>6710</v>
          </cell>
        </row>
        <row r="6">
          <cell r="A6" t="str">
            <v>게이트밸브D50 10㎏/㎠ea</v>
          </cell>
          <cell r="B6" t="str">
            <v>게이트밸브</v>
          </cell>
          <cell r="C6" t="str">
            <v>D50 10㎏/㎠</v>
          </cell>
          <cell r="D6" t="str">
            <v>ea</v>
          </cell>
          <cell r="E6">
            <v>30120</v>
          </cell>
        </row>
        <row r="7">
          <cell r="A7" t="str">
            <v>동관 L-TypeD100m</v>
          </cell>
          <cell r="B7" t="str">
            <v>동관 L-Type</v>
          </cell>
          <cell r="C7" t="str">
            <v>D100</v>
          </cell>
          <cell r="D7" t="str">
            <v>m</v>
          </cell>
          <cell r="E7">
            <v>31080</v>
          </cell>
        </row>
        <row r="8">
          <cell r="A8" t="str">
            <v>동관 L-TypeD15m</v>
          </cell>
          <cell r="B8" t="str">
            <v>동관 L-Type</v>
          </cell>
          <cell r="C8" t="str">
            <v>D15</v>
          </cell>
          <cell r="D8" t="str">
            <v>m</v>
          </cell>
          <cell r="E8">
            <v>1660</v>
          </cell>
        </row>
        <row r="9">
          <cell r="A9" t="str">
            <v>동관 L-TypeD20m</v>
          </cell>
          <cell r="B9" t="str">
            <v>동관 L-Type</v>
          </cell>
          <cell r="C9" t="str">
            <v>D20</v>
          </cell>
          <cell r="D9" t="str">
            <v>m</v>
          </cell>
          <cell r="E9">
            <v>2600</v>
          </cell>
        </row>
        <row r="10">
          <cell r="A10" t="str">
            <v>동관 L-TypeD25m</v>
          </cell>
          <cell r="B10" t="str">
            <v>동관 L-Type</v>
          </cell>
          <cell r="C10" t="str">
            <v>D25</v>
          </cell>
          <cell r="D10" t="str">
            <v>m</v>
          </cell>
          <cell r="E10">
            <v>3730</v>
          </cell>
        </row>
        <row r="11">
          <cell r="A11" t="str">
            <v>동관 L-TypeD32m</v>
          </cell>
          <cell r="B11" t="str">
            <v>동관 L-Type</v>
          </cell>
          <cell r="C11" t="str">
            <v>D32</v>
          </cell>
          <cell r="D11" t="str">
            <v>m</v>
          </cell>
          <cell r="E11">
            <v>5030</v>
          </cell>
        </row>
        <row r="12">
          <cell r="A12" t="str">
            <v>동관 L-TypeD40m</v>
          </cell>
          <cell r="B12" t="str">
            <v>동관 L-Type</v>
          </cell>
          <cell r="C12" t="str">
            <v>D40</v>
          </cell>
          <cell r="D12" t="str">
            <v>m</v>
          </cell>
          <cell r="E12">
            <v>6480</v>
          </cell>
        </row>
        <row r="13">
          <cell r="A13" t="str">
            <v>동관 L-TypeD50m</v>
          </cell>
          <cell r="B13" t="str">
            <v>동관 L-Type</v>
          </cell>
          <cell r="C13" t="str">
            <v>D50</v>
          </cell>
          <cell r="D13" t="str">
            <v>m</v>
          </cell>
          <cell r="E13">
            <v>9940</v>
          </cell>
        </row>
        <row r="14">
          <cell r="A14" t="str">
            <v>동관 L-TypeD65m</v>
          </cell>
          <cell r="B14" t="str">
            <v>동관 L-Type</v>
          </cell>
          <cell r="C14" t="str">
            <v>D65</v>
          </cell>
          <cell r="D14" t="str">
            <v>m</v>
          </cell>
          <cell r="E14">
            <v>14170</v>
          </cell>
        </row>
        <row r="15">
          <cell r="A15" t="str">
            <v>동관 L-TypeD80m</v>
          </cell>
          <cell r="B15" t="str">
            <v>동관 L-Type</v>
          </cell>
          <cell r="C15" t="str">
            <v>D80</v>
          </cell>
          <cell r="D15" t="str">
            <v>m</v>
          </cell>
          <cell r="E15">
            <v>19200</v>
          </cell>
        </row>
        <row r="16">
          <cell r="A16" t="str">
            <v>동레듀샤D100ea</v>
          </cell>
          <cell r="B16" t="str">
            <v>동레듀샤</v>
          </cell>
          <cell r="C16" t="str">
            <v>D100</v>
          </cell>
          <cell r="D16" t="str">
            <v>ea</v>
          </cell>
          <cell r="E16">
            <v>8256</v>
          </cell>
        </row>
        <row r="17">
          <cell r="A17" t="str">
            <v>동레듀샤D20ea</v>
          </cell>
          <cell r="B17" t="str">
            <v>동레듀샤</v>
          </cell>
          <cell r="C17" t="str">
            <v>D20</v>
          </cell>
          <cell r="D17" t="str">
            <v>ea</v>
          </cell>
          <cell r="E17">
            <v>226</v>
          </cell>
        </row>
        <row r="18">
          <cell r="A18" t="str">
            <v>동레듀샤D25ea</v>
          </cell>
          <cell r="B18" t="str">
            <v>동레듀샤</v>
          </cell>
          <cell r="C18" t="str">
            <v>D25</v>
          </cell>
          <cell r="D18" t="str">
            <v>ea</v>
          </cell>
          <cell r="E18">
            <v>336</v>
          </cell>
        </row>
        <row r="19">
          <cell r="A19" t="str">
            <v>동레듀샤D32ea</v>
          </cell>
          <cell r="B19" t="str">
            <v>동레듀샤</v>
          </cell>
          <cell r="C19" t="str">
            <v>D32</v>
          </cell>
          <cell r="D19" t="str">
            <v>ea</v>
          </cell>
          <cell r="E19">
            <v>458</v>
          </cell>
        </row>
        <row r="20">
          <cell r="A20" t="str">
            <v>동레듀샤D40ea</v>
          </cell>
          <cell r="B20" t="str">
            <v>동레듀샤</v>
          </cell>
          <cell r="C20" t="str">
            <v>D40</v>
          </cell>
          <cell r="D20" t="str">
            <v>ea</v>
          </cell>
          <cell r="E20">
            <v>787</v>
          </cell>
        </row>
        <row r="21">
          <cell r="A21" t="str">
            <v>동레듀샤D50ea</v>
          </cell>
          <cell r="B21" t="str">
            <v>동레듀샤</v>
          </cell>
          <cell r="C21" t="str">
            <v>D50</v>
          </cell>
          <cell r="D21" t="str">
            <v>ea</v>
          </cell>
          <cell r="E21">
            <v>1890</v>
          </cell>
        </row>
        <row r="22">
          <cell r="A22" t="str">
            <v>동레듀샤D65ea</v>
          </cell>
          <cell r="B22" t="str">
            <v>동레듀샤</v>
          </cell>
          <cell r="C22" t="str">
            <v>D65</v>
          </cell>
          <cell r="D22" t="str">
            <v>ea</v>
          </cell>
          <cell r="E22">
            <v>2575</v>
          </cell>
        </row>
        <row r="23">
          <cell r="A23" t="str">
            <v>동레듀샤D80ea</v>
          </cell>
          <cell r="B23" t="str">
            <v>동레듀샤</v>
          </cell>
          <cell r="C23" t="str">
            <v>D80</v>
          </cell>
          <cell r="D23" t="str">
            <v>ea</v>
          </cell>
          <cell r="E23">
            <v>3636</v>
          </cell>
        </row>
        <row r="24">
          <cell r="A24" t="str">
            <v>동소켓D15ea</v>
          </cell>
          <cell r="B24" t="str">
            <v>동소켓</v>
          </cell>
          <cell r="C24" t="str">
            <v>D15</v>
          </cell>
          <cell r="D24" t="str">
            <v>ea</v>
          </cell>
          <cell r="E24">
            <v>116</v>
          </cell>
        </row>
        <row r="25">
          <cell r="A25" t="str">
            <v>동소켓D20ea</v>
          </cell>
          <cell r="B25" t="str">
            <v>동소켓</v>
          </cell>
          <cell r="C25" t="str">
            <v>D20</v>
          </cell>
          <cell r="D25" t="str">
            <v>ea</v>
          </cell>
          <cell r="E25">
            <v>175</v>
          </cell>
        </row>
        <row r="26">
          <cell r="A26" t="str">
            <v>동소켓D25ea</v>
          </cell>
          <cell r="B26" t="str">
            <v>동소켓</v>
          </cell>
          <cell r="C26" t="str">
            <v>D25</v>
          </cell>
          <cell r="D26" t="str">
            <v>ea</v>
          </cell>
          <cell r="E26">
            <v>262</v>
          </cell>
        </row>
        <row r="27">
          <cell r="A27" t="str">
            <v>동소켓D32ea</v>
          </cell>
          <cell r="B27" t="str">
            <v>동소켓</v>
          </cell>
          <cell r="C27" t="str">
            <v>D32</v>
          </cell>
          <cell r="D27" t="str">
            <v>ea</v>
          </cell>
          <cell r="E27">
            <v>336</v>
          </cell>
        </row>
        <row r="28">
          <cell r="A28" t="str">
            <v>동소켓D40ea</v>
          </cell>
          <cell r="B28" t="str">
            <v>동소켓</v>
          </cell>
          <cell r="C28" t="str">
            <v>D40</v>
          </cell>
          <cell r="D28" t="str">
            <v>ea</v>
          </cell>
          <cell r="E28">
            <v>482</v>
          </cell>
        </row>
        <row r="29">
          <cell r="A29" t="str">
            <v>동소켓D50ea</v>
          </cell>
          <cell r="B29" t="str">
            <v>동소켓</v>
          </cell>
          <cell r="C29" t="str">
            <v>D50</v>
          </cell>
          <cell r="D29" t="str">
            <v>ea</v>
          </cell>
          <cell r="E29">
            <v>861</v>
          </cell>
        </row>
        <row r="30">
          <cell r="A30" t="str">
            <v>동소켓D65ea</v>
          </cell>
          <cell r="B30" t="str">
            <v>동소켓</v>
          </cell>
          <cell r="C30" t="str">
            <v>D65</v>
          </cell>
          <cell r="D30" t="str">
            <v>ea</v>
          </cell>
          <cell r="E30">
            <v>1729</v>
          </cell>
        </row>
        <row r="31">
          <cell r="A31" t="str">
            <v>동소켓D80ea</v>
          </cell>
          <cell r="B31" t="str">
            <v>동소켓</v>
          </cell>
          <cell r="C31" t="str">
            <v>D80</v>
          </cell>
          <cell r="D31" t="str">
            <v>ea</v>
          </cell>
          <cell r="E31">
            <v>2824</v>
          </cell>
        </row>
        <row r="32">
          <cell r="A32" t="str">
            <v>동엘보D100ea</v>
          </cell>
          <cell r="B32" t="str">
            <v>동엘보</v>
          </cell>
          <cell r="C32" t="str">
            <v>D100</v>
          </cell>
          <cell r="D32" t="str">
            <v>ea</v>
          </cell>
          <cell r="E32">
            <v>20943</v>
          </cell>
        </row>
        <row r="33">
          <cell r="A33" t="str">
            <v>동엘보D15ea</v>
          </cell>
          <cell r="B33" t="str">
            <v>동엘보</v>
          </cell>
          <cell r="C33" t="str">
            <v>D15</v>
          </cell>
          <cell r="D33" t="str">
            <v>ea</v>
          </cell>
          <cell r="E33">
            <v>176</v>
          </cell>
        </row>
        <row r="34">
          <cell r="A34" t="str">
            <v>동엘보D20ea</v>
          </cell>
          <cell r="B34" t="str">
            <v>동엘보</v>
          </cell>
          <cell r="C34" t="str">
            <v>D20</v>
          </cell>
          <cell r="D34" t="str">
            <v>ea</v>
          </cell>
          <cell r="E34">
            <v>361</v>
          </cell>
        </row>
        <row r="35">
          <cell r="A35" t="str">
            <v>동엘보D25ea</v>
          </cell>
          <cell r="B35" t="str">
            <v>동엘보</v>
          </cell>
          <cell r="C35" t="str">
            <v>D25</v>
          </cell>
          <cell r="D35" t="str">
            <v>ea</v>
          </cell>
          <cell r="E35">
            <v>625</v>
          </cell>
        </row>
        <row r="36">
          <cell r="A36" t="str">
            <v>동엘보D32ea</v>
          </cell>
          <cell r="B36" t="str">
            <v>동엘보</v>
          </cell>
          <cell r="C36" t="str">
            <v>D32</v>
          </cell>
          <cell r="D36" t="str">
            <v>ea</v>
          </cell>
          <cell r="E36">
            <v>961</v>
          </cell>
        </row>
        <row r="37">
          <cell r="A37" t="str">
            <v>동엘보D40ea</v>
          </cell>
          <cell r="B37" t="str">
            <v>동엘보</v>
          </cell>
          <cell r="C37" t="str">
            <v>D40</v>
          </cell>
          <cell r="D37" t="str">
            <v>ea</v>
          </cell>
          <cell r="E37">
            <v>1456</v>
          </cell>
        </row>
        <row r="38">
          <cell r="A38" t="str">
            <v>동엘보D50ea</v>
          </cell>
          <cell r="B38" t="str">
            <v>동엘보</v>
          </cell>
          <cell r="C38" t="str">
            <v>D50</v>
          </cell>
          <cell r="D38" t="str">
            <v>ea</v>
          </cell>
          <cell r="E38">
            <v>3256</v>
          </cell>
        </row>
        <row r="39">
          <cell r="A39" t="str">
            <v>동엘보D65ea</v>
          </cell>
          <cell r="B39" t="str">
            <v>동엘보</v>
          </cell>
          <cell r="C39" t="str">
            <v>D65</v>
          </cell>
          <cell r="D39" t="str">
            <v>ea</v>
          </cell>
          <cell r="E39">
            <v>5876</v>
          </cell>
        </row>
        <row r="40">
          <cell r="A40" t="str">
            <v>동엘보D80ea</v>
          </cell>
          <cell r="B40" t="str">
            <v>동엘보</v>
          </cell>
          <cell r="C40" t="str">
            <v>D80</v>
          </cell>
          <cell r="D40" t="str">
            <v>ea</v>
          </cell>
          <cell r="E40">
            <v>9350</v>
          </cell>
        </row>
        <row r="41">
          <cell r="A41" t="str">
            <v>동캡D20ea</v>
          </cell>
          <cell r="B41" t="str">
            <v>동캡</v>
          </cell>
          <cell r="C41" t="str">
            <v>D20</v>
          </cell>
          <cell r="D41" t="str">
            <v>ea</v>
          </cell>
          <cell r="E41">
            <v>211</v>
          </cell>
        </row>
        <row r="42">
          <cell r="A42" t="str">
            <v>동티이D100ea</v>
          </cell>
          <cell r="B42" t="str">
            <v>동티이</v>
          </cell>
          <cell r="C42" t="str">
            <v>D100</v>
          </cell>
          <cell r="D42" t="str">
            <v>ea</v>
          </cell>
          <cell r="E42">
            <v>23089</v>
          </cell>
        </row>
        <row r="43">
          <cell r="A43" t="str">
            <v>동티이D15ea</v>
          </cell>
          <cell r="B43" t="str">
            <v>동티이</v>
          </cell>
          <cell r="C43" t="str">
            <v>D15</v>
          </cell>
          <cell r="D43" t="str">
            <v>ea</v>
          </cell>
          <cell r="E43">
            <v>386</v>
          </cell>
        </row>
        <row r="44">
          <cell r="A44" t="str">
            <v>동티이D20ea</v>
          </cell>
          <cell r="B44" t="str">
            <v>동티이</v>
          </cell>
          <cell r="C44" t="str">
            <v>D20</v>
          </cell>
          <cell r="D44" t="str">
            <v>ea</v>
          </cell>
          <cell r="E44">
            <v>568</v>
          </cell>
        </row>
        <row r="45">
          <cell r="A45" t="str">
            <v>동티이D25ea</v>
          </cell>
          <cell r="B45" t="str">
            <v>동티이</v>
          </cell>
          <cell r="C45" t="str">
            <v>D25</v>
          </cell>
          <cell r="D45" t="str">
            <v>ea</v>
          </cell>
          <cell r="E45">
            <v>876</v>
          </cell>
        </row>
        <row r="46">
          <cell r="A46" t="str">
            <v>동티이D32ea</v>
          </cell>
          <cell r="B46" t="str">
            <v>동티이</v>
          </cell>
          <cell r="C46" t="str">
            <v>D32</v>
          </cell>
          <cell r="D46" t="str">
            <v>ea</v>
          </cell>
          <cell r="E46">
            <v>1489</v>
          </cell>
        </row>
        <row r="47">
          <cell r="A47" t="str">
            <v>동티이D40ea</v>
          </cell>
          <cell r="B47" t="str">
            <v>동티이</v>
          </cell>
          <cell r="C47" t="str">
            <v>D40</v>
          </cell>
          <cell r="D47" t="str">
            <v>ea</v>
          </cell>
          <cell r="E47">
            <v>2219</v>
          </cell>
        </row>
        <row r="48">
          <cell r="A48" t="str">
            <v>동티이D50ea</v>
          </cell>
          <cell r="B48" t="str">
            <v>동티이</v>
          </cell>
          <cell r="C48" t="str">
            <v>D50</v>
          </cell>
          <cell r="D48" t="str">
            <v>ea</v>
          </cell>
          <cell r="E48">
            <v>4043</v>
          </cell>
        </row>
        <row r="49">
          <cell r="A49" t="str">
            <v>동티이D65ea</v>
          </cell>
          <cell r="B49" t="str">
            <v>동티이</v>
          </cell>
          <cell r="C49" t="str">
            <v>D65</v>
          </cell>
          <cell r="D49" t="str">
            <v>ea</v>
          </cell>
          <cell r="E49">
            <v>6613</v>
          </cell>
        </row>
        <row r="50">
          <cell r="A50" t="str">
            <v>동티이D80ea</v>
          </cell>
          <cell r="B50" t="str">
            <v>동티이</v>
          </cell>
          <cell r="C50" t="str">
            <v>D80</v>
          </cell>
          <cell r="D50" t="str">
            <v>ea</v>
          </cell>
          <cell r="E50">
            <v>12673</v>
          </cell>
        </row>
        <row r="51">
          <cell r="A51" t="str">
            <v>버터플라이밸브D100 10㎏/㎠ea</v>
          </cell>
          <cell r="B51" t="str">
            <v>버터플라이밸브</v>
          </cell>
          <cell r="C51" t="str">
            <v>D100 10㎏/㎠</v>
          </cell>
          <cell r="D51" t="str">
            <v>ea</v>
          </cell>
          <cell r="E51">
            <v>114700</v>
          </cell>
        </row>
        <row r="52">
          <cell r="A52" t="str">
            <v>버터플라이밸브D65 10㎏/㎠ea</v>
          </cell>
          <cell r="B52" t="str">
            <v>버터플라이밸브</v>
          </cell>
          <cell r="C52" t="str">
            <v>D65 10㎏/㎠</v>
          </cell>
          <cell r="D52" t="str">
            <v>ea</v>
          </cell>
          <cell r="E52">
            <v>89300</v>
          </cell>
        </row>
        <row r="53">
          <cell r="A53" t="str">
            <v>버터플라이밸브D80 10㎏/㎠ea</v>
          </cell>
          <cell r="B53" t="str">
            <v>버터플라이밸브</v>
          </cell>
          <cell r="C53" t="str">
            <v>D80 10㎏/㎠</v>
          </cell>
          <cell r="D53" t="str">
            <v>ea</v>
          </cell>
          <cell r="E53">
            <v>90400</v>
          </cell>
        </row>
        <row r="54">
          <cell r="A54" t="str">
            <v>스트레나D100 10㎏/㎠ea</v>
          </cell>
          <cell r="B54" t="str">
            <v>스트레나</v>
          </cell>
          <cell r="C54" t="str">
            <v>D100 10㎏/㎠</v>
          </cell>
          <cell r="D54" t="str">
            <v>ea</v>
          </cell>
          <cell r="E54">
            <v>76500</v>
          </cell>
        </row>
        <row r="55">
          <cell r="A55" t="str">
            <v>스트레나D15 10㎏/㎠ea</v>
          </cell>
          <cell r="B55" t="str">
            <v>스트레나</v>
          </cell>
          <cell r="C55" t="str">
            <v>D15 10㎏/㎠</v>
          </cell>
          <cell r="D55" t="str">
            <v>ea</v>
          </cell>
          <cell r="E55">
            <v>4200</v>
          </cell>
        </row>
        <row r="56">
          <cell r="A56" t="str">
            <v>스트레나D65 10㎏/㎠ea</v>
          </cell>
          <cell r="B56" t="str">
            <v>스트레나</v>
          </cell>
          <cell r="C56" t="str">
            <v>D65 10㎏/㎠</v>
          </cell>
          <cell r="D56" t="str">
            <v>ea</v>
          </cell>
          <cell r="E56">
            <v>36000</v>
          </cell>
        </row>
        <row r="57">
          <cell r="A57" t="str">
            <v>스트레나D80 10㎏/㎠ea</v>
          </cell>
          <cell r="B57" t="str">
            <v>스트레나</v>
          </cell>
          <cell r="C57" t="str">
            <v>D80 10㎏/㎠</v>
          </cell>
          <cell r="D57" t="str">
            <v>ea</v>
          </cell>
          <cell r="E57">
            <v>49500</v>
          </cell>
        </row>
        <row r="58">
          <cell r="A58" t="str">
            <v>압력계</v>
          </cell>
          <cell r="B58" t="str">
            <v>압력계</v>
          </cell>
          <cell r="D58" t="str">
            <v>set</v>
          </cell>
          <cell r="E58">
            <v>30200</v>
          </cell>
        </row>
        <row r="59">
          <cell r="A59" t="str">
            <v>인서트(셋트앙카)Φ9ea</v>
          </cell>
          <cell r="B59" t="str">
            <v>인서트(셋트앙카)</v>
          </cell>
          <cell r="C59" t="str">
            <v>Φ9</v>
          </cell>
          <cell r="D59" t="str">
            <v>ea</v>
          </cell>
          <cell r="E59">
            <v>78</v>
          </cell>
        </row>
        <row r="60">
          <cell r="A60" t="str">
            <v>전산볼트Φ9×1000Lea</v>
          </cell>
          <cell r="B60" t="str">
            <v>전산볼트</v>
          </cell>
          <cell r="C60" t="str">
            <v>Φ9×1000L</v>
          </cell>
          <cell r="D60" t="str">
            <v>ea</v>
          </cell>
          <cell r="E60">
            <v>319</v>
          </cell>
        </row>
        <row r="61">
          <cell r="A61" t="str">
            <v>절연 U-Bolt &amp; NutD40개</v>
          </cell>
          <cell r="B61" t="str">
            <v>절연 U-Bolt &amp; Nut</v>
          </cell>
          <cell r="C61" t="str">
            <v>D40</v>
          </cell>
          <cell r="D61" t="str">
            <v>개</v>
          </cell>
          <cell r="E61">
            <v>474</v>
          </cell>
        </row>
        <row r="62">
          <cell r="A62" t="str">
            <v>절연 U-Bolt &amp; NutD50개</v>
          </cell>
          <cell r="B62" t="str">
            <v>절연 U-Bolt &amp; Nut</v>
          </cell>
          <cell r="C62" t="str">
            <v>D50</v>
          </cell>
          <cell r="D62" t="str">
            <v>개</v>
          </cell>
          <cell r="E62">
            <v>556</v>
          </cell>
        </row>
        <row r="63">
          <cell r="A63" t="str">
            <v>절연 U-Bolt &amp; NutD65개</v>
          </cell>
          <cell r="B63" t="str">
            <v>절연 U-Bolt &amp; Nut</v>
          </cell>
          <cell r="C63" t="str">
            <v>D65</v>
          </cell>
          <cell r="D63" t="str">
            <v>개</v>
          </cell>
          <cell r="E63">
            <v>745</v>
          </cell>
        </row>
        <row r="64">
          <cell r="A64" t="str">
            <v>절연 U-Bolt &amp; NutD80개</v>
          </cell>
          <cell r="B64" t="str">
            <v>절연 U-Bolt &amp; Nut</v>
          </cell>
          <cell r="C64" t="str">
            <v>D80</v>
          </cell>
          <cell r="D64" t="str">
            <v>개</v>
          </cell>
          <cell r="E64">
            <v>835</v>
          </cell>
        </row>
        <row r="65">
          <cell r="A65" t="str">
            <v>절연행가D15ea</v>
          </cell>
          <cell r="B65" t="str">
            <v>절연행가</v>
          </cell>
          <cell r="C65" t="str">
            <v>D15</v>
          </cell>
          <cell r="D65" t="str">
            <v>ea</v>
          </cell>
          <cell r="E65">
            <v>360</v>
          </cell>
        </row>
        <row r="66">
          <cell r="A66" t="str">
            <v>절연행가D20ea</v>
          </cell>
          <cell r="B66" t="str">
            <v>절연행가</v>
          </cell>
          <cell r="C66" t="str">
            <v>D20</v>
          </cell>
          <cell r="D66" t="str">
            <v>ea</v>
          </cell>
          <cell r="E66">
            <v>390</v>
          </cell>
        </row>
        <row r="67">
          <cell r="A67" t="str">
            <v>절연행가D25ea</v>
          </cell>
          <cell r="B67" t="str">
            <v>절연행가</v>
          </cell>
          <cell r="C67" t="str">
            <v>D25</v>
          </cell>
          <cell r="D67" t="str">
            <v>ea</v>
          </cell>
          <cell r="E67">
            <v>440</v>
          </cell>
        </row>
        <row r="68">
          <cell r="A68" t="str">
            <v>절연행가D32ea</v>
          </cell>
          <cell r="B68" t="str">
            <v>절연행가</v>
          </cell>
          <cell r="C68" t="str">
            <v>D32</v>
          </cell>
          <cell r="D68" t="str">
            <v>ea</v>
          </cell>
          <cell r="E68">
            <v>480</v>
          </cell>
        </row>
        <row r="69">
          <cell r="A69" t="str">
            <v>절연행가D40ea</v>
          </cell>
          <cell r="B69" t="str">
            <v>절연행가</v>
          </cell>
          <cell r="C69" t="str">
            <v>D40</v>
          </cell>
          <cell r="D69" t="str">
            <v>ea</v>
          </cell>
          <cell r="E69">
            <v>540</v>
          </cell>
        </row>
        <row r="70">
          <cell r="A70" t="str">
            <v>절연행가D50ea</v>
          </cell>
          <cell r="B70" t="str">
            <v>절연행가</v>
          </cell>
          <cell r="C70" t="str">
            <v>D50</v>
          </cell>
          <cell r="D70" t="str">
            <v>ea</v>
          </cell>
          <cell r="E70">
            <v>740</v>
          </cell>
        </row>
        <row r="71">
          <cell r="A71" t="str">
            <v>절연행가D65ea</v>
          </cell>
          <cell r="B71" t="str">
            <v>절연행가</v>
          </cell>
          <cell r="C71" t="str">
            <v>D65</v>
          </cell>
          <cell r="D71" t="str">
            <v>ea</v>
          </cell>
          <cell r="E71">
            <v>900</v>
          </cell>
        </row>
        <row r="72">
          <cell r="A72" t="str">
            <v>청동게이트밸브D15 10㎏/㎠ea</v>
          </cell>
          <cell r="B72" t="str">
            <v>청동게이트밸브</v>
          </cell>
          <cell r="C72" t="str">
            <v>D15 10㎏/㎠</v>
          </cell>
          <cell r="D72" t="str">
            <v>ea</v>
          </cell>
          <cell r="E72">
            <v>4680</v>
          </cell>
        </row>
        <row r="73">
          <cell r="A73" t="str">
            <v>청동게이트밸브D20 10㎏/㎠ea</v>
          </cell>
          <cell r="B73" t="str">
            <v>청동게이트밸브</v>
          </cell>
          <cell r="C73" t="str">
            <v>D20 10㎏/㎠</v>
          </cell>
          <cell r="D73" t="str">
            <v>ea</v>
          </cell>
          <cell r="E73">
            <v>6710</v>
          </cell>
        </row>
        <row r="74">
          <cell r="A74" t="str">
            <v>청동게이트밸브D25 10㎏/㎠ea</v>
          </cell>
          <cell r="B74" t="str">
            <v>청동게이트밸브</v>
          </cell>
          <cell r="C74" t="str">
            <v>D25 10㎏/㎠</v>
          </cell>
          <cell r="D74" t="str">
            <v>ea</v>
          </cell>
          <cell r="E74">
            <v>10250</v>
          </cell>
        </row>
        <row r="75">
          <cell r="A75" t="str">
            <v>청동게이트밸브D32 10㎏/㎠ea</v>
          </cell>
          <cell r="B75" t="str">
            <v>청동게이트밸브</v>
          </cell>
          <cell r="C75" t="str">
            <v>D32 10㎏/㎠</v>
          </cell>
          <cell r="D75" t="str">
            <v>ea</v>
          </cell>
          <cell r="E75">
            <v>14580</v>
          </cell>
        </row>
        <row r="76">
          <cell r="A76" t="str">
            <v>청동게이트밸브D40 10㎏/㎠ea</v>
          </cell>
          <cell r="B76" t="str">
            <v>청동게이트밸브</v>
          </cell>
          <cell r="C76" t="str">
            <v>D40 10㎏/㎠</v>
          </cell>
          <cell r="D76" t="str">
            <v>ea</v>
          </cell>
          <cell r="E76">
            <v>19540</v>
          </cell>
        </row>
        <row r="77">
          <cell r="A77" t="str">
            <v>청동게이트밸브D50 10㎏/㎠ea</v>
          </cell>
          <cell r="B77" t="str">
            <v>청동게이트밸브</v>
          </cell>
          <cell r="C77" t="str">
            <v>D50 10㎏/㎠</v>
          </cell>
          <cell r="D77" t="str">
            <v>ea</v>
          </cell>
          <cell r="E77">
            <v>30120</v>
          </cell>
        </row>
        <row r="78">
          <cell r="A78" t="str">
            <v>체크밸브D50 10㎏/㎠ea</v>
          </cell>
          <cell r="B78" t="str">
            <v>체크밸브</v>
          </cell>
          <cell r="C78" t="str">
            <v>D50 10㎏/㎠</v>
          </cell>
          <cell r="D78" t="str">
            <v>ea</v>
          </cell>
          <cell r="E78">
            <v>56000</v>
          </cell>
        </row>
        <row r="79">
          <cell r="A79" t="str">
            <v>A.A.VD15ea</v>
          </cell>
          <cell r="B79" t="str">
            <v>A.A.V</v>
          </cell>
          <cell r="C79" t="str">
            <v>D15</v>
          </cell>
          <cell r="D79" t="str">
            <v>ea</v>
          </cell>
          <cell r="E79">
            <v>97000</v>
          </cell>
        </row>
        <row r="80">
          <cell r="A80" t="str">
            <v>CM-아답타D15ea</v>
          </cell>
          <cell r="B80" t="str">
            <v>CM-아답타</v>
          </cell>
          <cell r="C80" t="str">
            <v>D15</v>
          </cell>
          <cell r="D80" t="str">
            <v>ea</v>
          </cell>
          <cell r="E80">
            <v>293</v>
          </cell>
        </row>
        <row r="81">
          <cell r="A81" t="str">
            <v>CM-아답타D20ea</v>
          </cell>
          <cell r="B81" t="str">
            <v>CM-아답타</v>
          </cell>
          <cell r="C81" t="str">
            <v>D20</v>
          </cell>
          <cell r="D81" t="str">
            <v>ea</v>
          </cell>
          <cell r="E81">
            <v>573</v>
          </cell>
        </row>
        <row r="82">
          <cell r="A82" t="str">
            <v>CM-아답타D25ea</v>
          </cell>
          <cell r="B82" t="str">
            <v>CM-아답타</v>
          </cell>
          <cell r="C82" t="str">
            <v>D25</v>
          </cell>
          <cell r="D82" t="str">
            <v>ea</v>
          </cell>
          <cell r="E82">
            <v>916</v>
          </cell>
        </row>
        <row r="83">
          <cell r="A83" t="str">
            <v>CM-아답타D32ea</v>
          </cell>
          <cell r="B83" t="str">
            <v>CM-아답타</v>
          </cell>
          <cell r="C83" t="str">
            <v>D32</v>
          </cell>
          <cell r="D83" t="str">
            <v>ea</v>
          </cell>
          <cell r="E83">
            <v>1615</v>
          </cell>
        </row>
        <row r="84">
          <cell r="A84" t="str">
            <v>CM-아답타D40ea</v>
          </cell>
          <cell r="B84" t="str">
            <v>CM-아답타</v>
          </cell>
          <cell r="C84" t="str">
            <v>D40</v>
          </cell>
          <cell r="D84" t="str">
            <v>ea</v>
          </cell>
          <cell r="E84">
            <v>2422</v>
          </cell>
        </row>
        <row r="85">
          <cell r="A85" t="str">
            <v>CM-아답타D50ea</v>
          </cell>
          <cell r="B85" t="str">
            <v>CM-아답타</v>
          </cell>
          <cell r="C85" t="str">
            <v>D50</v>
          </cell>
          <cell r="D85" t="str">
            <v>ea</v>
          </cell>
          <cell r="E85">
            <v>3391</v>
          </cell>
        </row>
        <row r="86">
          <cell r="A86" t="str">
            <v>CM-유니온D15ea</v>
          </cell>
          <cell r="B86" t="str">
            <v>CM-유니온</v>
          </cell>
          <cell r="C86" t="str">
            <v>D15</v>
          </cell>
          <cell r="D86" t="str">
            <v>ea</v>
          </cell>
          <cell r="E86">
            <v>1189</v>
          </cell>
        </row>
        <row r="87">
          <cell r="A87" t="str">
            <v>CM-유니온D20ea</v>
          </cell>
          <cell r="B87" t="str">
            <v>CM-유니온</v>
          </cell>
          <cell r="C87" t="str">
            <v>D20</v>
          </cell>
          <cell r="D87" t="str">
            <v>ea</v>
          </cell>
          <cell r="E87">
            <v>2083</v>
          </cell>
        </row>
        <row r="88">
          <cell r="A88" t="str">
            <v>CM-유니온D25ea</v>
          </cell>
          <cell r="B88" t="str">
            <v>CM-유니온</v>
          </cell>
          <cell r="C88" t="str">
            <v>D25</v>
          </cell>
          <cell r="D88" t="str">
            <v>ea</v>
          </cell>
          <cell r="E88">
            <v>3258</v>
          </cell>
        </row>
        <row r="89">
          <cell r="A89" t="str">
            <v>CM-유니온D32ea</v>
          </cell>
          <cell r="B89" t="str">
            <v>CM-유니온</v>
          </cell>
          <cell r="C89" t="str">
            <v>D32</v>
          </cell>
          <cell r="D89" t="str">
            <v>ea</v>
          </cell>
          <cell r="E89">
            <v>4843</v>
          </cell>
        </row>
        <row r="90">
          <cell r="A90" t="str">
            <v>CM-유니온D40ea</v>
          </cell>
          <cell r="B90" t="str">
            <v>CM-유니온</v>
          </cell>
          <cell r="C90" t="str">
            <v>D40</v>
          </cell>
          <cell r="D90" t="str">
            <v>ea</v>
          </cell>
          <cell r="E90">
            <v>7206</v>
          </cell>
        </row>
        <row r="91">
          <cell r="A91" t="str">
            <v>CM-유니온D50ea</v>
          </cell>
          <cell r="B91" t="str">
            <v>CM-유니온</v>
          </cell>
          <cell r="C91" t="str">
            <v>D50</v>
          </cell>
          <cell r="D91" t="str">
            <v>ea</v>
          </cell>
          <cell r="E91">
            <v>9438</v>
          </cell>
        </row>
        <row r="92">
          <cell r="A92" t="str">
            <v>용접봉</v>
          </cell>
          <cell r="B92" t="str">
            <v>용접봉</v>
          </cell>
          <cell r="C92" t="str">
            <v>B-Cup 5%</v>
          </cell>
          <cell r="D92" t="str">
            <v>g</v>
          </cell>
          <cell r="E92">
            <v>22</v>
          </cell>
        </row>
        <row r="93">
          <cell r="A93" t="str">
            <v>산소</v>
          </cell>
          <cell r="B93" t="str">
            <v>산소</v>
          </cell>
          <cell r="D93" t="str">
            <v>l</v>
          </cell>
          <cell r="E93">
            <v>7.5</v>
          </cell>
        </row>
        <row r="94">
          <cell r="A94" t="str">
            <v>아세틸렌</v>
          </cell>
          <cell r="B94" t="str">
            <v>아세틸렌</v>
          </cell>
          <cell r="D94" t="str">
            <v>g</v>
          </cell>
          <cell r="E94">
            <v>8</v>
          </cell>
        </row>
        <row r="95">
          <cell r="A95" t="str">
            <v>절연후렌지</v>
          </cell>
          <cell r="B95" t="str">
            <v>절연후렌지</v>
          </cell>
          <cell r="C95" t="str">
            <v>D65 10㎏/㎠</v>
          </cell>
          <cell r="D95" t="str">
            <v>ea</v>
          </cell>
          <cell r="E95">
            <v>2730</v>
          </cell>
        </row>
        <row r="96">
          <cell r="A96" t="str">
            <v>절연후렌지</v>
          </cell>
          <cell r="B96" t="str">
            <v>절연후렌지</v>
          </cell>
          <cell r="C96" t="str">
            <v>D80 10㎏/㎠</v>
          </cell>
          <cell r="D96" t="str">
            <v>ea</v>
          </cell>
          <cell r="E96">
            <v>2920</v>
          </cell>
        </row>
        <row r="97">
          <cell r="A97" t="str">
            <v>절연후렌지</v>
          </cell>
          <cell r="B97" t="str">
            <v>절연후렌지</v>
          </cell>
          <cell r="C97" t="str">
            <v>D100 10㎏/㎠</v>
          </cell>
          <cell r="D97" t="str">
            <v>ea</v>
          </cell>
          <cell r="E97">
            <v>3450</v>
          </cell>
        </row>
        <row r="98">
          <cell r="A98" t="str">
            <v>볼트너트</v>
          </cell>
          <cell r="B98" t="str">
            <v>볼트너트</v>
          </cell>
          <cell r="C98" t="str">
            <v>M16×120l</v>
          </cell>
          <cell r="D98" t="str">
            <v>ea</v>
          </cell>
          <cell r="E98">
            <v>242</v>
          </cell>
        </row>
        <row r="99">
          <cell r="A99" t="str">
            <v>와샤</v>
          </cell>
          <cell r="B99" t="str">
            <v>와샤</v>
          </cell>
          <cell r="C99" t="str">
            <v>M16</v>
          </cell>
          <cell r="D99" t="str">
            <v>ea</v>
          </cell>
          <cell r="E99">
            <v>47</v>
          </cell>
        </row>
        <row r="100">
          <cell r="A100" t="str">
            <v>G/W 보온통</v>
          </cell>
          <cell r="B100" t="str">
            <v>G/W 보온통</v>
          </cell>
          <cell r="C100" t="str">
            <v>D15,25T</v>
          </cell>
          <cell r="D100" t="str">
            <v>m</v>
          </cell>
          <cell r="E100">
            <v>790</v>
          </cell>
        </row>
        <row r="101">
          <cell r="A101" t="str">
            <v>G/W 보온통</v>
          </cell>
          <cell r="B101" t="str">
            <v>G/W 보온통</v>
          </cell>
          <cell r="C101" t="str">
            <v>D20,25T</v>
          </cell>
          <cell r="D101" t="str">
            <v>m</v>
          </cell>
          <cell r="E101">
            <v>870</v>
          </cell>
        </row>
        <row r="102">
          <cell r="A102" t="str">
            <v>G/W 보온통</v>
          </cell>
          <cell r="B102" t="str">
            <v>G/W 보온통</v>
          </cell>
          <cell r="C102" t="str">
            <v>D25,25T</v>
          </cell>
          <cell r="D102" t="str">
            <v>m</v>
          </cell>
          <cell r="E102">
            <v>980</v>
          </cell>
        </row>
        <row r="103">
          <cell r="A103" t="str">
            <v>G/W 보온통</v>
          </cell>
          <cell r="B103" t="str">
            <v>G/W 보온통</v>
          </cell>
          <cell r="C103" t="str">
            <v>D32,25T</v>
          </cell>
          <cell r="D103" t="str">
            <v>m</v>
          </cell>
          <cell r="E103">
            <v>1120</v>
          </cell>
        </row>
        <row r="104">
          <cell r="A104" t="str">
            <v>G/W 보온통</v>
          </cell>
          <cell r="B104" t="str">
            <v>G/W 보온통</v>
          </cell>
          <cell r="C104" t="str">
            <v>D40,25T</v>
          </cell>
          <cell r="D104" t="str">
            <v>m</v>
          </cell>
          <cell r="E104">
            <v>1210</v>
          </cell>
        </row>
        <row r="105">
          <cell r="A105" t="str">
            <v>G/W 보온통</v>
          </cell>
          <cell r="B105" t="str">
            <v>G/W 보온통</v>
          </cell>
          <cell r="C105" t="str">
            <v>D50,25T</v>
          </cell>
          <cell r="D105" t="str">
            <v>m</v>
          </cell>
          <cell r="E105">
            <v>1430</v>
          </cell>
        </row>
        <row r="106">
          <cell r="A106" t="str">
            <v>G/W 보온통</v>
          </cell>
          <cell r="B106" t="str">
            <v>G/W 보온통</v>
          </cell>
          <cell r="C106" t="str">
            <v>D65,25T</v>
          </cell>
          <cell r="D106" t="str">
            <v>m</v>
          </cell>
          <cell r="E106">
            <v>1570</v>
          </cell>
        </row>
        <row r="107">
          <cell r="A107" t="str">
            <v>G/W 보온통</v>
          </cell>
          <cell r="B107" t="str">
            <v>G/W 보온통</v>
          </cell>
          <cell r="C107" t="str">
            <v>D80,25T</v>
          </cell>
          <cell r="D107" t="str">
            <v>m</v>
          </cell>
          <cell r="E107">
            <v>1790</v>
          </cell>
        </row>
        <row r="108">
          <cell r="A108" t="str">
            <v>G/W 보온통</v>
          </cell>
          <cell r="B108" t="str">
            <v>G/W 보온통</v>
          </cell>
          <cell r="C108" t="str">
            <v>D100,25T</v>
          </cell>
          <cell r="D108" t="str">
            <v>m</v>
          </cell>
          <cell r="E108">
            <v>2080</v>
          </cell>
        </row>
        <row r="109">
          <cell r="A109" t="str">
            <v>보루지</v>
          </cell>
          <cell r="B109" t="str">
            <v>보루지</v>
          </cell>
          <cell r="C109" t="str">
            <v>#400</v>
          </cell>
          <cell r="D109" t="str">
            <v>㎡</v>
          </cell>
          <cell r="E109">
            <v>210</v>
          </cell>
        </row>
        <row r="110">
          <cell r="A110" t="str">
            <v>폴리마테이프(난연)</v>
          </cell>
          <cell r="B110" t="str">
            <v>폴리마테이프(난연)</v>
          </cell>
          <cell r="C110" t="str">
            <v>4"</v>
          </cell>
          <cell r="D110" t="str">
            <v>㎡</v>
          </cell>
          <cell r="E110">
            <v>342</v>
          </cell>
        </row>
        <row r="111">
          <cell r="A111" t="str">
            <v>AL-밴드</v>
          </cell>
          <cell r="B111" t="str">
            <v>AL-밴드</v>
          </cell>
          <cell r="C111" t="str">
            <v>0.15×30</v>
          </cell>
          <cell r="D111" t="str">
            <v>m</v>
          </cell>
          <cell r="E111">
            <v>170</v>
          </cell>
        </row>
        <row r="112">
          <cell r="A112" t="str">
            <v>에폭시도료</v>
          </cell>
          <cell r="B112" t="str">
            <v>에폭시도료</v>
          </cell>
          <cell r="D112" t="str">
            <v>l</v>
          </cell>
          <cell r="E112">
            <v>6500</v>
          </cell>
        </row>
        <row r="113">
          <cell r="A113" t="str">
            <v>프라이머</v>
          </cell>
          <cell r="B113" t="str">
            <v>프라이머</v>
          </cell>
          <cell r="D113" t="str">
            <v>l</v>
          </cell>
          <cell r="E113">
            <v>4011</v>
          </cell>
        </row>
        <row r="114">
          <cell r="A114" t="str">
            <v>신너</v>
          </cell>
          <cell r="B114" t="str">
            <v>신너</v>
          </cell>
          <cell r="D114" t="str">
            <v>l</v>
          </cell>
          <cell r="E114">
            <v>1333</v>
          </cell>
        </row>
        <row r="115">
          <cell r="A115" t="str">
            <v>퍼티</v>
          </cell>
          <cell r="B115" t="str">
            <v>퍼티</v>
          </cell>
          <cell r="D115" t="str">
            <v>㎏</v>
          </cell>
          <cell r="E115">
            <v>1196</v>
          </cell>
        </row>
        <row r="116">
          <cell r="A116" t="str">
            <v>급탕순환펌프</v>
          </cell>
          <cell r="B116" t="str">
            <v>급탕순환펌프</v>
          </cell>
          <cell r="C116" t="str">
            <v>PH-431M</v>
          </cell>
          <cell r="D116" t="str">
            <v>대</v>
          </cell>
          <cell r="E116">
            <v>130000</v>
          </cell>
        </row>
        <row r="117">
          <cell r="A117">
            <v>0</v>
          </cell>
        </row>
        <row r="118">
          <cell r="A118" t="str">
            <v>배관공</v>
          </cell>
          <cell r="B118" t="str">
            <v>배관공</v>
          </cell>
          <cell r="D118" t="str">
            <v>인</v>
          </cell>
          <cell r="E118">
            <v>47537</v>
          </cell>
        </row>
        <row r="119">
          <cell r="A119" t="str">
            <v>보통인부</v>
          </cell>
          <cell r="B119" t="str">
            <v>보통인부</v>
          </cell>
          <cell r="D119" t="str">
            <v>인</v>
          </cell>
          <cell r="E119">
            <v>34360</v>
          </cell>
        </row>
        <row r="120">
          <cell r="A120" t="str">
            <v>보온공인</v>
          </cell>
          <cell r="B120" t="str">
            <v>보온공</v>
          </cell>
          <cell r="D120" t="str">
            <v>인</v>
          </cell>
          <cell r="E120">
            <v>51700</v>
          </cell>
        </row>
        <row r="121">
          <cell r="A121" t="str">
            <v>용접공인</v>
          </cell>
          <cell r="B121" t="str">
            <v>용접공</v>
          </cell>
          <cell r="D121" t="str">
            <v>인</v>
          </cell>
          <cell r="E121">
            <v>59048</v>
          </cell>
        </row>
        <row r="122">
          <cell r="A122" t="str">
            <v>도장공인</v>
          </cell>
          <cell r="B122" t="str">
            <v>도장공</v>
          </cell>
          <cell r="D122" t="str">
            <v>인</v>
          </cell>
          <cell r="E122">
            <v>53370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
      <sheetName val="1안"/>
      <sheetName val="2안"/>
      <sheetName val="3안"/>
      <sheetName val="일위대가목록"/>
      <sheetName val="단가"/>
      <sheetName val="#REF"/>
      <sheetName val="Sheet3"/>
      <sheetName val="수지예산"/>
      <sheetName val="BID"/>
      <sheetName val="단가조사서"/>
      <sheetName val="남양주부대"/>
      <sheetName val="일위대가(출입)"/>
      <sheetName val="일위대가"/>
      <sheetName val="설계명세서(선로)"/>
      <sheetName val="원가"/>
      <sheetName val="일위목록"/>
      <sheetName val="수량산출"/>
      <sheetName val="일위대가(4층원격)"/>
      <sheetName val="노임단가"/>
      <sheetName val="일위_파일"/>
      <sheetName val="내역서"/>
      <sheetName val="2F 회의실견적(5_14 일대)"/>
      <sheetName val="N賃率-職"/>
      <sheetName val="단가조사"/>
      <sheetName val="단가산출"/>
      <sheetName val="통장출금액"/>
      <sheetName val="내역서1999.8최종"/>
      <sheetName val="Macro1"/>
      <sheetName val="내역서2안"/>
      <sheetName val="대가목록"/>
      <sheetName val="I一般比"/>
      <sheetName val="토량1-1"/>
      <sheetName val="단가산출목록표"/>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공정율"/>
      <sheetName val="pldt"/>
      <sheetName val="건집"/>
      <sheetName val="건축"/>
      <sheetName val="기설집"/>
      <sheetName val="설집"/>
      <sheetName val="XXXXXX"/>
      <sheetName val="VXXX"/>
      <sheetName val="진짜내역"/>
      <sheetName val="총괄"/>
      <sheetName val="집계"/>
      <sheetName val="내역"/>
      <sheetName val="공량집"/>
      <sheetName val="단가"/>
      <sheetName val="배부율"/>
      <sheetName val="완성1"/>
      <sheetName val="완성2"/>
      <sheetName val="산재비율"/>
      <sheetName val="안전비율"/>
      <sheetName val="일반비율"/>
      <sheetName val="노임"/>
      <sheetName val="공량"/>
      <sheetName val="VXXXXX"/>
      <sheetName val="적용대가"/>
      <sheetName val="지수내역"/>
      <sheetName val="노(97.1,97.9,98.1)"/>
      <sheetName val="노임단가"/>
      <sheetName val="Baby일위대가"/>
      <sheetName val="원가계산"/>
      <sheetName val="수정내역"/>
      <sheetName val="일위대가표"/>
      <sheetName val="일위대가"/>
      <sheetName val="실행내역"/>
      <sheetName val="전시원"/>
      <sheetName val="전시내"/>
      <sheetName val="Sheet1"/>
      <sheetName val="Sheet2"/>
      <sheetName val="Sheet3"/>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내역서"/>
      <sheetName val="단가산출서"/>
      <sheetName val="중기사용료"/>
      <sheetName val="재료단가"/>
      <sheetName val="#REF"/>
      <sheetName val="101동"/>
      <sheetName val="2000년1차"/>
      <sheetName val="2000전체분"/>
      <sheetName val="현장"/>
      <sheetName val="예산M11A"/>
      <sheetName val="건축내역"/>
      <sheetName val="MAIN_TABLE"/>
      <sheetName val="백암비스타내역"/>
      <sheetName val="기초자료"/>
      <sheetName val="J直材4"/>
      <sheetName val="기본일위"/>
      <sheetName val="교통대책내역"/>
      <sheetName val="출자한도"/>
      <sheetName val="3BL공동구 수량"/>
      <sheetName val="일대-1"/>
      <sheetName val="KKK"/>
      <sheetName val="I一般比"/>
      <sheetName val="공사개요(서광주)"/>
      <sheetName val="일위대가목차"/>
      <sheetName val="산출내역서"/>
      <sheetName val="입찰안"/>
      <sheetName val="공사비총괄표"/>
      <sheetName val="교각별철근수량집계표"/>
      <sheetName val="대공종"/>
      <sheetName val="총괄표"/>
      <sheetName val="차수공개요"/>
      <sheetName val="단가조사"/>
      <sheetName val="재료"/>
      <sheetName val="경산"/>
      <sheetName val="골재산출"/>
      <sheetName val="산근"/>
      <sheetName val="산출근거"/>
      <sheetName val="Customer Databas"/>
      <sheetName val="금액내역서"/>
      <sheetName val="자료"/>
      <sheetName val="당초"/>
      <sheetName val="철탑공사"/>
      <sheetName val="5공철탑검토표"/>
      <sheetName val="4공철탑검토"/>
      <sheetName val="스포회원매출"/>
      <sheetName val="적용토목"/>
      <sheetName val="LF자재단가"/>
      <sheetName val="기본단가표"/>
      <sheetName val="식재인부"/>
      <sheetName val="조명율표"/>
      <sheetName val="토공(우물통,기타) "/>
      <sheetName val="실행"/>
      <sheetName val="NYS"/>
      <sheetName val="CTEMCOST"/>
      <sheetName val="단중표"/>
      <sheetName val="지질조사"/>
      <sheetName val="코드표"/>
      <sheetName val="N賃率-職"/>
      <sheetName val="설직재-1"/>
      <sheetName val="영창26"/>
      <sheetName val="본공사"/>
      <sheetName val="기초내역서"/>
      <sheetName val="수량산출"/>
      <sheetName val="대가목록표"/>
      <sheetName val="요율"/>
      <sheetName val="갑지"/>
      <sheetName val="노무,재료"/>
      <sheetName val="자재단가"/>
      <sheetName val="위생설비"/>
      <sheetName val="갑지(추정)"/>
      <sheetName val="설계서"/>
      <sheetName val="중기"/>
      <sheetName val="식생블럭단위수량"/>
      <sheetName val="본체"/>
      <sheetName val="노임,재료비"/>
      <sheetName val="토공 total"/>
      <sheetName val="재료비노무비"/>
      <sheetName val="교수설계"/>
      <sheetName val="물가자료"/>
      <sheetName val="내역서2안"/>
      <sheetName val="공사직종별노임"/>
      <sheetName val="RE9604"/>
      <sheetName val="식재수량표"/>
      <sheetName val="단가산출"/>
      <sheetName val="AIR SHOWER(3인용)"/>
      <sheetName val="기술부대조건"/>
      <sheetName val="asd"/>
      <sheetName val="6PILE  (돌출)"/>
      <sheetName val="데이타"/>
      <sheetName val="DATA"/>
      <sheetName val="특외대"/>
      <sheetName val="당진1,2호기전선관설치및접지4차공사내역서-을지"/>
      <sheetName val="96정변2"/>
      <sheetName val="예산"/>
      <sheetName val="지하"/>
      <sheetName val="도급기성"/>
      <sheetName val="설비단가표"/>
      <sheetName val="오수공수량집계표"/>
      <sheetName val="Sheet6"/>
      <sheetName val="연부97-1"/>
      <sheetName val="조건표"/>
      <sheetName val="자갈,시멘트,모래산출"/>
      <sheetName val="LEGEND"/>
      <sheetName val="Sheet5"/>
      <sheetName val="원가 (2)"/>
      <sheetName val="목록"/>
      <sheetName val="견적"/>
      <sheetName val="본체철근표"/>
      <sheetName val="전기일위목록"/>
      <sheetName val="001"/>
      <sheetName val="단위내역서"/>
      <sheetName val="율촌법률사무소2내역"/>
      <sheetName val="공사개요"/>
      <sheetName val=" HIT-&gt;HMC 견적(3900)"/>
      <sheetName val="6호기"/>
      <sheetName val="금액집계"/>
      <sheetName val="102역사"/>
      <sheetName val="시멘트"/>
      <sheetName val="내역(원안-대안)"/>
      <sheetName val="도급견적가"/>
      <sheetName val="설_(3)"/>
      <sheetName val="설_(2)"/>
      <sheetName val="3BL공동구_수량"/>
      <sheetName val="48전력선로일위"/>
      <sheetName val="단가표"/>
      <sheetName val="시설물기초"/>
      <sheetName val=" 냉각수펌프"/>
      <sheetName val="AHU집계"/>
      <sheetName val="1.설계조건"/>
      <sheetName val="CAT_5"/>
      <sheetName val="원가계산서"/>
      <sheetName val="견적서"/>
      <sheetName val="철거산출근거"/>
      <sheetName val="사다리"/>
      <sheetName val="CIVIL4"/>
      <sheetName val="아파트건축"/>
      <sheetName val="갑지1"/>
      <sheetName val="전선 및 전선관"/>
      <sheetName val="ELEC"/>
      <sheetName val="9GNG운반"/>
      <sheetName val="공조기휀"/>
      <sheetName val="내역서(중수)"/>
      <sheetName val="단가비교표_공통1"/>
      <sheetName val="N賃率_職"/>
      <sheetName val="수주추정"/>
      <sheetName val="조명시설"/>
      <sheetName val="조경일람"/>
      <sheetName val="표지"/>
      <sheetName val="부대공Ⅱ"/>
      <sheetName val="기계경비(시간당)"/>
      <sheetName val="공통가설공사"/>
      <sheetName val="노무비"/>
      <sheetName val="guard(mac)"/>
      <sheetName val="간접1"/>
      <sheetName val="장비가동"/>
      <sheetName val="공통가설"/>
      <sheetName val="데리네이타현황"/>
      <sheetName val="역공종"/>
      <sheetName val="저"/>
      <sheetName val="내역(설계)"/>
      <sheetName val="제-노임"/>
      <sheetName val="제직재"/>
      <sheetName val="내역서 "/>
      <sheetName val="대치판정"/>
      <sheetName val="원가서"/>
      <sheetName val="내역표지"/>
      <sheetName val="카메라"/>
      <sheetName val="일위(철거)"/>
      <sheetName val="200"/>
      <sheetName val="총수량집계표"/>
      <sheetName val="제작비추산총괄표"/>
      <sheetName val="갑"/>
      <sheetName val="주beam"/>
      <sheetName val="ITEM"/>
      <sheetName val="기계공사비집계(원안)"/>
      <sheetName val="원본"/>
      <sheetName val="산출-설비"/>
      <sheetName val="Sheet7(ㅅ)"/>
      <sheetName val="백룡교차로"/>
      <sheetName val="산정교차로"/>
      <sheetName val="신영교차로"/>
      <sheetName val="을지"/>
      <sheetName val="단"/>
      <sheetName val="일위대가1"/>
      <sheetName val="하도급원가계산총괄표(식재)"/>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상가분양"/>
      <sheetName val="배수내역"/>
      <sheetName val="기흥하도용"/>
      <sheetName val="반포2차"/>
      <sheetName val="계약서"/>
      <sheetName val="3본사"/>
      <sheetName val="유림콘도"/>
      <sheetName val="봉방동근생"/>
      <sheetName val="sub"/>
      <sheetName val="기타 정보통신공사"/>
      <sheetName val="첨부1"/>
      <sheetName val="약품공급2"/>
      <sheetName val="내역서(기성청구)"/>
      <sheetName val="청주(철골발주의뢰서)"/>
      <sheetName val="DATE"/>
      <sheetName val="토공"/>
      <sheetName val="터파기및재료"/>
      <sheetName val="유기공정"/>
      <sheetName val="현장관리비"/>
      <sheetName val="별표"/>
      <sheetName val="별표 "/>
      <sheetName val="적용건축"/>
      <sheetName val="일위대가목록"/>
      <sheetName val="차액보증"/>
      <sheetName val="일위(PANEL)"/>
      <sheetName val="도급예산내역서봉투"/>
      <sheetName val="공사원가계산서"/>
      <sheetName val="설계산출표지"/>
      <sheetName val="도급예산내역서총괄표"/>
      <sheetName val="을부담운반비"/>
      <sheetName val="설계산출기초"/>
      <sheetName val="운반비산출"/>
      <sheetName val="계수시트"/>
      <sheetName val="일반전기C"/>
      <sheetName val="구리토평1전기"/>
      <sheetName val="C.전기공사"/>
      <sheetName val="현장관리비참조"/>
      <sheetName val="공사착공계"/>
      <sheetName val="AIR_SHOWER(3인용)"/>
      <sheetName val="Customer_Databas"/>
      <sheetName val="토공(우물통,기타)_"/>
      <sheetName val="원가_(2)"/>
      <sheetName val="_HIT-&gt;HMC_견적(3900)"/>
      <sheetName val="물량입력"/>
      <sheetName val="E총15"/>
      <sheetName val="노무비 근거"/>
      <sheetName val="부하자료"/>
      <sheetName val="찍기"/>
      <sheetName val="지점장"/>
      <sheetName val="물량표"/>
      <sheetName val="내역관리1"/>
      <sheetName val="노 무 비"/>
      <sheetName val="토공집계표"/>
      <sheetName val="국내"/>
      <sheetName val="내역서 제출"/>
      <sheetName val="토공_total"/>
      <sheetName val="노(97_1,97_9,98_1)"/>
      <sheetName val="6PILE__(돌출)"/>
      <sheetName val="적용단위길이"/>
      <sheetName val="피벗테이블데이터분석"/>
      <sheetName val="COST"/>
      <sheetName val="예가표"/>
      <sheetName val="통합집계표"/>
      <sheetName val="2000년 공정표"/>
      <sheetName val="설계조건"/>
      <sheetName val="직접공사비"/>
      <sheetName val="부대내역"/>
      <sheetName val="세골재  T2 변경 현황"/>
      <sheetName val="JUCKEYK"/>
      <sheetName val="1공구산출내역서"/>
      <sheetName val="부대"/>
      <sheetName val="일위CODE"/>
      <sheetName val="gyun"/>
      <sheetName val="단가일람"/>
      <sheetName val="일위"/>
      <sheetName val="민감도"/>
      <sheetName val="신우"/>
      <sheetName val="날개벽수량표"/>
      <sheetName val="효성CB 1P기초"/>
      <sheetName val="램머"/>
      <sheetName val="연결관암거"/>
      <sheetName val="소비자가"/>
      <sheetName val="일위_파일"/>
      <sheetName val="경영상태"/>
      <sheetName val="총괄내역"/>
      <sheetName val="하이테콤직원"/>
      <sheetName val="특별땅고르기"/>
      <sheetName val="전기내역"/>
      <sheetName val="내역서1"/>
      <sheetName val="품셈"/>
      <sheetName val="#3_일위대가목록"/>
      <sheetName val="직재"/>
      <sheetName val="J-EQ"/>
      <sheetName val="철근중량"/>
      <sheetName val="ABUT수량-A1"/>
      <sheetName val="전체"/>
      <sheetName val="그림"/>
      <sheetName val="그림2"/>
      <sheetName val="INPUT"/>
      <sheetName val="개요"/>
      <sheetName val="갑지.을지"/>
      <sheetName val="실행철강하도"/>
      <sheetName val="BID"/>
      <sheetName val="일위대가(1)"/>
      <sheetName val="단위단가"/>
      <sheetName val="세부내역서(전기)"/>
      <sheetName val="교각1"/>
      <sheetName val="정거장 설계조건"/>
      <sheetName val="단재적표"/>
      <sheetName val="건축원가"/>
      <sheetName val="인건비"/>
      <sheetName val="을"/>
      <sheetName val="접지수량"/>
      <sheetName val="기본가정"/>
      <sheetName val="제경비율"/>
      <sheetName val="노임단가(08.01)"/>
      <sheetName val="Inst."/>
      <sheetName val="손익분석"/>
      <sheetName val="3.2제조설비"/>
      <sheetName val="01상노임"/>
      <sheetName val="콘크리트"/>
      <sheetName val="암거단위"/>
      <sheetName val="단가대비표 (3)"/>
      <sheetName val="Macro1"/>
      <sheetName val="1000 DB구축 부표"/>
      <sheetName val="CT "/>
      <sheetName val="발신정보"/>
      <sheetName val="기초대가"/>
      <sheetName val="조도계산서 (도서)"/>
      <sheetName val="명세서"/>
      <sheetName val="수량산출(생반)"/>
      <sheetName val="계측기"/>
      <sheetName val="출력은 금물"/>
      <sheetName val="일위대가(건축)"/>
      <sheetName val="단가 "/>
      <sheetName val="COVER"/>
      <sheetName val="ESCO개보수공사"/>
      <sheetName val="노무비단가"/>
      <sheetName val="자재표"/>
      <sheetName val="작성"/>
      <sheetName val="간접비"/>
      <sheetName val="청도공장"/>
      <sheetName val="입력변수"/>
      <sheetName val="청곡지선입력"/>
      <sheetName val="2공구산출내역"/>
      <sheetName val="20관리비율"/>
      <sheetName val="기초일위"/>
      <sheetName val="원가총괄"/>
      <sheetName val="재집"/>
      <sheetName val="Sheet1 (2)"/>
      <sheetName val="조명율"/>
      <sheetName val="98지급계획"/>
      <sheetName val="내역서적용수량"/>
      <sheetName val="가도공"/>
      <sheetName val="DB"/>
      <sheetName val="공연,전시"/>
      <sheetName val="A 견적"/>
      <sheetName val="s.v"/>
      <sheetName val="변경내역(전체)"/>
      <sheetName val="1차 내역서"/>
      <sheetName val="DATA테이블1 (2)"/>
      <sheetName val="일위목록"/>
      <sheetName val="설_(3)1"/>
      <sheetName val="설_(2)1"/>
      <sheetName val="3BL공동구_수량1"/>
      <sheetName val="1_설계조건"/>
      <sheetName val="_냉각수펌프"/>
      <sheetName val="2000년_공정표"/>
      <sheetName val="노무비_근거"/>
      <sheetName val="전선_및_전선관"/>
      <sheetName val="효성CB_1P기초"/>
      <sheetName val="내역서_제출"/>
      <sheetName val="간접비계산"/>
      <sheetName val="유림총괄"/>
      <sheetName val="특별교실"/>
      <sheetName val="(1)본선수량집계"/>
      <sheetName val="맨홀수량산출"/>
      <sheetName val="유림골조"/>
      <sheetName val="수목표준대가"/>
      <sheetName val="Total"/>
      <sheetName val="예산총괄"/>
      <sheetName val="옥외계측"/>
      <sheetName val="CODE"/>
      <sheetName val="인공"/>
      <sheetName val="도급자재"/>
      <sheetName val="참조자료"/>
      <sheetName val="연습"/>
      <sheetName val="와동수량"/>
      <sheetName val="0Title"/>
      <sheetName val="추가예산"/>
      <sheetName val="PIPING"/>
      <sheetName val="공사입찰정보입력"/>
      <sheetName val="수량총괄"/>
      <sheetName val="빌딩 안내"/>
      <sheetName val="분전반"/>
      <sheetName val="화재 탐지 설비"/>
      <sheetName val="건축기계설비표선정수장"/>
      <sheetName val="도담구내 개소별 명세"/>
      <sheetName val="견적업체"/>
      <sheetName val="MOTOR"/>
      <sheetName val="교사기준면적(초등)"/>
      <sheetName val="Y-WORK"/>
      <sheetName val="일위대가 "/>
      <sheetName val="철콘"/>
      <sheetName val="보증수수료산출"/>
      <sheetName val="중기일위대가"/>
      <sheetName val="국내조달(통합-1)"/>
      <sheetName val="하중계산"/>
      <sheetName val="안정성검토"/>
      <sheetName val="설계기준"/>
      <sheetName val="직접노무"/>
      <sheetName val="직접재료"/>
      <sheetName val="내역서중"/>
      <sheetName val="교각계산"/>
      <sheetName val="주요기준"/>
      <sheetName val="오동"/>
      <sheetName val="대조"/>
      <sheetName val="나한"/>
      <sheetName val="간접(90)"/>
      <sheetName val="터널조도"/>
      <sheetName val="포승중환경개선공사(변경)"/>
      <sheetName val="처리단락"/>
      <sheetName val="건축부하"/>
      <sheetName val="약전닥트"/>
      <sheetName val="일지-H"/>
      <sheetName val="김포IO"/>
      <sheetName val="LD"/>
      <sheetName val="FA설치명세"/>
      <sheetName val="Uint보온"/>
      <sheetName val="단가비교"/>
      <sheetName val="설계"/>
      <sheetName val="가설공사"/>
      <sheetName val="바닥판"/>
      <sheetName val="입력DATA"/>
      <sheetName val="일위(시설)"/>
      <sheetName val="BSD (2)"/>
      <sheetName val="구성1"/>
      <sheetName val="구성2"/>
      <sheetName val="구성3"/>
      <sheetName val="구성4"/>
      <sheetName val="화의-현금흐름"/>
      <sheetName val="구의33고"/>
      <sheetName val="전기"/>
      <sheetName val="인적사항"/>
      <sheetName val="투찰가"/>
      <sheetName val="2000.05"/>
      <sheetName val="도급내역서(재노경)"/>
      <sheetName val="전체제잡비"/>
      <sheetName val="실행대비"/>
      <sheetName val="기초분물량표"/>
      <sheetName val="16-1"/>
      <sheetName val="내역전기"/>
      <sheetName val="일위총괄표"/>
      <sheetName val="산출0"/>
      <sheetName val="금융비용"/>
      <sheetName val="총괄집계표"/>
      <sheetName val="입상내역"/>
      <sheetName val="단가대비표"/>
      <sheetName val="b_balju"/>
      <sheetName val="직공비"/>
      <sheetName val="ELECTRIC"/>
      <sheetName val="입력"/>
      <sheetName val="&lt;--"/>
      <sheetName val="양식_자재단가조사표"/>
      <sheetName val="집수정토공"/>
      <sheetName val="설계명세서"/>
      <sheetName val="남양시작동자105노65기1.3화1.2"/>
      <sheetName val="국도접속 차도부수량"/>
      <sheetName val="조명일위"/>
      <sheetName val="참고"/>
      <sheetName val="품셈총괄"/>
      <sheetName val="전기2005"/>
      <sheetName val="통신2005"/>
      <sheetName val="정부노임단가"/>
      <sheetName val="내역서(삼호)"/>
      <sheetName val="1구간BOQ"/>
      <sheetName val="일위대가(출입)"/>
      <sheetName val="EJ"/>
      <sheetName val="대,유,램"/>
      <sheetName val="국별인원"/>
      <sheetName val="식재일위대가"/>
      <sheetName val="일위대가(4층원격)"/>
      <sheetName val="도급내역"/>
      <sheetName val="공량(1월22일)"/>
      <sheetName val="도급내역서"/>
      <sheetName val="부분별수량산출(조합기초)"/>
      <sheetName val="단위중량"/>
      <sheetName val="기자재비"/>
      <sheetName val="출력은_금물"/>
      <sheetName val="단가_"/>
      <sheetName val="일반공사"/>
      <sheetName val="외주비"/>
      <sheetName val="sst,stl창호"/>
      <sheetName val="구천"/>
      <sheetName val="토사(PE)"/>
      <sheetName val="집수A"/>
      <sheetName val="원가계산서(변경)"/>
      <sheetName val="노임200103"/>
      <sheetName val="품셈TABLE"/>
      <sheetName val="가락화장을지"/>
      <sheetName val="퍼스트"/>
      <sheetName val="사전공사"/>
      <sheetName val="물집"/>
      <sheetName val="사업부배부A"/>
      <sheetName val="설계예시"/>
      <sheetName val="현장관리비 산출내역"/>
      <sheetName val="기초일위대가"/>
      <sheetName val="산출기초"/>
      <sheetName val="기계내역"/>
      <sheetName val="소방"/>
      <sheetName val="COL"/>
      <sheetName val="2F 회의실견적(5_14 일대)"/>
      <sheetName val="단가조사서"/>
      <sheetName val="Sheet38"/>
      <sheetName val="부속동"/>
      <sheetName val="1안"/>
      <sheetName val="부대공"/>
      <sheetName val="포장공"/>
      <sheetName val="ilch"/>
      <sheetName val="골조시행"/>
      <sheetName val="토목내역서 (도급단가)"/>
      <sheetName val="기둥(원형)"/>
      <sheetName val="기초공"/>
      <sheetName val="쌍송교"/>
      <sheetName val="수공기"/>
      <sheetName val="특수기호강도거푸집"/>
      <sheetName val="종배수관면벽신"/>
      <sheetName val="종배수관(신)"/>
      <sheetName val="자료입력"/>
      <sheetName val="공통(20-91)"/>
      <sheetName val="대운반(철재)"/>
      <sheetName val="원내역"/>
      <sheetName val="전담운영PM"/>
      <sheetName val="전기일위대가"/>
      <sheetName val="기계설비표선정수장"/>
      <sheetName val="단1"/>
      <sheetName val="설계서을"/>
      <sheetName val="Base"/>
      <sheetName val="내역(100%)"/>
      <sheetName val="용산1(해보)"/>
      <sheetName val="공내역"/>
      <sheetName val="danga"/>
      <sheetName val="말뚝지지력산정"/>
      <sheetName val="아파트"/>
      <sheetName val="공통비(전체)"/>
      <sheetName val="공사미수"/>
      <sheetName val="인사자료총집계"/>
      <sheetName val="샘플표지"/>
      <sheetName val="대보~세기"/>
      <sheetName val="수지예산"/>
      <sheetName val="연결관단위"/>
      <sheetName val="예산총괄표"/>
      <sheetName val="주소"/>
      <sheetName val="tggwan(mac)"/>
      <sheetName val="BOQ(전체)"/>
      <sheetName val="설계내역서"/>
      <sheetName val="내역1공구"/>
      <sheetName val="중기손료"/>
      <sheetName val="기초단가"/>
      <sheetName val="가로등내역서"/>
      <sheetName val="공량산출서"/>
      <sheetName val="건축공사실행"/>
      <sheetName val="도로정위치부표"/>
      <sheetName val="도로조사부표"/>
      <sheetName val="교각토공"/>
      <sheetName val="원가계산 (2)"/>
      <sheetName val="70%"/>
      <sheetName val="배수공"/>
      <sheetName val="건축기성"/>
      <sheetName val="공사비집계"/>
      <sheetName val="공사예산하조서(O.K)"/>
      <sheetName val="단가산출(T)"/>
      <sheetName val="흥양2교토공집계표"/>
      <sheetName val="C3"/>
      <sheetName val="납부서"/>
      <sheetName val="대목"/>
      <sheetName val="일위대가내역"/>
      <sheetName val="Mc1"/>
      <sheetName val="표지1"/>
      <sheetName val="WORK"/>
      <sheetName val="산출근거(단청공사)"/>
      <sheetName val="사업수지"/>
      <sheetName val="WEIGHT LIST"/>
      <sheetName val="POL6차-PIPING"/>
      <sheetName val="물량"/>
      <sheetName val="산#2-1 (2)"/>
      <sheetName val="산#3-1"/>
      <sheetName val="대로근거"/>
      <sheetName val="관로토공"/>
      <sheetName val="우수관"/>
      <sheetName val="#2_일위대가목록"/>
      <sheetName val="패널"/>
      <sheetName val="TANK견적대지"/>
      <sheetName val="DAN"/>
      <sheetName val="백호우계수"/>
      <sheetName val="도시가스현황"/>
      <sheetName val="길어깨(현황)"/>
      <sheetName val="Pier 3"/>
      <sheetName val="골막이(야매)"/>
      <sheetName val="일위목록-기"/>
      <sheetName val="파일의이용"/>
      <sheetName val="옥외 전력간선공사"/>
      <sheetName val="공주-교대(A1)"/>
      <sheetName val="심사계산"/>
      <sheetName val="심사물량"/>
      <sheetName val="DATA 입력란"/>
      <sheetName val="리스(CIF)산출"/>
      <sheetName val="예산변경사항"/>
      <sheetName val="총체보활공정표"/>
      <sheetName val="(4-2)열관류값-2"/>
      <sheetName val="부하계산서"/>
      <sheetName val="Tool"/>
      <sheetName val="구간산출"/>
      <sheetName val="원가계산서 "/>
      <sheetName val="5흙막이"/>
      <sheetName val="미드수량"/>
      <sheetName val="폐토수익화 "/>
      <sheetName val="덤프트럭계수"/>
      <sheetName val="BOX전기내역"/>
      <sheetName val="공종별내역서"/>
      <sheetName val="1공구내역"/>
      <sheetName val="공사비"/>
      <sheetName val="★도급내역"/>
      <sheetName val="단가 및 재료비"/>
      <sheetName val="중기사용료산출근거"/>
      <sheetName val="내역1"/>
      <sheetName val="60명당사(총괄)"/>
      <sheetName val="급수"/>
      <sheetName val="1. 설계조건 2.단면가정 3. 하중계산"/>
      <sheetName val="식재가격"/>
      <sheetName val="식재총괄"/>
      <sheetName val="견적서1"/>
      <sheetName val="열린교실"/>
      <sheetName val="정산서 "/>
      <sheetName val="XL4Poppy"/>
      <sheetName val="파형강관및곡선부보강및날개벽"/>
      <sheetName val="코드"/>
      <sheetName val="단위수량산출"/>
      <sheetName val="설치자재"/>
      <sheetName val="변경내역"/>
      <sheetName val="합천내역"/>
      <sheetName val="담장산출"/>
      <sheetName val="전기공사일위대가"/>
      <sheetName val="내부예산(5101~3)"/>
      <sheetName val="우각부보강"/>
      <sheetName val="SG"/>
      <sheetName val="Sheet1_(2)"/>
      <sheetName val="2F_회의실견적(5_14_일대)"/>
      <sheetName val="냉천부속동"/>
      <sheetName val="TABLE"/>
      <sheetName val="RAHMEN"/>
      <sheetName val="AV시스템"/>
      <sheetName val="민속촌메뉴"/>
      <sheetName val="2F 회의실견적_5_14 일대_"/>
      <sheetName val="97"/>
      <sheetName val="일위대가목록 "/>
      <sheetName val="요약&amp;결과"/>
      <sheetName val="일위목록데이타"/>
      <sheetName val="금융"/>
      <sheetName val="전기단가조사서"/>
      <sheetName val="화전내"/>
      <sheetName val="성곽내역서"/>
      <sheetName val="소각장스케줄"/>
      <sheetName val="한전일위"/>
      <sheetName val="원형1호맨홀토공수량"/>
      <sheetName val="TEMP"/>
      <sheetName val="JA"/>
      <sheetName val="3F"/>
      <sheetName val="수리결과"/>
      <sheetName val="일위대가(계측기설치)"/>
      <sheetName val="f산출"/>
      <sheetName val="일위_FILE"/>
      <sheetName val="인테리어내역"/>
      <sheetName val="일(4)"/>
      <sheetName val="지주토목내역서"/>
      <sheetName val="원가계산서(남측)"/>
      <sheetName val="실행내역 "/>
      <sheetName val="비교1"/>
      <sheetName val="ÀÏ¸í"/>
      <sheetName val="ÀÏ¸í95"/>
      <sheetName val="ÀÏºñ"/>
      <sheetName val="ÀÏºñ95"/>
      <sheetName val="°æ¸í"/>
      <sheetName val="°æ¸í95"/>
      <sheetName val="°æ¹è"/>
      <sheetName val="°æ¹è95"/>
      <sheetName val="ÀÓÀ²"/>
      <sheetName val="ÀÓÀ²95"/>
      <sheetName val="°£³ëºñ"/>
      <sheetName val="°£³ëºñ95"/>
      <sheetName val="Á÷³ë"/>
      <sheetName val="°øÁ¤À²"/>
      <sheetName val="°ÇÁý"/>
      <sheetName val="°ÇÃà"/>
      <sheetName val="±â¼³Áý"/>
      <sheetName val="¼³Áý"/>
      <sheetName val="ÁøÂ¥³»¿ª"/>
      <sheetName val="ÃÑ°ý"/>
      <sheetName val="Áý°è"/>
      <sheetName val="³»¿ª"/>
      <sheetName val="°ø·®Áý"/>
      <sheetName val="´Ü°¡"/>
      <sheetName val="¹èºÎÀ²"/>
      <sheetName val="¿Ï¼º1"/>
      <sheetName val="¿Ï¼º2"/>
      <sheetName val="»êÀçºñÀ²"/>
      <sheetName val="¾ÈÀüºñÀ²"/>
      <sheetName val="ÀÏ¹ÝºñÀ²"/>
      <sheetName val="³ëÀÓ"/>
      <sheetName val="°ø·®"/>
      <sheetName val="Àû¿ë´ë°¡"/>
      <sheetName val="Áö¼ö³»¿ª"/>
      <sheetName val="³ë(97.1,97.9,98.1)"/>
      <sheetName val="³ëÀÓ´Ü°¡"/>
      <sheetName val="ÀÏÀ§´ë°¡¸ñ·Ï"/>
      <sheetName val="³»¿ª¼­2¾È"/>
      <sheetName val="ÀÏÀ§_ÆÄÀÏ"/>
      <sheetName val="°ßÀû¼­"/>
      <sheetName val="Ãâ·ÂÀº ±Ý¹°"/>
      <sheetName val="ÀÏÀ§´ë°¡"/>
      <sheetName val="Ã¶°Å»êÃâ±Ù°Å"/>
      <sheetName val="ÀÏÀ§´ë°¡(°ÇÃà)"/>
      <sheetName val="BabyÀÏÀ§´ë°¡"/>
      <sheetName val=" ³Ã°¢¼öÆßÇÁ"/>
      <sheetName val="°æ»ê"/>
      <sheetName val="´Ü°¡ "/>
      <sheetName val="Á÷Àç"/>
      <sheetName val="¼ÒºñÀÚ°¡"/>
      <sheetName val="¼ö·®»êÃâ"/>
      <sheetName val="´Ü°¡Á¶»ç"/>
      <sheetName val="Àú"/>
      <sheetName val="³»¿ª¼­(»ïÈ£)"/>
      <sheetName val="°£Á¢ºñ"/>
      <sheetName val="ÀÏÀ§´ë°¡(ÃâÀÔ)"/>
      <sheetName val="2°ø±¸»êÃâ³»¿ª"/>
      <sheetName val="½ÄÀçÀÏÀ§´ë°¡"/>
      <sheetName val="´ë,À¯,·¥"/>
      <sheetName val="±¹º°ÀÎ¿ø"/>
      <sheetName val="JòÁî§4"/>
      <sheetName val="ÀÏÀ§´ë°¡(4Ãþ¿ø°Ý)"/>
      <sheetName val="±âÃÊÀÏÀ§´ë°¡"/>
      <sheetName val="´Ü°¡´ëºñÇ¥"/>
      <sheetName val="»êÃâ±âÃÊ"/>
      <sheetName val="¿¬°á°ü¾Ï°Å"/>
      <sheetName val="Àû¿ë°ÇÃà"/>
      <sheetName val="Ç¥Áö"/>
      <sheetName val="±â°è³»¿ª"/>
      <sheetName val="µµ±Þ³»¿ª¼­"/>
      <sheetName val="9GNG¿î¹Ý"/>
      <sheetName val="±â°è°æºñ(½Ã°£´ç)"/>
      <sheetName val="·¥¸Ó"/>
      <sheetName val="Â÷¾×º¸Áõ"/>
      <sheetName val="ºÎºÐº°¼ö·®»êÃâ(Á¶ÇÕ±âÃÊ)"/>
      <sheetName val="¼Ò¹æ"/>
      <sheetName val="ÅÍÆÄ±â¹×Àç·á"/>
      <sheetName val="2F È¸ÀÇ½Ç°ßÀû(5_14 ÀÏ´ë)"/>
      <sheetName val="NìüëÒ-òÅ"/>
      <sheetName val="´Ü°¡Á¶»ç¼­"/>
      <sheetName val="1¾È"/>
      <sheetName val="¼ÕÀÍºÐ¼®"/>
      <sheetName val="°ÇÃàºÎÇÏ"/>
      <sheetName val="±èÆ÷IO"/>
      <sheetName val="GI-LIST"/>
      <sheetName val="기기리스트"/>
      <sheetName val="OPT7"/>
      <sheetName val="과천MAIN"/>
      <sheetName val="터널대가"/>
      <sheetName val="문학간접"/>
      <sheetName val="전기설계변경"/>
      <sheetName val="자재단가비교표"/>
      <sheetName val="재료비"/>
      <sheetName val="노임단가 (2)"/>
      <sheetName val="원가계산서구조조정"/>
      <sheetName val="장애코드"/>
      <sheetName val="자재테이블"/>
      <sheetName val="기존단가 (2)"/>
      <sheetName val="노단"/>
      <sheetName val="관리비비계상"/>
      <sheetName val="봉양~조차장간고하개명(신설)"/>
      <sheetName val="재료비집계"/>
      <sheetName val="소운반"/>
      <sheetName val="집수정단면도 (2)"/>
      <sheetName val="시설물일위"/>
      <sheetName val="5사남"/>
      <sheetName val="도봉2지구"/>
      <sheetName val="대덕토공총"/>
      <sheetName val="토목공사"/>
      <sheetName val="입력정보"/>
      <sheetName val="현장관리비데이타"/>
      <sheetName val="현장경비"/>
      <sheetName val="수량집계"/>
      <sheetName val="잡비계산"/>
      <sheetName val="견적내역서"/>
      <sheetName val="시중노임(공사)"/>
      <sheetName val="자재대"/>
      <sheetName val="사급자재(1단계)"/>
      <sheetName val="간지"/>
      <sheetName val="견적단가"/>
      <sheetName val="부대집계"/>
      <sheetName val="일위단가"/>
      <sheetName val="내역5"/>
      <sheetName val="WING3"/>
      <sheetName val="견적(100%)"/>
      <sheetName val="기초자료입력"/>
      <sheetName val="실행(1)"/>
      <sheetName val="기초입력"/>
      <sheetName val="표  지"/>
      <sheetName val="표층포설및다짐"/>
      <sheetName val="공문"/>
      <sheetName val="물가시세"/>
      <sheetName val="부하"/>
      <sheetName val="지급자재"/>
      <sheetName val="工관리비율"/>
      <sheetName val="工완성공사율"/>
      <sheetName val="노무단가산정"/>
      <sheetName val="인공산출"/>
      <sheetName val="건설기계사용료목록"/>
      <sheetName val="집"/>
      <sheetName val="간선계산"/>
      <sheetName val="계화배수"/>
      <sheetName val="99년하반기"/>
      <sheetName val="철근집계"/>
      <sheetName val="COPING"/>
      <sheetName val="예비용"/>
      <sheetName val="기초목록"/>
      <sheetName val="단가(자재)"/>
      <sheetName val="공사추진현황"/>
      <sheetName val="직원현황"/>
      <sheetName val="공정코드"/>
      <sheetName val="상행-교대(A1-A2)"/>
      <sheetName val="부자재 적용비율"/>
      <sheetName val="인부노임"/>
      <sheetName val="FAX"/>
      <sheetName val="조정율"/>
      <sheetName val="포장복구집계"/>
      <sheetName val="공기압축기실"/>
      <sheetName val="SHEET PILE단가"/>
      <sheetName val="사유서제출현황-2"/>
      <sheetName val="수량산출서"/>
      <sheetName val="준공정산"/>
      <sheetName val="세부내역"/>
      <sheetName val="실행-집행"/>
      <sheetName val="5.동별횡주관경"/>
      <sheetName val="조건표 (2)"/>
      <sheetName val="시운전연료비"/>
      <sheetName val="예산명세서"/>
      <sheetName val="합의경상"/>
      <sheetName val="B-data"/>
      <sheetName val="천방교접속"/>
      <sheetName val="대포2교접속"/>
      <sheetName val="진흥지역조서(구역밖)"/>
      <sheetName val="건축공사"/>
      <sheetName val="신규 수주분(사용자 정의)"/>
      <sheetName val="동해title"/>
      <sheetName val="설-원가"/>
      <sheetName val="단중"/>
      <sheetName val="자재일람"/>
      <sheetName val="제출내역 (3)"/>
      <sheetName val="기성내역서표지"/>
      <sheetName val="도로일위대가표"/>
      <sheetName val="지하시설물작성"/>
      <sheetName val="PSCbeam설계"/>
      <sheetName val="노(97_1,97_9,98_1)1"/>
      <sheetName val="출력은_금물1"/>
      <sheetName val="_냉각수펌프1"/>
      <sheetName val="단가_1"/>
      <sheetName val="Sheet1_(2)1"/>
      <sheetName val="2F_회의실견적(5_14_일대)1"/>
      <sheetName val="1차_내역서"/>
      <sheetName val="현장관리비_산출내역"/>
      <sheetName val="토목내역서_(도급단가)"/>
      <sheetName val="WEIGHT_LIST"/>
      <sheetName val="산#2-1_(2)"/>
      <sheetName val="계산표지"/>
      <sheetName val="예산서"/>
      <sheetName val="전계가"/>
      <sheetName val="작업일보"/>
      <sheetName val="산출금액내역"/>
      <sheetName val="내역서01"/>
      <sheetName val="수배전반"/>
      <sheetName val="용역비내역-진짜"/>
      <sheetName val="01"/>
      <sheetName val="관급단가"/>
      <sheetName val="기초입력 DATA"/>
      <sheetName val="공사비산출서"/>
      <sheetName val="한강운반비"/>
      <sheetName val="단가 (2)"/>
      <sheetName val="NO.1-NO12(설계예산서)"/>
      <sheetName val="관로공정"/>
      <sheetName val="총내역서"/>
      <sheetName val="2.고용보험료산출근거"/>
      <sheetName val="ÀÏÀ§(PANEL)"/>
      <sheetName val="산출"/>
      <sheetName val="직접시공계획서"/>
      <sheetName val="본사업"/>
      <sheetName val="간접"/>
      <sheetName val="전통건설"/>
      <sheetName val="설계내역2"/>
      <sheetName val="유수전환공사"/>
      <sheetName val="공종목록표"/>
      <sheetName val="프랜트면허"/>
      <sheetName val="기본자료"/>
      <sheetName val="기초작업"/>
      <sheetName val="노무비 "/>
      <sheetName val="평가데이터"/>
      <sheetName val="실행기초"/>
      <sheetName val="상수도토공집계표"/>
      <sheetName val="2.노임및손료"/>
      <sheetName val="부안변전"/>
      <sheetName val="전기외주내역"/>
      <sheetName val="기초목"/>
      <sheetName val="기술조건"/>
      <sheetName val="총공사내역서"/>
      <sheetName val="토목"/>
      <sheetName val="휴가비,급량비"/>
      <sheetName val="ES조서출력하기"/>
      <sheetName val="일위(설)"/>
      <sheetName val="S1,3"/>
      <sheetName val="비교표"/>
      <sheetName val="P-1"/>
      <sheetName val="sw1"/>
      <sheetName val="NOMUBI"/>
      <sheetName val="단가및재료비"/>
      <sheetName val="창원- 전기공사"/>
      <sheetName val="인건-측정"/>
      <sheetName val="인원계획-미화"/>
      <sheetName val="9509"/>
      <sheetName val="매입-계약"/>
      <sheetName val="RM목표&amp;실적"/>
      <sheetName val="빌딩코드"/>
      <sheetName val="A조"/>
      <sheetName val="발열량"/>
      <sheetName val="hvac내역서(제어동)"/>
      <sheetName val="1"/>
      <sheetName val="익산"/>
      <sheetName val="품셈총괄표"/>
      <sheetName val="직원자료입력"/>
      <sheetName val="잡비"/>
      <sheetName val="수입"/>
      <sheetName val="공통단가"/>
      <sheetName val="운반비"/>
      <sheetName val="기준FACTOR"/>
      <sheetName val="12.일위대가"/>
      <sheetName val="Customer__x0000__x0000_Ԁ_x0000_騞컲"/>
      <sheetName val="99총공사내역서"/>
      <sheetName val="직접수량"/>
      <sheetName val="을-ATYPE"/>
      <sheetName val="직원관리자료"/>
      <sheetName val="B부대공"/>
      <sheetName val="Sheet4"/>
      <sheetName val="철근량"/>
      <sheetName val="본서하반기"/>
      <sheetName val="하반기(지구대)"/>
      <sheetName val="96수출"/>
      <sheetName val="산출목록표"/>
      <sheetName val="일집"/>
      <sheetName val="내역서_"/>
      <sheetName val="2F_회의실견적_5_14_일대_"/>
      <sheetName val="일위대가목록_"/>
      <sheetName val="3_2제조설비"/>
      <sheetName val="노_무_비"/>
      <sheetName val="남양시작동자105노65기1_3화1_2"/>
      <sheetName val="노(97_1,97_9,98_1)2"/>
      <sheetName val="출력은_금물2"/>
      <sheetName val="_냉각수펌프2"/>
      <sheetName val="단가_2"/>
      <sheetName val="설_(3)2"/>
      <sheetName val="설_(2)2"/>
      <sheetName val="3BL공동구_수량2"/>
      <sheetName val="6PILE__(돌출)1"/>
      <sheetName val="AIR_SHOWER(3인용)1"/>
      <sheetName val="Customer_Databas1"/>
      <sheetName val="토공(우물통,기타)_1"/>
      <sheetName val="원가_(2)1"/>
      <sheetName val="_HIT-&gt;HMC_견적(3900)1"/>
      <sheetName val="토공_total1"/>
      <sheetName val="1_설계조건1"/>
      <sheetName val="내역서_1"/>
      <sheetName val="2F_회의실견적_5_14_일대_1"/>
      <sheetName val="일위대가목록_1"/>
      <sheetName val="1차_내역서1"/>
      <sheetName val="전선_및_전선관1"/>
      <sheetName val="3_2제조설비1"/>
      <sheetName val="노_무_비1"/>
      <sheetName val="내역서_제출1"/>
      <sheetName val="현장관리비_산출내역1"/>
      <sheetName val="WEIGHT_LIST1"/>
      <sheetName val="산#2-1_(2)1"/>
      <sheetName val="토목내역서_(도급단가)1"/>
      <sheetName val="남양시작동자105노65기1_3화1_21"/>
      <sheetName val="I.설계조건"/>
      <sheetName val="내역 (2)"/>
      <sheetName val="b_balju-단가단가단가"/>
      <sheetName val="H-pile(298x299)"/>
      <sheetName val="H-pile(250x250)"/>
      <sheetName val="소업1교"/>
      <sheetName val="8.PILE  (돌출)"/>
      <sheetName val="현장지지물물량"/>
      <sheetName val="횡배수관"/>
      <sheetName val="QandAJunior"/>
      <sheetName val="9811"/>
      <sheetName val="CP-E2 (품셈표)"/>
      <sheetName val="부하(성남)"/>
      <sheetName val="토적표(광혁측량)"/>
      <sheetName val="기중"/>
      <sheetName val="이토변실(A3-LINE)"/>
      <sheetName val="배관단가조사서"/>
      <sheetName val="교대(A1-A2)"/>
      <sheetName val="교대(A1)"/>
      <sheetName val="노임(1차)"/>
      <sheetName val="기계공사"/>
      <sheetName val="골조"/>
      <sheetName val="앉음벽 (2)"/>
      <sheetName val="2.대외공문"/>
      <sheetName val="주안3차A-A"/>
      <sheetName val="간접경상비"/>
      <sheetName val="Cost bd-&quot;A&quot;"/>
      <sheetName val="기안1"/>
      <sheetName val=" 토목 처리장도급내역서 "/>
      <sheetName val="BF12-R0"/>
      <sheetName val="Summary Sheets"/>
      <sheetName val="구분자"/>
      <sheetName val="소총괄표1"/>
      <sheetName val="6공구(당초)"/>
      <sheetName val="제출내역 (2)"/>
      <sheetName val="상반기손익차2총괄"/>
      <sheetName val="진주방향"/>
      <sheetName val="마산방향"/>
      <sheetName val="마산방향철근집계"/>
      <sheetName val="배관BM(일반)"/>
      <sheetName val="내역서(설비+소방)"/>
      <sheetName val="산출내역서집계표"/>
      <sheetName val="분석"/>
      <sheetName val="1.우편집중내역서"/>
      <sheetName val="단위수량"/>
      <sheetName val="콤보박스와 리스트박스의 연결"/>
      <sheetName val="우배수"/>
      <sheetName val="기타자료"/>
      <sheetName val="중분대수량산출"/>
      <sheetName val="DATA_입력란"/>
      <sheetName val="1__설계조건_2_단면가정_3__하중계산"/>
      <sheetName val="공사예산하조서(O_K)"/>
      <sheetName val="원가계산_(2)"/>
      <sheetName val="Inst_"/>
      <sheetName val="단가표 (2)"/>
      <sheetName val="A LINE"/>
      <sheetName val="4.1단가표"/>
      <sheetName val="4.2노임단가표"/>
      <sheetName val="간접재료비산출표-27-30"/>
      <sheetName val="가시설단위수량"/>
      <sheetName val="SORCE1"/>
      <sheetName val="옥외"/>
      <sheetName val="방송노임"/>
      <sheetName val="급수 (LPM)"/>
      <sheetName val="견"/>
      <sheetName val="철콘산출"/>
      <sheetName val="수토공단위당"/>
      <sheetName val="암거단위-1련"/>
      <sheetName val="빗물받이(910-510-410)"/>
      <sheetName val="선급비용"/>
      <sheetName val="내역(가지)"/>
      <sheetName val="4.고용보험"/>
      <sheetName val="10월"/>
      <sheetName val="기초"/>
      <sheetName val="부경"/>
      <sheetName val="견적조건"/>
      <sheetName val="전체도급"/>
      <sheetName val="차수"/>
      <sheetName val="건축2"/>
      <sheetName val="1.토공집계표"/>
      <sheetName val="접속단위"/>
      <sheetName val="담보"/>
      <sheetName val="220 (2)"/>
      <sheetName val="세부내역서"/>
      <sheetName val="내역서(교량)전체"/>
      <sheetName val="제출내역_(2)"/>
      <sheetName val="I_설계조건"/>
      <sheetName val="일위대가_"/>
      <sheetName val="집수정단면도_(2)"/>
      <sheetName val="실행내역_"/>
      <sheetName val="2000_05"/>
      <sheetName val="세골재__T2_변경_현황"/>
      <sheetName val="갑지_을지"/>
      <sheetName val="기타_정보통신공사"/>
      <sheetName val="BSD_(2)"/>
      <sheetName val="국도접속_차도부수량"/>
      <sheetName val="정거장_설계조건"/>
      <sheetName val="일위대가56-1_"/>
      <sheetName val="일위대가71-1_"/>
      <sheetName val="일위대가74-1_"/>
      <sheetName val="일위대가76-1_"/>
      <sheetName val="일위대가77-1_"/>
      <sheetName val="일위대가78-1_"/>
      <sheetName val="별표_"/>
      <sheetName val="단가대비표_(3)"/>
      <sheetName val="노임단가(08_01)"/>
      <sheetName val="C_전기공사"/>
      <sheetName val="기계경비일람"/>
      <sheetName val="일위대가(가설)"/>
      <sheetName val="전등,DC등 내역서"/>
      <sheetName val="로선구조"/>
      <sheetName val="포장총괄집계표"/>
      <sheetName val="날개벽"/>
      <sheetName val="06 일위대가목록"/>
      <sheetName val="투입내역"/>
      <sheetName val="자금신청서"/>
      <sheetName val="상하차비용(기계상차)"/>
      <sheetName val="수간보호"/>
      <sheetName val="결재판"/>
      <sheetName val="1단계"/>
      <sheetName val="내역서(사업소)"/>
      <sheetName val="유역면적"/>
      <sheetName val="덕전리"/>
      <sheetName val="구조물공1"/>
      <sheetName val="배수및구조물공1"/>
      <sheetName val="000000"/>
      <sheetName val="97년 추정"/>
      <sheetName val="기본단가"/>
      <sheetName val="인건비단가"/>
      <sheetName val="기계경비산출기준"/>
      <sheetName val="경영"/>
      <sheetName val="98년"/>
      <sheetName val="실적"/>
      <sheetName val="장비집계"/>
      <sheetName val="조건"/>
      <sheetName val="빙축열"/>
      <sheetName val="금액"/>
      <sheetName val="고내분기~한림"/>
      <sheetName val="광령~경마장"/>
      <sheetName val="세기~광령"/>
      <sheetName val="정보"/>
      <sheetName val="2.토목공사"/>
      <sheetName val="월별수입"/>
      <sheetName val="현대물량"/>
      <sheetName val="기성내역"/>
      <sheetName val="관급"/>
      <sheetName val="기본사항"/>
      <sheetName val="피엘"/>
      <sheetName val="총괄갑 "/>
      <sheetName val="제잡비"/>
      <sheetName val="약품설비"/>
      <sheetName val="유입맨홀산출"/>
      <sheetName val="설계명세"/>
      <sheetName val="투찰내역"/>
      <sheetName val="FAB4생산"/>
      <sheetName val="일위-1"/>
      <sheetName val="주차구획선수량"/>
      <sheetName val="재료할증"/>
      <sheetName val="낙찰표"/>
      <sheetName val="개별직종노임단가(2003.9)"/>
      <sheetName val="실행내역 (2)"/>
      <sheetName val="일 위 목 록 표"/>
      <sheetName val="연결원본-절대지우지말것"/>
      <sheetName val="AHU-01"/>
      <sheetName val="간접비 총괄표"/>
      <sheetName val="3.자재비(총괄)"/>
      <sheetName val="ETC"/>
      <sheetName val="1-1"/>
      <sheetName val="남양구조시험동"/>
      <sheetName val="토공A1"/>
      <sheetName val="참조 (2)"/>
      <sheetName val="신표지1"/>
      <sheetName val="청곡지거입력"/>
      <sheetName val="P-산#1-1(WOWA1)"/>
      <sheetName val="단중표-ST"/>
      <sheetName val="95년12월말"/>
      <sheetName val="자재발주서"/>
      <sheetName val="개거재료산출"/>
      <sheetName val="ATM기초철가"/>
      <sheetName val="시중노임"/>
      <sheetName val="형틀공사"/>
      <sheetName val="다이꾸"/>
      <sheetName val="중질쓰레기"/>
      <sheetName val="압축공기소요량"/>
      <sheetName val="보일러물질수지"/>
      <sheetName val="조달단가"/>
      <sheetName val="CL분석결과"/>
      <sheetName val="강관주휀스"/>
      <sheetName val="투찰(하수)"/>
      <sheetName val="통신원가"/>
      <sheetName val="일위(집)"/>
      <sheetName val="17F MOCKUP B-1,B-2"/>
      <sheetName val="자재단가리스트"/>
      <sheetName val="전신환매도율"/>
      <sheetName val="관리보고"/>
      <sheetName val="시화점실행"/>
      <sheetName val="광장"/>
      <sheetName val="MEMORY"/>
      <sheetName val="프로젝트"/>
      <sheetName val="기계경비_시간당_"/>
      <sheetName val="분전함신설"/>
      <sheetName val="접지1종"/>
      <sheetName val="포승중환경개선공사_변경_"/>
      <sheetName val="단가산출2"/>
      <sheetName val="A1"/>
      <sheetName val="플랜트 설치"/>
      <sheetName val="하조서"/>
      <sheetName val="7.환경"/>
      <sheetName val="면적표"/>
      <sheetName val="Data&amp;Result"/>
      <sheetName val="환율change"/>
      <sheetName val="wall"/>
      <sheetName val="적용률"/>
      <sheetName val="1구간FRP수량산출"/>
      <sheetName val="BOX수량"/>
      <sheetName val="대차대조표"/>
      <sheetName val="일위대가47-萹"/>
      <sheetName val="96작생능"/>
      <sheetName val="FD"/>
      <sheetName val="99관저"/>
      <sheetName val="우수공집계"/>
      <sheetName val="FB25JN"/>
      <sheetName val="J형측구단위수량"/>
      <sheetName val="도로단위당"/>
      <sheetName val="횡배수관집현황(2공구)"/>
      <sheetName val="자재비"/>
      <sheetName val="일위대가서식"/>
      <sheetName val="대비2"/>
      <sheetName val="2차기성내역서"/>
      <sheetName val="항목등록"/>
      <sheetName val="공사내역"/>
      <sheetName val="일용노임단가"/>
      <sheetName val="이형관"/>
      <sheetName val="공종"/>
      <sheetName val="22관계"/>
      <sheetName val="22기타(L,R)"/>
      <sheetName val="22전선계"/>
      <sheetName val="월래"/>
      <sheetName val="증감대비표"/>
      <sheetName val="금광1터널"/>
      <sheetName val="맨홀조서"/>
      <sheetName val="2.실정보고개요"/>
      <sheetName val="1.위치도"/>
      <sheetName val="D-3503"/>
      <sheetName val="토적표(1)"/>
      <sheetName val="폐토수익화_"/>
      <sheetName val="교사기준면_x0000__x0000__x0005__x0000_"/>
      <sheetName val="4.주beam"/>
      <sheetName val="인원계획"/>
      <sheetName val=""/>
      <sheetName val="광양방향"/>
      <sheetName val="업체명"/>
      <sheetName val="관리"/>
      <sheetName val="시험물량산출"/>
      <sheetName val="모델링"/>
      <sheetName val="단가(1)"/>
      <sheetName val="C-직노1"/>
      <sheetName val="수목데이타 "/>
      <sheetName val="직접인건비"/>
      <sheetName val="기본설계기준"/>
      <sheetName val="1Month+Sheet2!"/>
      <sheetName val="수 량 명 세 서 - 1"/>
      <sheetName val="※참고자료※"/>
      <sheetName val="구조물철거집계 "/>
      <sheetName val="Macro(차단기)"/>
      <sheetName val="노임단가2003상"/>
      <sheetName val="매설지선굴착"/>
      <sheetName val="TB-내역서"/>
      <sheetName val="을 1"/>
      <sheetName val="을 2"/>
      <sheetName val="PROJECT BRIEF(EX.NEW)"/>
      <sheetName val="매출채권"/>
      <sheetName val="Sheet15"/>
      <sheetName val="전국현황"/>
      <sheetName val="품목"/>
      <sheetName val="투자-국내2"/>
      <sheetName val="영외수지"/>
      <sheetName val="준공내역"/>
      <sheetName val="1월"/>
      <sheetName val="B2BERP"/>
      <sheetName val="어룡"/>
      <sheetName val="itm코드"/>
      <sheetName val="itm기준"/>
      <sheetName val="1 자원총괄"/>
      <sheetName val="동원(3)"/>
      <sheetName val="지입자재집계표"/>
      <sheetName val="MAT"/>
      <sheetName val="원료"/>
      <sheetName val="남양내역"/>
      <sheetName val="하자접수대장"/>
      <sheetName val="기성금내역서"/>
      <sheetName val="공헾⾵_x0005_"/>
      <sheetName val="4.2내역서"/>
      <sheetName val="양식(직판용)"/>
      <sheetName val="공급집계 (현대-우림)"/>
      <sheetName val="상세도(80)"/>
      <sheetName val="선체-H"/>
      <sheetName val="설계예/"/>
      <sheetName val="공劰.勼"/>
      <sheetName val="공韛⾶_x0005_"/>
      <sheetName val="공_x0005__x0000_"/>
      <sheetName val="통합"/>
      <sheetName val="옹벽"/>
      <sheetName val="토공_total2"/>
      <sheetName val="Customer_Databas2"/>
      <sheetName val="원가_(2)2"/>
      <sheetName val="AIR_SHOWER(3인용)2"/>
      <sheetName val="6PILE__(돌출)2"/>
      <sheetName val="토공(우물통,기타)_2"/>
      <sheetName val="_HIT-&gt;HMC_견적(3900)2"/>
      <sheetName val="Inst_1"/>
      <sheetName val="2000년_공정표1"/>
      <sheetName val="별표_1"/>
      <sheetName val="단가대비표_(3)1"/>
      <sheetName val="효성CB_1P기초1"/>
      <sheetName val="노무비_근거1"/>
      <sheetName val="세골재__T2_변경_현황1"/>
      <sheetName val="DATA테이블1_(2)"/>
      <sheetName val="1000_DB구축_부표"/>
      <sheetName val="CT_"/>
      <sheetName val="조도계산서_(도서)"/>
      <sheetName val="표__지"/>
      <sheetName val="빌딩_안내"/>
      <sheetName val="화재_탐지_설비"/>
      <sheetName val="A_견적"/>
      <sheetName val="s_v"/>
      <sheetName val="도담구내_개소별_명세"/>
      <sheetName val="단가_및_재료비"/>
      <sheetName val="[KKK.XLS]설계예/"/>
      <sheetName val="[KKK.XLS][KKK.XLS]설계예/"/>
      <sheetName val="[KKK.XLS][KKK.XLS][KKK.XLS]설계예/"/>
      <sheetName val="차압계산"/>
      <sheetName val="기본항목 입력"/>
      <sheetName val="조사집계표(1)_솎아베기"/>
      <sheetName val="조사집계표(2)_솎아베기"/>
      <sheetName val="필지별내역서"/>
      <sheetName val="조사집계표(3)_솎아베기"/>
      <sheetName val="현금예금"/>
      <sheetName val="Galaxy 소비자가격표"/>
      <sheetName val="DS-최종"/>
      <sheetName val="DATA(BAC)"/>
      <sheetName val="구역화물"/>
      <sheetName val="단위목록"/>
      <sheetName val="시험비"/>
      <sheetName val="기계경비목록"/>
      <sheetName val="관급_File"/>
      <sheetName val="경율산정.XLS"/>
      <sheetName val="PSM16"/>
      <sheetName val="견적을지"/>
      <sheetName val="토사_PE_"/>
      <sheetName val="Macro(전기)"/>
      <sheetName val="경율산정_XLS"/>
      <sheetName val="경율산정"/>
      <sheetName val="부대tu"/>
      <sheetName val="세부내역(직접인건비)"/>
      <sheetName val="세부내역(직접경비)"/>
      <sheetName val="기록장"/>
      <sheetName val="기본1"/>
      <sheetName val="수정일위대가"/>
      <sheetName val="소일위대가코드표"/>
      <sheetName val="노임이"/>
      <sheetName val="업무"/>
      <sheetName val="청산공사"/>
      <sheetName val="설직재_1"/>
      <sheetName val="제원"/>
      <sheetName val="우수받이"/>
      <sheetName val="내역서1999.8최종"/>
      <sheetName val="토적표"/>
      <sheetName val="현금흐름표"/>
      <sheetName val="DATA-UPS"/>
      <sheetName val="Factor"/>
      <sheetName val="측량노임.재료.기재"/>
      <sheetName val="건축일위"/>
      <sheetName val="그라우팅일위"/>
      <sheetName val="계정"/>
      <sheetName val="일위산출"/>
      <sheetName val="입력창"/>
      <sheetName val="위수탁계약서"/>
      <sheetName val="중기조종사 단위단가"/>
      <sheetName val="인건비 "/>
      <sheetName val="__Fileserver2_Kong_WINDOWS____2"/>
      <sheetName val="__Fileserver2_Kong_WINDOWS____3"/>
      <sheetName val="__Fileserver2_Kong_WINDOWS____4"/>
      <sheetName val="Macro(MCC)"/>
      <sheetName val="가감수량"/>
      <sheetName val="공사잡비"/>
      <sheetName val="모래기초"/>
      <sheetName val="손익"/>
      <sheetName val="공정외주"/>
      <sheetName val="기준표"/>
      <sheetName val="흙쌓기도수로설치현황"/>
      <sheetName val="샌딩 에폭시 도장"/>
      <sheetName val="일반문틀 설치"/>
      <sheetName val="스텐문틀설치"/>
      <sheetName val="일위대가(4층원격礊"/>
      <sheetName val="일위대가(4_x0005__x0000__x0000_"/>
      <sheetName val="일위대가(4獏め_x0005__x0000_"/>
      <sheetName val="일위대가(4층원격唨"/>
      <sheetName val="일위대가(4蒨,蓬,"/>
      <sheetName val="AIR SHOWER_3인용_"/>
      <sheetName val="일위대가(4ꌱ⿪_x0005__x0000_"/>
      <sheetName val="일위대가(4층원격夸"/>
      <sheetName val="일위대가(4층원격咘"/>
      <sheetName val="노임변동률"/>
      <sheetName val="잡철물"/>
      <sheetName val="매립"/>
      <sheetName val="토목주소"/>
      <sheetName val="청곡간선입력"/>
      <sheetName val="측량요율"/>
      <sheetName val="1유리"/>
      <sheetName val="단조-노임"/>
      <sheetName val="BOX단위철근"/>
      <sheetName val="기계경비시간당손료목록"/>
      <sheetName val="값"/>
      <sheetName val="공ମ⿩_x0005_"/>
      <sheetName val="2,EXIST 전기실산출"/>
      <sheetName val="석축산출서"/>
      <sheetName val="unitpric"/>
      <sheetName val="위치조서"/>
      <sheetName val="공ꮘ_x0000__x0000_"/>
      <sheetName val="원본(갑지)"/>
      <sheetName val="GRACE"/>
      <sheetName val="업체별기성내역"/>
      <sheetName val="남평내역"/>
      <sheetName val="1,2공구원가계산서"/>
      <sheetName val="재료집계표"/>
      <sheetName val="수량산출목록표"/>
      <sheetName val="결재갑지"/>
      <sheetName val="PARAMETER"/>
      <sheetName val="database"/>
      <sheetName val="수안보-MBR1"/>
      <sheetName val="P.M 별"/>
      <sheetName val="청곡지선토공총"/>
      <sheetName val="토공총"/>
      <sheetName val="슬래브(유곡)"/>
      <sheetName val="이형관중량"/>
      <sheetName val="일위대가(목록)"/>
      <sheetName val="산근(목록)"/>
      <sheetName val="중계I"/>
      <sheetName val="일위대가(4층원격堘"/>
      <sheetName val="MAT 철근"/>
      <sheetName val="일위대가(4층원격朂"/>
      <sheetName val="호표"/>
      <sheetName val="건설성적"/>
      <sheetName val="일위대가(4층원격_x0005_"/>
      <sheetName val="세부내焀"/>
      <sheetName val="BH-1 (2)"/>
      <sheetName val="도급실행(본관-주차장)"/>
      <sheetName val="3BL공동구_桐ݾ蔌"/>
      <sheetName val="Macro(전선)"/>
      <sheetName val="퍼ԯ_x0000_"/>
      <sheetName val="설계예산서"/>
      <sheetName val="폐기물"/>
      <sheetName val="3BL공동구__x0000__x0000_"/>
      <sheetName val="3BL공동구_厠į召"/>
      <sheetName val="蠀Ⲃ"/>
      <sheetName val="저⺄"/>
      <sheetName val="대비"/>
      <sheetName val="시중노임단가"/>
      <sheetName val="토공사"/>
      <sheetName val="SIL98"/>
      <sheetName val="B부대0"/>
      <sheetName val="말뚝지/_x0000__x0013_"/>
      <sheetName val="자재운반단가일람표"/>
      <sheetName val="준검 내역서"/>
      <sheetName val="효동"/>
      <sheetName val="ND"/>
      <sheetName val="직접경비호표"/>
      <sheetName val="노임단가2004(상)"/>
      <sheetName val="버스운행안내"/>
      <sheetName val="예방접종계획"/>
      <sheetName val="근태계획서"/>
      <sheetName val="산출내력"/>
      <sheetName val="제노임"/>
      <sheetName val="연환"/>
      <sheetName val="상시"/>
      <sheetName val="접속도로1"/>
      <sheetName val="가설공_x0000_"/>
      <sheetName val="식재일위대"/>
      <sheetName val="HWP참조"/>
      <sheetName val="관로내역원"/>
      <sheetName val="CABLE SIZE-1"/>
      <sheetName val="관개"/>
      <sheetName val="주요항목별"/>
      <sheetName val="대가호표"/>
      <sheetName val="5.지붕"/>
      <sheetName val="철근콘크리트"/>
      <sheetName val="철집"/>
      <sheetName val="현장조사"/>
      <sheetName val="도로횡단-D300"/>
      <sheetName val="전선(총)"/>
      <sheetName val="개별직종노임단가(2002.5)"/>
      <sheetName val="총괄표 "/>
      <sheetName val="암거 제원표-1단계"/>
      <sheetName val="하수처리장"/>
      <sheetName val="전동기"/>
      <sheetName val="토공 totൡý"/>
      <sheetName val="공사 Scope 표지"/>
      <sheetName val="공사 Scope"/>
      <sheetName val="원가표"/>
      <sheetName val="내역-1"/>
      <sheetName val="내역-2"/>
      <sheetName val="일위2"/>
      <sheetName val="일위3"/>
      <sheetName val="몸체(460×600)"/>
      <sheetName val="560×550"/>
      <sheetName val="590×630"/>
      <sheetName val="502(760×600)"/>
      <sheetName val="840×700"/>
      <sheetName val="860×600"/>
      <sheetName val="870×770"/>
      <sheetName val="910×600"/>
      <sheetName val="937×610"/>
      <sheetName val="960×600"/>
      <sheetName val="980×640"/>
      <sheetName val="1000×610"/>
      <sheetName val="1080×770"/>
      <sheetName val="1130×600"/>
      <sheetName val="1200×600"/>
      <sheetName val="503(1230×510)"/>
      <sheetName val="1310×800"/>
      <sheetName val="1360×700"/>
      <sheetName val="1380×670"/>
      <sheetName val="1400×830"/>
      <sheetName val="1450×505"/>
      <sheetName val="1470×700"/>
      <sheetName val="1500×613"/>
      <sheetName val="1500×720"/>
      <sheetName val="1550×770"/>
      <sheetName val="7-1노임"/>
      <sheetName val="7-2경비"/>
      <sheetName val="1600×700"/>
      <sheetName val="1650×650"/>
      <sheetName val="1650×800"/>
      <sheetName val="1780×500"/>
      <sheetName val="2190×505"/>
      <sheetName val="504(2700×650)"/>
      <sheetName val="505(840×700)"/>
      <sheetName val="840×840"/>
      <sheetName val="848×613"/>
      <sheetName val="1060×700"/>
      <sheetName val="1080×670"/>
      <sheetName val="1110×722"/>
      <sheetName val="1160×650"/>
      <sheetName val="1160×680"/>
      <sheetName val="1160×730"/>
      <sheetName val="506(1210×730)"/>
      <sheetName val="1310×700"/>
      <sheetName val="1310×790"/>
      <sheetName val="1480×560"/>
      <sheetName val="511(1080×770)"/>
      <sheetName val="512(1360×700)"/>
      <sheetName val="512(1380×670)"/>
      <sheetName val="512(1500×720)"/>
      <sheetName val="512(1650×800)"/>
      <sheetName val="임율산출표"/>
      <sheetName val="간접노무비율"/>
      <sheetName val="직간접노무비집계"/>
      <sheetName val="부문별직접노무발생"/>
      <sheetName val="부분별간접노무집계"/>
      <sheetName val="부분별공통비배부액"/>
      <sheetName val="부분별간접노무발생"/>
      <sheetName val="발생노무집계"/>
      <sheetName val="직접노무비발생"/>
      <sheetName val="간접노무비발생"/>
      <sheetName val="경비집계"/>
      <sheetName val="경비계산"/>
      <sheetName val="경비배부율"/>
      <sheetName val="경비조정"/>
      <sheetName val="가구부문경비집계"/>
      <sheetName val="가구부문부서별배부액"/>
      <sheetName val="경비배부액집계"/>
      <sheetName val="공통비배부액"/>
      <sheetName val="배부율산출"/>
      <sheetName val="월별경비집계"/>
      <sheetName val="월별경비내역"/>
      <sheetName val="작업시간명세표"/>
      <sheetName val="일반관리비비율산출표"/>
      <sheetName val="일반관리및이윤율"/>
      <sheetName val="손익계산서"/>
      <sheetName val="제조원가명세서"/>
      <sheetName val="노무비집계"/>
      <sheetName val="직접노무비"/>
      <sheetName val="노무공수산출(460×600)"/>
      <sheetName val="적용원단위공수"/>
      <sheetName val="단위당노무공수"/>
      <sheetName val="실적원재료공수"/>
      <sheetName val="실적작업공수"/>
      <sheetName val="난이도가중치"/>
      <sheetName val="실적재품수량산출"/>
      <sheetName val="거울판"/>
      <sheetName val="키큰장"/>
      <sheetName val="서랍통"/>
      <sheetName val="천판류"/>
      <sheetName val="기타"/>
      <sheetName val="포장"/>
      <sheetName val="1∼37"/>
      <sheetName val="38∼94"/>
      <sheetName val="95∼126"/>
      <sheetName val="127∼154"/>
      <sheetName val="155∼205"/>
      <sheetName val="206∼255"/>
      <sheetName val="256∼281"/>
      <sheetName val="추가분"/>
      <sheetName val="뒷선반"/>
      <sheetName val="장식판"/>
      <sheetName val="상판(HPM)"/>
      <sheetName val="상판(인조)"/>
      <sheetName val="포장(1)"/>
      <sheetName val="포장(2)"/>
      <sheetName val="포장(3)"/>
      <sheetName val="포장(4)"/>
      <sheetName val="코킹"/>
      <sheetName val="상판,뒷선반길이"/>
      <sheetName val="간재"/>
      <sheetName val="간노"/>
      <sheetName val="임금"/>
      <sheetName val="임금2"/>
      <sheetName val="경비 (2)"/>
      <sheetName val="경조"/>
      <sheetName val="일반 (2)"/>
      <sheetName val="일반율"/>
      <sheetName val="이윤 (2)"/>
      <sheetName val="이윤율"/>
      <sheetName val="제조"/>
      <sheetName val="손익2"/>
      <sheetName val="제조2"/>
      <sheetName val="기업"/>
      <sheetName val="제조노임"/>
      <sheetName val="시약"/>
      <sheetName val="홍보비디오"/>
      <sheetName val="업무분장"/>
      <sheetName val="기안문"/>
      <sheetName val="집수정(600-700)"/>
      <sheetName val="LIST"/>
      <sheetName val="산출기초(기계터파기)3열"/>
      <sheetName val="전송망집계"/>
      <sheetName val="철거수량(전송)"/>
      <sheetName val="관집계"/>
      <sheetName val="산출근거1"/>
      <sheetName val="공사진행"/>
      <sheetName val="여과지동"/>
      <sheetName val="하鄘8눰"/>
      <sheetName val="인수공규격"/>
      <sheetName val="실행간접비용"/>
      <sheetName val="Resource2"/>
      <sheetName val="미장&amp;수장공사"/>
      <sheetName val="계화배수(3대)"/>
      <sheetName val="수량간지"/>
      <sheetName val="13LPMCC"/>
      <sheetName val="ELECTR_x0000__x0000_"/>
      <sheetName val="Front"/>
      <sheetName val="본사"/>
      <sheetName val="공장"/>
      <sheetName val="부자재_적용비율"/>
      <sheetName val="말뚝지_x0000__x0000_ﯲ"/>
      <sheetName val="말뚝지怀4Ე"/>
      <sheetName val="각종양식"/>
      <sheetName val="편입토지조서"/>
      <sheetName val="MECH"/>
      <sheetName val="예정(3)"/>
      <sheetName val="소포내역 (2)"/>
      <sheetName val="공_x0005__x0000__x0000_"/>
      <sheetName val="공铌ó_x0000_"/>
      <sheetName val="공䐠"/>
      <sheetName val="공㽐-ૐ"/>
      <sheetName val="대"/>
      <sheetName val="엔지니어링"/>
      <sheetName val="평3"/>
      <sheetName val="수원공사비"/>
      <sheetName val="투찰"/>
      <sheetName val="4.2유효폭의 계산"/>
      <sheetName val="광주운남을"/>
      <sheetName val="철근"/>
      <sheetName val="3.공통공사대비"/>
      <sheetName val="진단세부현황"/>
      <sheetName val="냉온수유니트"/>
      <sheetName val="300XL 세관"/>
      <sheetName val="P3"/>
      <sheetName val="전기내역서(총계)"/>
      <sheetName val=" 소방공사 산출근거"/>
      <sheetName val="#REF!"/>
      <sheetName val="무시"/>
      <sheetName val="북방3터널"/>
      <sheetName val="통신200헾"/>
      <sheetName val="설치내역"/>
      <sheetName val="공동구수량"/>
      <sheetName val="단가대비"/>
      <sheetName val="99-0002"/>
      <sheetName val="일위대가(비굴착)"/>
      <sheetName val="접수부"/>
      <sheetName val="직원명단"/>
      <sheetName val="이름"/>
      <sheetName val="도급"/>
      <sheetName val="내역서_᎛⼗"/>
      <sheetName val="광주주공"/>
      <sheetName val="조업일수"/>
      <sheetName val="B.O.M"/>
      <sheetName val="5"/>
      <sheetName val="생산매출 (4)"/>
      <sheetName val="시산표"/>
      <sheetName val="STANDARD (상)-참고"/>
      <sheetName val="일  위  대  가  목  록"/>
      <sheetName val="부재리스트"/>
      <sheetName val="48단가"/>
      <sheetName val="중기단가"/>
      <sheetName val="중기목록"/>
      <sheetName val="수량이동"/>
      <sheetName val="정철호"/>
      <sheetName val="FUEL FILLER"/>
      <sheetName val=" 갑지"/>
      <sheetName val="ysn"/>
      <sheetName val="수주이월"/>
      <sheetName val="횡배수관토공수량"/>
      <sheetName val="98수문일위"/>
      <sheetName val="총괄내역서"/>
      <sheetName val="97년_추정"/>
      <sheetName val="SHEET_PILE단가"/>
      <sheetName val="3_자재비(총괄)"/>
      <sheetName val="준검_내역서"/>
      <sheetName val="5_동별횡주관경"/>
      <sheetName val="1_토공집계표"/>
      <sheetName val="플랜트_설치"/>
      <sheetName val="Cost_bd-&quot;A&quot;"/>
      <sheetName val="Summary_Sheets"/>
      <sheetName val="2_대외공문"/>
      <sheetName val="앉음벽_(2)"/>
      <sheetName val="_토목_처리장도급내역서_"/>
      <sheetName val="4_고용보험"/>
      <sheetName val="신규_수주분(사용자_정의)"/>
      <sheetName val="팀업무"/>
      <sheetName val="점수계산1-2"/>
      <sheetName val="경비2내역"/>
      <sheetName val="정산내역서"/>
      <sheetName val="[KKK.XLS][KKK.XLS]말뚝지/_x0000__x0013_"/>
      <sheetName val="1호맨홀토공"/>
      <sheetName val="제안서입력"/>
      <sheetName val="장비선정 "/>
      <sheetName val="APT"/>
      <sheetName val="성곽공사"/>
      <sheetName val="청학계"/>
      <sheetName val="DATA 입력부"/>
      <sheetName val="copy"/>
      <sheetName val="DATA테이블"/>
      <sheetName val="DATA테이블_x0000__x0000_Ԁ_x0000_쀀"/>
      <sheetName val="단가조사-1"/>
      <sheetName val="단가조사-2"/>
      <sheetName val="P1(좌,우)"/>
      <sheetName val="범례표"/>
      <sheetName val="일대목록표"/>
      <sheetName val="카렌스센터계량기설치공사"/>
      <sheetName val="5.정산서"/>
      <sheetName val="예정공정표"/>
      <sheetName val="단면가정"/>
      <sheetName val="부재력정리"/>
      <sheetName val="경비"/>
      <sheetName val="집 계 표"/>
      <sheetName val="제안서"/>
      <sheetName val="행정표준(1)"/>
      <sheetName val="행정표준(2)"/>
      <sheetName val="견적대비 견적서"/>
      <sheetName val="갑  지"/>
      <sheetName val="1.검토서"/>
      <sheetName val="지급자재단가"/>
      <sheetName val="영업.일1"/>
      <sheetName val="기뇣đ"/>
      <sheetName val="분_x0000__x0000_"/>
      <sheetName val="분券%"/>
      <sheetName val="중간"/>
      <sheetName val="공내역서"/>
      <sheetName val="2공구내역서"/>
      <sheetName val="분祍⿪"/>
      <sheetName val="변경총괄지(1)"/>
      <sheetName val="(C)원내역"/>
      <sheetName val="관리비"/>
      <sheetName val="BS(5월-경리과)"/>
      <sheetName val="채권(하반기)"/>
      <sheetName val="맨홀수량산출(2호)"/>
      <sheetName val="가감수량(2호)"/>
      <sheetName val="개요2"/>
      <sheetName val="자재목록"/>
      <sheetName val="내역서관리"/>
      <sheetName val="3.면적&amp;세대(입력)"/>
      <sheetName val="      "/>
      <sheetName val="공사비예산서(토목분)"/>
      <sheetName val="제안실적sum조회"/>
      <sheetName val="VXXXXXXX"/>
      <sheetName val="SUM"/>
      <sheetName val="경비산출"/>
      <sheetName val="기본정보입력"/>
      <sheetName val="사업성"/>
      <sheetName val="1단계 (2)"/>
      <sheetName val="입찰보고"/>
      <sheetName val="참조"/>
      <sheetName val="7급줄떼"/>
      <sheetName val="중사"/>
      <sheetName val="명세"/>
      <sheetName val="단산"/>
      <sheetName val="일대"/>
      <sheetName val="시운전연료"/>
      <sheetName val="산출근거 "/>
      <sheetName val="입찰"/>
      <sheetName val="현경"/>
      <sheetName val="토공집계"/>
      <sheetName val="본실행경비"/>
      <sheetName val="배수통관(좌)"/>
      <sheetName val="EQUIPMENT -2"/>
      <sheetName val="참조코드"/>
      <sheetName val=" 총괄표"/>
      <sheetName val="시점교대"/>
      <sheetName val="수량"/>
      <sheetName val="TEL"/>
      <sheetName val="48평형"/>
      <sheetName val="62평형"/>
      <sheetName val="기본DATA"/>
      <sheetName val="96"/>
      <sheetName val="가정급수관"/>
      <sheetName val="오억미만"/>
      <sheetName val="토피 5m"/>
      <sheetName val="도급내역׃⽚"/>
      <sheetName val="도급내역׃⾺_x0000__x0000_鎀_x0000_"/>
      <sheetName val="도급내역׃⾺_x0000__x0000_映_x0000_"/>
      <sheetName val="도급내역׃⾺_x0000__x0000_淈_x0000_"/>
      <sheetName val="도급내역׃⾺_x0000__x0000_윀_x0000_"/>
      <sheetName val="도급내역׃⾺_x0000__x0000_靰_x0000_"/>
      <sheetName val="도급내역׃⾺_x0000__x0000_筠_x0000_"/>
      <sheetName val="도급내역׃⾺_x0000__x0000_珰_x0000_"/>
      <sheetName val="도급내역׃⾺_x0000__x0000_觘_x0000_"/>
      <sheetName val="도급내역׃⾺_x0000__x0000_椰_x0000_"/>
      <sheetName val="도급내역薨(藬(헾⽉"/>
      <sheetName val="도급내역헾⼖_x0005__x0000__x0000_"/>
      <sheetName val="도급내역׃⽚_x0000__x0000_ⶐ_x0000_"/>
      <sheetName val="직접경비"/>
      <sheetName val="Zip_Code"/>
      <sheetName val="SUS(150)"/>
      <sheetName val="평균터파기고(1-2,ASP)"/>
      <sheetName val="일위대가(4_x0005_"/>
      <sheetName val="총(신설)"/>
      <sheetName val="제품목록"/>
      <sheetName val="공사비예산서"/>
      <sheetName val="ELECT쀀⻰_x0000_"/>
      <sheetName val="설비"/>
      <sheetName val="D"/>
      <sheetName val="현장경상비"/>
      <sheetName val="AS포장복구 "/>
      <sheetName val="청천내"/>
      <sheetName val="공리일"/>
      <sheetName val="2003 일위대가"/>
      <sheetName val="(A)내역서"/>
      <sheetName val="INDEX"/>
      <sheetName val="시행예산"/>
      <sheetName val="공통비총괄표"/>
      <sheetName val="공종단가"/>
      <sheetName val="증감대비"/>
      <sheetName val="6-1. 관개량조서"/>
      <sheetName val="PAC"/>
      <sheetName val="S0"/>
      <sheetName val="남대문빌딩"/>
      <sheetName val="경영혁신본부"/>
      <sheetName val="본부별사업계획2차"/>
      <sheetName val="감가상각"/>
      <sheetName val="지질조사분석"/>
      <sheetName val="2. 공원조도"/>
      <sheetName val="FJ단가"/>
      <sheetName val="7.지층별제원"/>
      <sheetName val="관급자재"/>
      <sheetName val="변경관급자재"/>
      <sheetName val="4.본실행통합내역서"/>
      <sheetName val="★개략견적"/>
      <sheetName val="동원인원"/>
      <sheetName val="구조물공집계"/>
      <sheetName val="갑(전기)"/>
      <sheetName val="밸브설치"/>
      <sheetName val="순공사비"/>
      <sheetName val="FAB별"/>
      <sheetName val="일위집계표"/>
      <sheetName val="공_x0002__x0000_듰"/>
      <sheetName val="공_xdbe6_¶攰"/>
      <sheetName val="제조집계(상각)"/>
      <sheetName val="목차 "/>
      <sheetName val="가압장(토목)"/>
      <sheetName val="1차설계변경내역"/>
      <sheetName val="__Fileserver2_Kong_______2000_2"/>
      <sheetName val="__Fileserver2_Kong_______2000_3"/>
      <sheetName val="__Fileserver2_Kong_______2000_4"/>
      <sheetName val="가시설수량"/>
      <sheetName val="일위목차"/>
      <sheetName val="9902"/>
      <sheetName val="용산3(영광)"/>
      <sheetName val="참고사항"/>
      <sheetName val="공◸̝쿆"/>
      <sheetName val="울산자동제어"/>
      <sheetName val="자재"/>
      <sheetName val="마산월령동골조물량변경"/>
      <sheetName val="공비대비"/>
      <sheetName val="환산"/>
      <sheetName val="기계설비"/>
      <sheetName val="실행갑지"/>
      <sheetName val="전기공사 산출집계"/>
      <sheetName val="전기공사 산출"/>
      <sheetName val="10동"/>
      <sheetName val="자단"/>
      <sheetName val="사업분석"/>
      <sheetName val="기본자료 "/>
      <sheetName val="일위대가-1"/>
      <sheetName val="Ⅱ1-0타"/>
      <sheetName val="공◸ʣ쿆"/>
      <sheetName val="공䗠ἓ㹐"/>
      <sheetName val="noyim"/>
      <sheetName val="지점별강우량"/>
      <sheetName val="7급줄떼공"/>
      <sheetName val="인부신상자료"/>
      <sheetName val="공䗠ἓ⍸"/>
      <sheetName val="공_xdc48_ʢꍈ"/>
      <sheetName val="공ැ┸龐"/>
      <sheetName val="공촠ʋ濠"/>
      <sheetName val="3BL공동구_"/>
      <sheetName val="보증수수료산"/>
      <sheetName val="3BL공동구_수량3"/>
      <sheetName val="설_(3)3"/>
      <sheetName val="설_(2)3"/>
      <sheetName val="1_설계조건2"/>
      <sheetName val="전선_및_전선관2"/>
      <sheetName val="내역서_제출2"/>
      <sheetName val="1000_DB구축_부표1"/>
      <sheetName val="CT_1"/>
      <sheetName val="조도계산서_(도서)1"/>
      <sheetName val="노무비_근거2"/>
      <sheetName val="효성CB_1P기초2"/>
      <sheetName val="2000년_공정표2"/>
      <sheetName val="C_전기공사1"/>
      <sheetName val="갑지_을지1"/>
      <sheetName val="기타_정보통신공사1"/>
      <sheetName val="표__지1"/>
      <sheetName val="노임단가(08_01)1"/>
      <sheetName val="일위대가56-1_1"/>
      <sheetName val="일위대가71-1_1"/>
      <sheetName val="일위대가74-1_1"/>
      <sheetName val="일위대가76-1_1"/>
      <sheetName val="일위대가77-1_1"/>
      <sheetName val="일위대가78-1_1"/>
      <sheetName val="화재_탐지_설비1"/>
      <sheetName val="일위대가_1"/>
      <sheetName val="DATA테이블1_(2)1"/>
      <sheetName val="A_견적1"/>
      <sheetName val="s_v1"/>
      <sheetName val="도담구내_개소별_명세1"/>
      <sheetName val="빌딩_안내1"/>
      <sheetName val="정거장_설계조건1"/>
      <sheetName val="2000_051"/>
      <sheetName val="신규_수주분(사용자_정의)1"/>
      <sheetName val="BSD_(2)1"/>
      <sheetName val="단가_및_재료비1"/>
      <sheetName val="국도접속_차도부수량1"/>
      <sheetName val="회사정보"/>
      <sheetName val="공사비총"/>
      <sheetName val="공＠̒턚"/>
      <sheetName val="전기변내역"/>
      <sheetName val="일위총괄"/>
      <sheetName val="노무단가"/>
      <sheetName val="적용노임"/>
      <sheetName val="(포장)BOQ-실적공사"/>
      <sheetName val="대비표"/>
      <sheetName val="3.단위내역목록"/>
      <sheetName val="난간,앙카"/>
      <sheetName val="캔개발배경"/>
      <sheetName val="시장"/>
      <sheetName val="일정표"/>
      <sheetName val="측량노임단가"/>
      <sheetName val="1.설계기준"/>
      <sheetName val="대전21토목내역서"/>
      <sheetName val="제경비(전체)"/>
      <sheetName val="도로구조공사비"/>
      <sheetName val="도로토공공사비"/>
      <sheetName val="여수토공사비"/>
      <sheetName val="정렬"/>
      <sheetName val="일단의 주택지"/>
      <sheetName val="신광초조도계선사업"/>
      <sheetName val="관급자재비"/>
      <sheetName val="사급자재비"/>
      <sheetName val="CONCRETE"/>
      <sheetName val="상호참고자료"/>
      <sheetName val="실행(표지,갑,을)"/>
      <sheetName val="기성"/>
      <sheetName val="45,46"/>
      <sheetName val="일위단위"/>
      <sheetName val="전체분"/>
      <sheetName val="투찰금액"/>
      <sheetName val="2공구하도급내역서"/>
      <sheetName val="1공구 건정토건 철콘"/>
      <sheetName val="적용공정"/>
      <sheetName val="견적의뢰"/>
      <sheetName val="토목내역"/>
      <sheetName val="2004일위대가"/>
      <sheetName val="작성방법"/>
      <sheetName val="창호"/>
      <sheetName val="가설제외"/>
      <sheetName val="기타공사"/>
      <sheetName val="자재(원원+원대)"/>
      <sheetName val="일위대가표집계표"/>
      <sheetName val="법면단"/>
      <sheetName val="도로경계블럭단위토공"/>
      <sheetName val="조도계산(가로등NEW)"/>
      <sheetName val="조명율데이타"/>
      <sheetName val="시설일위"/>
      <sheetName val="전기내역1"/>
      <sheetName val="내역 전기(전기.통신.소방)"/>
      <sheetName val="[KKK.XLS][KKK.XLS]말뚝지/_x0000__"/>
      <sheetName val="IW-LIST"/>
      <sheetName val="내역_FILE"/>
      <sheetName val="손료"/>
      <sheetName val="2총괄내역서"/>
      <sheetName val="노무"/>
      <sheetName val="단가산출서 (2)"/>
      <sheetName val="일위대가(여기까지)"/>
      <sheetName val="출력X"/>
      <sheetName val="물가대비표"/>
      <sheetName val="용수량(생활용수)"/>
      <sheetName val="대상공사(조달청)"/>
      <sheetName val="자료(통합)"/>
      <sheetName val="신규보류입력"/>
      <sheetName val="이름정의"/>
      <sheetName val="은평작업지시대장"/>
      <sheetName val="경상"/>
      <sheetName val="가설"/>
      <sheetName val="초기화면"/>
      <sheetName val="공종구간"/>
      <sheetName val="현장소운반"/>
      <sheetName val="관구보호몰탈"/>
      <sheetName val="공토공단위당"/>
      <sheetName val="산수배수"/>
      <sheetName val="단가비교용"/>
      <sheetName val="단가산출내역(노임부분수정)"/>
      <sheetName val="구매요청서"/>
      <sheetName val="일계표"/>
      <sheetName val="공사설계서"/>
      <sheetName val="대림경상68억"/>
      <sheetName val="콘크리트타설집계표"/>
      <sheetName val="AS접수관리"/>
      <sheetName val="잔존년수"/>
      <sheetName val="공ꙭĕ_x0000_"/>
      <sheetName val="공ꙭ_x0017__x0000_"/>
      <sheetName val="건강보험 표준보수월액 조견표(04년도)"/>
      <sheetName val="21301동"/>
      <sheetName val="종배수관면벽구"/>
      <sheetName val="도시계획인력산정"/>
      <sheetName val="우수데이터"/>
      <sheetName val="공ꙭ"/>
      <sheetName val="노임자재단가"/>
      <sheetName val="합의서"/>
      <sheetName val="가로등"/>
      <sheetName val="견적(100%ᓈ"/>
      <sheetName val="견적(100%䃈"/>
      <sheetName val="견적(100%耀"/>
      <sheetName val="견적(100%"/>
      <sheetName val="하반기(지구대ო"/>
      <sheetName val="990430_당초"/>
      <sheetName val="●수량(침구보관창고-21평)"/>
      <sheetName val="미익SUB"/>
      <sheetName val="회사개황최종"/>
      <sheetName val="중기 부표"/>
      <sheetName val="남양시작동자105노65㠀⺃簀⺃︀쫕ԯ_x0000_"/>
      <sheetName val="남양시작동자105노65︀䋕ԯ_x0000_缀_x0000__x0000__x0000_"/>
      <sheetName val="원"/>
      <sheetName val="제경비"/>
      <sheetName val="2.단면가정"/>
      <sheetName val="우수"/>
      <sheetName val="도급내역서(က_x0000_ࠀ돬"/>
      <sheetName val="도급내역서(栀襙܆㦎"/>
      <sheetName val="도급내역서(/_x0000__xd800_Ù"/>
      <sheetName val="도급내역서(/_x0000_⠀D"/>
      <sheetName val="공柖7_x0000_"/>
      <sheetName val="항목별진도율"/>
      <sheetName val="집수정(1)"/>
      <sheetName val="인원"/>
      <sheetName val="견적(100%_x0000_"/>
      <sheetName val="충주"/>
      <sheetName val="간접비_총괄표"/>
      <sheetName val="17F_MOCKUP_B-1,B-2"/>
      <sheetName val="MAT_철근"/>
      <sheetName val="일_위_목_록_표"/>
      <sheetName val="2002하반기노임기준"/>
      <sheetName val="공㑠_x0000_"/>
      <sheetName val="공ꙭL"/>
      <sheetName val="공ꙭĖ"/>
      <sheetName val="공_x0000__x0000_"/>
      <sheetName val="정거장 설ȞI㼰"/>
      <sheetName val="정거장 설ȞG≈"/>
      <sheetName val="[KKK.XLS]말뚝지/_x0000__x0013_"/>
      <sheetName val="점검총괄"/>
      <sheetName val="품셈T_x0010__x0000_⺨ࢠ"/>
      <sheetName val="적점"/>
      <sheetName val="원하대비"/>
      <sheetName val="원도급"/>
      <sheetName val="하도급"/>
      <sheetName val="4.전기"/>
      <sheetName val="토공집계(rp)"/>
      <sheetName val="고시단가"/>
      <sheetName val="도담구내 개소별퇍놲ԯ"/>
      <sheetName val="B"/>
      <sheetName val="Data(인원)"/>
      <sheetName val="sensitivity"/>
      <sheetName val="수지차(년)"/>
      <sheetName val="인구"/>
      <sheetName val="Sheet13"/>
      <sheetName val="Sheet14"/>
      <sheetName val="Sheet9"/>
      <sheetName val="증감내역서"/>
      <sheetName val="시"/>
      <sheetName val="9-1차이내역"/>
      <sheetName val="공萹"/>
      <sheetName val="공Ȟě"/>
      <sheetName val="공͐⇪ː"/>
      <sheetName val="공Ǯĉ怸"/>
      <sheetName val="공Ǯĉʐ"/>
      <sheetName val="공楸⳯沸"/>
      <sheetName val="공Ǯ!㪈"/>
      <sheetName val="공Ἔ톸"/>
      <sheetName val="공὾쉸"/>
      <sheetName val="공຀⊲ఀ"/>
      <sheetName val="공䏀ˏ᝙"/>
      <sheetName val="INFORM"/>
      <sheetName val="견적(100%저"/>
      <sheetName val="견적(100%"/>
      <sheetName val="견적(100%_x0008_"/>
      <sheetName val="공䖠ᴊム"/>
      <sheetName val="정거장 설럼ᜭ"/>
      <sheetName val="4.일위대가목차"/>
      <sheetName val="단가목록"/>
      <sheetName val="공홢啠"/>
      <sheetName val="코드일람표2001년10월"/>
      <sheetName val="등급별 배치기준"/>
      <sheetName val="15100"/>
      <sheetName val="할증 "/>
      <sheetName val="COPIN_x0005_"/>
      <sheetName val="설계_x0010__x0000_"/>
      <sheetName val="노(97_1,97_9,98_1)3"/>
      <sheetName val="출력은_금물3"/>
      <sheetName val="_냉각수펌프3"/>
      <sheetName val="단가_3"/>
      <sheetName val="Sheet1_(2)2"/>
      <sheetName val="2F_회의실견적(5_14_일대)2"/>
      <sheetName val="1차_내역서2"/>
      <sheetName val="현장관리비_산출내역2"/>
      <sheetName val="토목내역서_(도급단가)2"/>
      <sheetName val="WEIGHT_LIST2"/>
      <sheetName val="산#2-1_(2)2"/>
      <sheetName val="공사예산하조서(O_K)1"/>
      <sheetName val="내역서_2"/>
      <sheetName val="2F_회의실견적_5_14_일대_2"/>
      <sheetName val="일위대가목록_2"/>
      <sheetName val="3_2제조설비2"/>
      <sheetName val="노_무_비2"/>
      <sheetName val="³ë(97_1,97_9,98_1)"/>
      <sheetName val="Ãâ·ÂÀº_±Ý¹°"/>
      <sheetName val="_³Ã°¢¼öÆßÇÁ"/>
      <sheetName val="´Ü°¡_"/>
      <sheetName val="2F_È¸ÀÇ½Ç°ßÀû(5_14_ÀÏ´ë)"/>
      <sheetName val="원가계산_(2)1"/>
      <sheetName val="노임단가_(2)"/>
      <sheetName val="기존단가_(2)"/>
      <sheetName val="실행내역_1"/>
      <sheetName val="12_일위대가"/>
      <sheetName val="Pier_3"/>
      <sheetName val="창원-_전기공사"/>
      <sheetName val="폐토수익화_1"/>
      <sheetName val="CP-E2_(품셈표)"/>
      <sheetName val="집수정단면도_(2)1"/>
      <sheetName val="DATA_입력란1"/>
      <sheetName val="급수_(LPM)"/>
      <sheetName val="내역_(2)"/>
      <sheetName val="남양시작동자105노65기1_3화1_22"/>
      <sheetName val="1_우편집중내역서"/>
      <sheetName val="정산서_"/>
      <sheetName val="기초입력_DATA"/>
      <sheetName val="단가_(2)"/>
      <sheetName val="NO_1-NO12(설계예산서)"/>
      <sheetName val="2_고용보험료산출근거"/>
      <sheetName val="220_(2)"/>
      <sheetName val="I_설계조건1"/>
      <sheetName val="8_PILE__(돌출)"/>
      <sheetName val="조건표_(2)"/>
      <sheetName val="제출내역_(3)"/>
      <sheetName val="제출내역_(2)1"/>
      <sheetName val="원가계산서_"/>
      <sheetName val="노무비_"/>
      <sheetName val="2_노임및손료"/>
      <sheetName val="옥외_전력간선공사"/>
      <sheetName val="전등,DC등_내역서"/>
      <sheetName val="콤보박스와_리스트박스의_연결"/>
      <sheetName val="1__설계조건_2_단면가정_3__하중계산1"/>
      <sheetName val="2_토목공사"/>
      <sheetName val="총괄갑_"/>
      <sheetName val="개별직종노임단가(2003_9)"/>
      <sheetName val="실행내역_(2)"/>
      <sheetName val="참조_(2)"/>
      <sheetName val="7_환경"/>
      <sheetName val="06_일위대가목록"/>
      <sheetName val="단가표_(2)"/>
      <sheetName val="A_LINE"/>
      <sheetName val="4_1단가표"/>
      <sheetName val="4_2노임단가표"/>
      <sheetName val="2_실정보고개요"/>
      <sheetName val="1_위치도"/>
      <sheetName val="교사기준면"/>
      <sheetName val="4_주beam"/>
      <sheetName val="Customer_"/>
      <sheetName val="99년신청"/>
      <sheetName val="장비경비"/>
      <sheetName val="통신물량"/>
      <sheetName val="자  재"/>
      <sheetName val="건축외주"/>
      <sheetName val="기초코드"/>
      <sheetName val="용역비산출"/>
      <sheetName val="수량산출근거(본선)"/>
      <sheetName val="노임목록"/>
      <sheetName val="년도별매출손익"/>
      <sheetName val="97품목별"/>
      <sheetName val="쌀엿"/>
      <sheetName val="물엿"/>
      <sheetName val="건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sheetData sheetId="1374" refreshError="1"/>
      <sheetData sheetId="1375" refreshError="1"/>
      <sheetData sheetId="1376" refreshError="1"/>
      <sheetData sheetId="1377" refreshError="1"/>
      <sheetData sheetId="1378" refreshError="1"/>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sheetData sheetId="1504"/>
      <sheetData sheetId="1505"/>
      <sheetData sheetId="1506" refreshError="1"/>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sheetData sheetId="2006"/>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sheetData sheetId="2089"/>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直材4"/>
      <sheetName val="단가"/>
      <sheetName val="직노"/>
      <sheetName val="일위대가목록"/>
      <sheetName val="단위수량"/>
      <sheetName val="설직재-1"/>
      <sheetName val="1안"/>
      <sheetName val="건축내역"/>
      <sheetName val="설계예시"/>
      <sheetName val="용산1(해보)"/>
      <sheetName val="당사"/>
      <sheetName val="2공구산출내역"/>
      <sheetName val="내역5"/>
      <sheetName val="물가자료"/>
      <sheetName val="견적서"/>
      <sheetName val="골조시행"/>
      <sheetName val="설계명세서(전송장비분)"/>
      <sheetName val="일위대가"/>
      <sheetName val="기존단가 (2)"/>
      <sheetName val="소방"/>
      <sheetName val="단"/>
      <sheetName val="기존단가_(2)"/>
      <sheetName val="9811"/>
      <sheetName val="연부97-1"/>
      <sheetName val="갑지1"/>
      <sheetName val="도급FORM"/>
      <sheetName val="Macro1"/>
      <sheetName val="BID"/>
      <sheetName val="공사개요"/>
      <sheetName val="구리토평1전기"/>
      <sheetName val="도로단위당"/>
      <sheetName val="실행"/>
      <sheetName val="DATA"/>
      <sheetName val="데이타"/>
      <sheetName val="단가산출서"/>
      <sheetName val="을"/>
      <sheetName val="내역서"/>
      <sheetName val="기자재비"/>
      <sheetName val="설계명세서"/>
      <sheetName val="품셈표"/>
      <sheetName val="96작생능"/>
      <sheetName val="쌍송교"/>
      <sheetName val="Sheet2"/>
      <sheetName val="인건비"/>
      <sheetName val="데리네이타현황"/>
      <sheetName val="예산내역서"/>
      <sheetName val="설계예산서"/>
      <sheetName val="총계"/>
      <sheetName val="사업수지"/>
      <sheetName val="교통대책내역"/>
      <sheetName val="Mc1"/>
      <sheetName val="식재일위대가"/>
      <sheetName val="내역1"/>
      <sheetName val="내역서2안"/>
      <sheetName val="전기일위대가"/>
      <sheetName val="실행내역"/>
      <sheetName val="노임단가"/>
      <sheetName val="현장경비"/>
      <sheetName val="6호기"/>
      <sheetName val="강관"/>
      <sheetName val="실행예산서"/>
      <sheetName val="자재단가"/>
      <sheetName val="수량산출"/>
      <sheetName val="QandAJunior"/>
      <sheetName val="Sheet1"/>
      <sheetName val="기존단가_(2)1"/>
    </sheetNames>
    <sheetDataSet>
      <sheetData sheetId="0" refreshError="1">
        <row r="5">
          <cell r="G5" t="str">
            <v xml:space="preserve">  수      입      재      료      단      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直材4"/>
      <sheetName val="일위대가(4층원격)"/>
      <sheetName val="시설물기초"/>
      <sheetName val="자재표"/>
      <sheetName val="직노"/>
      <sheetName val="내역서"/>
      <sheetName val="일위대가목록"/>
      <sheetName val="재집"/>
      <sheetName val="제-노임"/>
      <sheetName val="내역서2안"/>
      <sheetName val="2공구산출내역"/>
      <sheetName val="견적서"/>
      <sheetName val="직재"/>
      <sheetName val="수량산출"/>
      <sheetName val="터파기및재료"/>
      <sheetName val="Sheet1"/>
      <sheetName val="패널"/>
      <sheetName val="대,유,램"/>
      <sheetName val="가로등내역서"/>
      <sheetName val="설직재-1"/>
      <sheetName val="부하계산서"/>
      <sheetName val="전선 및 전선관"/>
      <sheetName val="금액내역서"/>
      <sheetName val="일위대가"/>
      <sheetName val="노임단가"/>
      <sheetName val="I一般比"/>
      <sheetName val="노임"/>
      <sheetName val="Macro(전선)"/>
      <sheetName val="1000 DB구축 부표"/>
      <sheetName val="CT "/>
      <sheetName val="97"/>
      <sheetName val="WORK"/>
      <sheetName val="Y-WORK"/>
      <sheetName val="N賃率-職"/>
      <sheetName val="1안"/>
      <sheetName val="#REF"/>
      <sheetName val="토사(PE)"/>
      <sheetName val="참조자료"/>
      <sheetName val="단가"/>
      <sheetName val="국별인원"/>
      <sheetName val="을"/>
      <sheetName val="2F 회의실견적(5_14 일대)"/>
      <sheetName val="경산"/>
      <sheetName val="구조대가"/>
      <sheetName val="포설대가1"/>
      <sheetName val="부대대가"/>
      <sheetName val="ilch"/>
      <sheetName val="설계명세서 (장비)"/>
      <sheetName val="백암비스타내역"/>
      <sheetName val="20관리비율"/>
      <sheetName val="단"/>
      <sheetName val="기자재비"/>
      <sheetName val="산출"/>
      <sheetName val="1차 내역서"/>
      <sheetName val="추가대화"/>
      <sheetName val="변전소+TIE POST"/>
      <sheetName val="전차선설비공사"/>
      <sheetName val="일위대가목차"/>
      <sheetName val="을 2"/>
      <sheetName val="을 1"/>
      <sheetName val="단가산출"/>
      <sheetName val="철거산출근거"/>
      <sheetName val="인건비"/>
      <sheetName val="원본(갑지)"/>
      <sheetName val="명세서"/>
      <sheetName val="공정집계_국별"/>
      <sheetName val="전체"/>
      <sheetName val="사당"/>
      <sheetName val="일위"/>
      <sheetName val="배수설비"/>
      <sheetName val="전신환매도율"/>
      <sheetName val="연부97-1"/>
      <sheetName val="현지검측내역"/>
      <sheetName val="ABUT수량-A1"/>
      <sheetName val="제직재"/>
      <sheetName val="견적대비표"/>
      <sheetName val="감가상각"/>
      <sheetName val="원가 (2)"/>
      <sheetName val="Price List"/>
      <sheetName val="G.R300경비"/>
      <sheetName val="DATA"/>
      <sheetName val="SG"/>
      <sheetName val="왕십리방향"/>
      <sheetName val="호남2"/>
      <sheetName val="기존단가 (2)"/>
      <sheetName val="입력"/>
      <sheetName val="제경집계"/>
      <sheetName val="공사비증감"/>
      <sheetName val="도장비"/>
      <sheetName val="잡철물"/>
      <sheetName val="을지"/>
      <sheetName val="도급예산내역서봉투"/>
      <sheetName val="공사원가계산서"/>
      <sheetName val="기계경비(시간당)"/>
      <sheetName val="설계산출표지"/>
      <sheetName val="도급예산내역서총괄표"/>
      <sheetName val="램머"/>
      <sheetName val="단가조사"/>
      <sheetName val="Baby일위대가"/>
      <sheetName val="분전함신설"/>
      <sheetName val="설계산출기초"/>
      <sheetName val="자재단가"/>
      <sheetName val="을부담운반비"/>
      <sheetName val="운반비산출"/>
      <sheetName val="접지1종"/>
      <sheetName val="조명율표"/>
      <sheetName val="간선계산"/>
      <sheetName val="전기일위대가"/>
      <sheetName val="데이타"/>
      <sheetName val="ITEM"/>
      <sheetName val="Macro(차단기)"/>
      <sheetName val="터널조도"/>
      <sheetName val="실행내역"/>
      <sheetName val="총괄"/>
      <sheetName val="N賃率_職"/>
      <sheetName val="프로젝트"/>
      <sheetName val="우배수"/>
      <sheetName val="공조기(삭제)"/>
      <sheetName val="일위대가(가설)"/>
      <sheetName val=" 냉각수펌프"/>
      <sheetName val="AHU집계"/>
      <sheetName val="관급자재"/>
      <sheetName val="건축공사실행"/>
      <sheetName val="맨홀"/>
      <sheetName val="갑지1"/>
      <sheetName val="_냉각수펌프"/>
      <sheetName val="일위목차"/>
      <sheetName val="제36-40호표"/>
      <sheetName val="을-ATYPE"/>
      <sheetName val="관급_File"/>
      <sheetName val="총괄집계표"/>
      <sheetName val="원가계산서"/>
      <sheetName val="노무비"/>
      <sheetName val="기본사항"/>
      <sheetName val="인테리어내역"/>
      <sheetName val="현금예금"/>
      <sheetName val="간접"/>
      <sheetName val="계정"/>
      <sheetName val="예정(3)"/>
      <sheetName val="C-노임단가"/>
      <sheetName val="실행철강하도"/>
      <sheetName val="설계명세서"/>
      <sheetName val="예산명세서"/>
      <sheetName val="자료입력"/>
      <sheetName val="전기"/>
      <sheetName val="C3"/>
      <sheetName val="토적표"/>
      <sheetName val="data(완전)"/>
      <sheetName val="시화점실행"/>
      <sheetName val="대창(장성)"/>
      <sheetName val="계수시트"/>
      <sheetName val="지구단위계획"/>
      <sheetName val="구의33고"/>
      <sheetName val="대치판정"/>
      <sheetName val="MOTOR"/>
      <sheetName val="건축내역"/>
      <sheetName val="유기공정"/>
      <sheetName val="물가"/>
      <sheetName val="⑻동원인원산출서⑧"/>
      <sheetName val="신호등일위대가"/>
      <sheetName val="1,2공구원가계산서"/>
      <sheetName val="1공구산출내역서"/>
      <sheetName val="노무비 근거"/>
      <sheetName val="선급금신청서"/>
      <sheetName val="1.수인터널"/>
      <sheetName val="C-직노1"/>
      <sheetName val="입찰안"/>
      <sheetName val="96갑지"/>
      <sheetName val="금호"/>
      <sheetName val="DATE"/>
      <sheetName val="Sheet5"/>
      <sheetName val="날개벽"/>
      <sheetName val="3.1내역서(VDS)"/>
      <sheetName val="수량집계"/>
      <sheetName val="민속촌메뉴"/>
      <sheetName val="Galaxy 소비자가격표"/>
      <sheetName val="정부노임단가"/>
      <sheetName val="BSD (2)"/>
      <sheetName val="A-4"/>
      <sheetName val="소비자가"/>
      <sheetName val="TABLE"/>
      <sheetName val="원형맨홀수량"/>
      <sheetName val="Sheet2"/>
      <sheetName val="정SW(원)"/>
      <sheetName val="공통부대비"/>
      <sheetName val="2F 회의실견적_5_14 일대_"/>
      <sheetName val="단가조사서"/>
      <sheetName val="부대내역"/>
      <sheetName val="Customer Databas"/>
      <sheetName val="내역서(총)"/>
      <sheetName val="DATA1"/>
      <sheetName val="3BL공동구 수량"/>
      <sheetName val="Macro(전기)"/>
      <sheetName val="갑지(추정)"/>
      <sheetName val="산출내역서집계표"/>
      <sheetName val="연습"/>
      <sheetName val="기본일위"/>
      <sheetName val="설비단가표"/>
      <sheetName val="총괄내역서"/>
      <sheetName val="을_ATYPE"/>
      <sheetName val="bm(CIcable)"/>
      <sheetName val="신우"/>
      <sheetName val="물집"/>
      <sheetName val="주소"/>
      <sheetName val="Sheet14"/>
      <sheetName val="Sheet13"/>
      <sheetName val="COPING"/>
      <sheetName val="한강운반비"/>
      <sheetName val="danga"/>
      <sheetName val="Phantom"/>
      <sheetName val="BS"/>
      <sheetName val="산출기준자료"/>
      <sheetName val="당사"/>
      <sheetName val="낙찰표"/>
      <sheetName val="집계표"/>
      <sheetName val="RFP견적물량(60%)"/>
      <sheetName val="노임조서"/>
      <sheetName val="2"/>
      <sheetName val="9GNG운반"/>
      <sheetName val="소요자재"/>
      <sheetName val="일위대가표"/>
      <sheetName val="이월가격"/>
      <sheetName val="단위단가"/>
      <sheetName val="인구"/>
      <sheetName val="환경평가"/>
      <sheetName val="일위(설)"/>
      <sheetName val="공량산출서"/>
      <sheetName val="인트라넷시스템근거"/>
      <sheetName val="차액보증"/>
      <sheetName val="단가표 "/>
      <sheetName val="공사현황"/>
      <sheetName val="금액"/>
      <sheetName val="토공(완충)"/>
      <sheetName val="우각부보강"/>
      <sheetName val="Sheet4"/>
      <sheetName val="DATA-UPS"/>
      <sheetName val="CAL"/>
      <sheetName val="D-경비1"/>
      <sheetName val="관로부문"/>
      <sheetName val="하조서"/>
      <sheetName val="8.PILE  (돌출)"/>
      <sheetName val="집수정"/>
      <sheetName val="Total"/>
      <sheetName val="개산공사비"/>
      <sheetName val="집수정(600-700)"/>
      <sheetName val="발전,기타"/>
      <sheetName val="기기리스트"/>
      <sheetName val="덕전리"/>
      <sheetName val="언양"/>
      <sheetName val="지장물C"/>
      <sheetName val="교대시점"/>
      <sheetName val="CODE"/>
      <sheetName val="토목"/>
      <sheetName val="현장관리비"/>
      <sheetName val="갑지"/>
      <sheetName val="환산"/>
      <sheetName val="내역을"/>
      <sheetName val="공조기휀"/>
      <sheetName val="재료"/>
      <sheetName val="설치자재"/>
      <sheetName val="중기사용료"/>
      <sheetName val="LH3 동양시스템"/>
      <sheetName val="간접재료비산출표-27-30"/>
      <sheetName val="TANK견적대지"/>
      <sheetName val="자재단가비교표"/>
      <sheetName val="공종코드"/>
      <sheetName val="노무비_근거"/>
      <sheetName val="노무비_근거1"/>
      <sheetName val="원가_(2)"/>
      <sheetName val="1_수인터널"/>
      <sheetName val="3_1내역서(VDS)"/>
      <sheetName val="전기공사일위대가"/>
      <sheetName val="4.장비손료"/>
      <sheetName val="세부내역서"/>
      <sheetName val="일위단가"/>
      <sheetName val="공량산출근거서"/>
      <sheetName val="Data Vol"/>
      <sheetName val="내역"/>
      <sheetName val="UNIT"/>
      <sheetName val="APT"/>
      <sheetName val="OPT7"/>
      <sheetName val="표지"/>
      <sheetName val="EQ"/>
      <sheetName val="Price_List"/>
      <sheetName val="G_R300경비"/>
      <sheetName val="기존단가_(2)"/>
      <sheetName val="원가_(2)1"/>
      <sheetName val="Price_List1"/>
      <sheetName val="G_R300경비1"/>
      <sheetName val="기존단가_(2)1"/>
      <sheetName val="8_PILE__(돌출)"/>
      <sheetName val="광산내역"/>
      <sheetName val="Upgrades pricing"/>
      <sheetName val="준검 내역서"/>
      <sheetName val="DB구축"/>
      <sheetName val="Bulk"/>
      <sheetName val="CTEMCOST"/>
      <sheetName val="말뚝지지력산정"/>
      <sheetName val="단가일람"/>
      <sheetName val="단가일람 (2)"/>
      <sheetName val="70%"/>
      <sheetName val="설계용역"/>
      <sheetName val="단가산출서"/>
      <sheetName val="SLAB&quot;1&quot;"/>
      <sheetName val="5흙막이"/>
      <sheetName val="중기사용료산출근거"/>
      <sheetName val="단가 및 재료비"/>
      <sheetName val="가설대가"/>
      <sheetName val="토공대가"/>
      <sheetName val="대가"/>
    </sheetNames>
    <sheetDataSet>
      <sheetData sheetId="0" refreshError="1">
        <row r="5">
          <cell r="G5" t="str">
            <v xml:space="preserve">  수      입      재      료      단      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실행내역"/>
      <sheetName val="직노"/>
      <sheetName val="가설대가"/>
      <sheetName val="토공대가"/>
      <sheetName val="구조대가"/>
      <sheetName val="포설대가1"/>
      <sheetName val="부대대가"/>
      <sheetName val="제직재"/>
      <sheetName val="6PILE  (돌출)"/>
      <sheetName val="건축내역"/>
      <sheetName val="J直材4"/>
      <sheetName val="C-직노1"/>
      <sheetName val="D-경비1"/>
      <sheetName val="일위대가목록"/>
      <sheetName val="일위대가"/>
      <sheetName val="중기사용료"/>
      <sheetName val="N賃率_職"/>
      <sheetName val="대,유,램"/>
      <sheetName val="일위대가 집계표"/>
      <sheetName val="70%"/>
      <sheetName val="명세서"/>
      <sheetName val="2공구산출내역"/>
      <sheetName val="ilch"/>
      <sheetName val="터파기및재료"/>
      <sheetName val="Sheet1"/>
      <sheetName val="I一般比"/>
      <sheetName val="전선 및 전선관"/>
      <sheetName val="인건비(VOICE)"/>
      <sheetName val="국별인원"/>
      <sheetName val="1안"/>
      <sheetName val="입찰안"/>
      <sheetName val="단가산출목록표"/>
      <sheetName val="동원인원"/>
      <sheetName val="용산1(해보)"/>
      <sheetName val="일위목록"/>
      <sheetName val="패널"/>
      <sheetName val="일위대가(4층원격)"/>
      <sheetName val="설계내역서"/>
      <sheetName val="내역서1999.8최종"/>
      <sheetName val="1차 내역서"/>
      <sheetName val="정산"/>
      <sheetName val="쌍송교"/>
      <sheetName val="수지예산"/>
      <sheetName val="1000 DB구축 부표"/>
      <sheetName val="DATE"/>
      <sheetName val="제-노임"/>
      <sheetName val="설직재-1"/>
      <sheetName val="시설물기초"/>
      <sheetName val="위치조서"/>
      <sheetName val="추가대화"/>
      <sheetName val="제경집계"/>
      <sheetName val="수량산출"/>
      <sheetName val="내역서"/>
      <sheetName val="일위대가표(유단가)"/>
      <sheetName val="별첨-기계경비 산출목록"/>
      <sheetName val="기자재비"/>
      <sheetName val="단가산출"/>
      <sheetName val="산출목록표"/>
      <sheetName val="20관리비율"/>
      <sheetName val="참조자료"/>
      <sheetName val="노임단가표"/>
      <sheetName val="자재단가표"/>
      <sheetName val="표지1"/>
      <sheetName val="조명시설"/>
      <sheetName val="#REF"/>
      <sheetName val="옥외 전력간선공사"/>
      <sheetName val="가로등내역서"/>
      <sheetName val="중기사용료산출근거"/>
      <sheetName val="단가 및 재료비"/>
      <sheetName val="대가"/>
      <sheetName val="CAUDIT"/>
      <sheetName val="대목"/>
      <sheetName val="단가산출목록"/>
      <sheetName val="실적공사비단가"/>
      <sheetName val="전기외주내역"/>
      <sheetName val="GISDB_단가산출목록"/>
      <sheetName val="GISDB_단가산출표"/>
      <sheetName val="노임"/>
      <sheetName val="10.공통-노임단가"/>
      <sheetName val="Sheet3"/>
      <sheetName val="AV시스템"/>
      <sheetName val="DATA"/>
      <sheetName val="데이타"/>
      <sheetName val="내역서2안"/>
      <sheetName val="설계명세서"/>
      <sheetName val="SAMPLE"/>
      <sheetName val="유림골조"/>
      <sheetName val="건물"/>
      <sheetName val="CT "/>
      <sheetName val="노임이"/>
      <sheetName val="원가_(2)"/>
      <sheetName val="6PILE__(돌출)"/>
      <sheetName val="일위대가_집계표"/>
      <sheetName val="전선_및_전선관"/>
      <sheetName val="1000_DB구축_부표"/>
      <sheetName val="원가계산서"/>
      <sheetName val="갑지"/>
      <sheetName val="집계표"/>
      <sheetName val="기본일위"/>
      <sheetName val="인건비"/>
      <sheetName val="단가조사"/>
      <sheetName val="단가 "/>
      <sheetName val="일위대가 (PM)"/>
      <sheetName val="시설장비부하계산서"/>
      <sheetName val="9509"/>
      <sheetName val="공정량산출내역서 "/>
      <sheetName val="5흙막이"/>
      <sheetName val="견적서"/>
      <sheetName val="8.PILE  (돌출)"/>
      <sheetName val="공종단가"/>
      <sheetName val="재료"/>
      <sheetName val="설치자재"/>
      <sheetName val="구리토평1전기"/>
      <sheetName val="대"/>
      <sheetName val="자료"/>
      <sheetName val="을"/>
      <sheetName val="물량산출(지점)"/>
      <sheetName val="단"/>
      <sheetName val="일용노임단가2001상"/>
      <sheetName val="날개벽"/>
      <sheetName val="식재일위대가"/>
      <sheetName val="노임단가"/>
      <sheetName val="일위대가표(교체)"/>
      <sheetName val="2000시행총괄"/>
      <sheetName val="산출"/>
      <sheetName val="자재단가"/>
      <sheetName val="증감대비"/>
      <sheetName val="골조시행"/>
      <sheetName val="ABUT수량-A1"/>
      <sheetName val="도로정위치부표"/>
      <sheetName val="도로조사부표"/>
      <sheetName val="CATV"/>
      <sheetName val="2-1. 경관조명 내역총괄표"/>
      <sheetName val="경율산정.XLS"/>
      <sheetName val="INPUT"/>
      <sheetName val="동원(3)"/>
      <sheetName val="노무비단가"/>
      <sheetName val="내역1"/>
      <sheetName val="화해(함평)"/>
      <sheetName val="화해(장성)"/>
      <sheetName val="시설물일위"/>
      <sheetName val="수량산출1"/>
      <sheetName val="Baby일위대가"/>
      <sheetName val="불법주정차"/>
      <sheetName val="Sheet4"/>
      <sheetName val="단가기준"/>
      <sheetName val="현장경비"/>
      <sheetName val="공문"/>
      <sheetName val="WORK"/>
      <sheetName val="금액내역서"/>
      <sheetName val="전기"/>
      <sheetName val="ELECTRIC"/>
      <sheetName val="차액보증"/>
      <sheetName val="현장관리비"/>
      <sheetName val="단가조사서"/>
      <sheetName val="일위대가(출입)"/>
      <sheetName val="기준FACTOR"/>
      <sheetName val="9811"/>
      <sheetName val="단가산출서"/>
      <sheetName val="횡 연장"/>
      <sheetName val="암거단위"/>
      <sheetName val="일위대가(가설)"/>
      <sheetName val="공사비"/>
      <sheetName val="소방"/>
      <sheetName val="정부노임단가"/>
      <sheetName val="PANEL가격"/>
      <sheetName val="전력"/>
      <sheetName val="특수선일위대가"/>
      <sheetName val="3련 BOX"/>
      <sheetName val="예정공정표 (2)"/>
      <sheetName val="노무비"/>
      <sheetName val="96작생능"/>
      <sheetName val="환율"/>
      <sheetName val="Sheet13"/>
      <sheetName val="Customer Databas"/>
      <sheetName val="전체"/>
      <sheetName val="갑지(추정)"/>
      <sheetName val="프랜트면허"/>
      <sheetName val="2.냉난방설비공사"/>
      <sheetName val="7.자동제어공사"/>
      <sheetName val="동수"/>
      <sheetName val="TOTAL"/>
      <sheetName val="식재인부"/>
      <sheetName val="도급FORM"/>
      <sheetName val="실행철강하도"/>
      <sheetName val="급수 (LPM)"/>
      <sheetName val="CTEMCOST"/>
      <sheetName val="일위"/>
      <sheetName val="2분기평가"/>
      <sheetName val="DWG-CAB-I"/>
      <sheetName val="내역"/>
      <sheetName val="2000년1차"/>
      <sheetName val="2-3.공사비내역서"/>
      <sheetName val="4-2. 기계경비산출"/>
      <sheetName val="7.노무비 근거"/>
      <sheetName val="3-2.일위대가"/>
      <sheetName val="전국현황"/>
      <sheetName val="일위(PN)"/>
      <sheetName val="총체보활공정표"/>
      <sheetName val="부하계산서"/>
      <sheetName val="COST"/>
      <sheetName val="시중노임(공사)"/>
      <sheetName val="설비(제출)"/>
      <sheetName val="AL공사(원)"/>
      <sheetName val="6호기"/>
      <sheetName val="10월"/>
      <sheetName val="대비"/>
      <sheetName val="기초목"/>
      <sheetName val="2.대외공문"/>
      <sheetName val="일위대가(건축)"/>
      <sheetName val="단중표"/>
      <sheetName val="기본설계기준"/>
      <sheetName val="품셈총괄표"/>
      <sheetName val="공사비예산서_토목분_"/>
      <sheetName val="토목주소"/>
      <sheetName val="TRE TABLE"/>
      <sheetName val="생산량"/>
      <sheetName val="판매가격(정리)"/>
      <sheetName val="주문"/>
      <sheetName val="덤프"/>
      <sheetName val="석재다짐"/>
      <sheetName val="소운반"/>
      <sheetName val="아스콘"/>
      <sheetName val="장비"/>
      <sheetName val="실행내역서"/>
      <sheetName val="전차선로 물량표"/>
      <sheetName val="한강운반비"/>
      <sheetName val="자재"/>
      <sheetName val="파일의이용"/>
      <sheetName val="COVER"/>
      <sheetName val="기초자료입력"/>
      <sheetName val="6. 직접경비"/>
      <sheetName val="설계서"/>
      <sheetName val="Mc1"/>
      <sheetName val="인원계획-미화"/>
      <sheetName val="익산"/>
      <sheetName val="Sheet14"/>
      <sheetName val="이토변실(A3-LINE)"/>
      <sheetName val="BEND LOSS"/>
      <sheetName val="설계서식"/>
      <sheetName val="램머"/>
      <sheetName val="기계경비(시간당)"/>
      <sheetName val="수량산출2"/>
      <sheetName val="단가대비"/>
      <sheetName val="일위_파일"/>
      <sheetName val="A1"/>
      <sheetName val="회사정보"/>
      <sheetName val="건축일위"/>
      <sheetName val="그라우팅일위"/>
      <sheetName val="wall"/>
      <sheetName val="깨기"/>
      <sheetName val="공사내역"/>
      <sheetName val="일용직내역"/>
      <sheetName val="길어깨(현황)"/>
      <sheetName val="물량"/>
      <sheetName val="출력은 금물"/>
      <sheetName val="총 원가계산"/>
      <sheetName val="적현로"/>
      <sheetName val="기본사항"/>
      <sheetName val="Sheet5"/>
      <sheetName val="기본입력"/>
      <sheetName val="도급예산내역서총괄표"/>
      <sheetName val="설계산출기초"/>
      <sheetName val="공사개요"/>
      <sheetName val="내역5"/>
      <sheetName val="대가단최종"/>
      <sheetName val="전기일위목록"/>
      <sheetName val="동력기별"/>
      <sheetName val="BOX전기내역"/>
      <sheetName val="물량표"/>
      <sheetName val="EXPENSE"/>
      <sheetName val="데리네이타현황"/>
      <sheetName val="산출기초"/>
      <sheetName val="예산내역"/>
      <sheetName val="총괄수지표"/>
      <sheetName val="설계내역2"/>
      <sheetName val="내역전기"/>
      <sheetName val="단가산출서_토목"/>
      <sheetName val="중기목록표"/>
      <sheetName val="중기일위대가"/>
      <sheetName val="기성2"/>
      <sheetName val=" 갑  지 "/>
      <sheetName val="돈암사업"/>
      <sheetName val="OPGW기별"/>
      <sheetName val="수목표준대가"/>
      <sheetName val="표지"/>
      <sheetName val="설비원가"/>
      <sheetName val="원가_(2)1"/>
      <sheetName val="일위대가_집계표1"/>
      <sheetName val="6PILE__(돌출)1"/>
      <sheetName val="전선_및_전선관1"/>
      <sheetName val="1차_내역서"/>
      <sheetName val="별첨-기계경비_산출목록"/>
      <sheetName val="내역서1999_8최종"/>
      <sheetName val="10_공통-노임단가"/>
      <sheetName val="1000_DB구축_부표1"/>
      <sheetName val="단가_및_재료비"/>
      <sheetName val="옥외_전력간선공사"/>
      <sheetName val="CT_"/>
      <sheetName val="단위단가"/>
      <sheetName val="BS"/>
      <sheetName val="단가표"/>
      <sheetName val="대내"/>
      <sheetName val="시장성초안camera"/>
      <sheetName val="일명"/>
      <sheetName val="일명95"/>
      <sheetName val="일비"/>
      <sheetName val="일비95"/>
      <sheetName val="경명"/>
      <sheetName val="경명95"/>
      <sheetName val="경배"/>
      <sheetName val="경배95"/>
      <sheetName val="임율95"/>
      <sheetName val="간노비"/>
      <sheetName val="간노비95"/>
      <sheetName val="철거산출근거"/>
      <sheetName val="Y-WORK"/>
      <sheetName val="물량내역"/>
      <sheetName val="도근좌표"/>
      <sheetName val="단가(1)"/>
      <sheetName val="요율"/>
      <sheetName val="물가대비표"/>
      <sheetName val="ITEM"/>
      <sheetName val="7.수지"/>
      <sheetName val="납부서"/>
      <sheetName val="산근"/>
      <sheetName val="노임변동률"/>
      <sheetName val="기계경비총괄표"/>
      <sheetName val="일위대가_현장"/>
      <sheetName val="HW"/>
      <sheetName val="범용도입(1차)"/>
      <sheetName val="SW"/>
      <sheetName val="적용기준표(98년상반기)"/>
      <sheetName val="노임단가(전기·통신)"/>
      <sheetName val="설계"/>
      <sheetName val="cp-e1"/>
      <sheetName val="공예율"/>
      <sheetName val="기준표"/>
      <sheetName val="현황"/>
      <sheetName val="프린터현황"/>
      <sheetName val="품셈적용 자료"/>
      <sheetName val="#3E1_GCR"/>
      <sheetName val="설계예산서"/>
      <sheetName val="시중노임"/>
      <sheetName val="횡배수관"/>
      <sheetName val="부분별수량산출(조합기초)"/>
      <sheetName val="※참고자료※"/>
      <sheetName val="내역서적용수량"/>
      <sheetName val="배수공 시멘트 및 골재량 산출"/>
      <sheetName val="가시설"/>
      <sheetName val="포장절단"/>
      <sheetName val="예가표"/>
      <sheetName val="맨홀수량산출(1.0×1.0×1.0)"/>
      <sheetName val="단가및재료비"/>
      <sheetName val="여과지동"/>
      <sheetName val="기초자료"/>
      <sheetName val="기초일위"/>
      <sheetName val="시설일위"/>
      <sheetName val="조명일위"/>
      <sheetName val="관급"/>
      <sheetName val="공정량산출내역서_"/>
      <sheetName val="단가_"/>
      <sheetName val="일위대가_(PM)"/>
      <sheetName val="예정공정표_(2)"/>
      <sheetName val="8_PILE__(돌출)"/>
      <sheetName val="물량master"/>
      <sheetName val="S&amp;R"/>
      <sheetName val="data spec"/>
      <sheetName val="하수급견적대비"/>
      <sheetName val="직종별노임단가표"/>
      <sheetName val="제2호단위수량"/>
      <sheetName val="식재가격"/>
      <sheetName val="식재총괄"/>
      <sheetName val="코드표"/>
      <sheetName val="AC포장수량"/>
      <sheetName val="설계내역"/>
      <sheetName val="원가계산서(공사)"/>
      <sheetName val="실행내역 "/>
      <sheetName val="회관내역"/>
      <sheetName val="회관내역 (2)"/>
      <sheetName val="공동내역"/>
      <sheetName val="공동내역 (2)"/>
      <sheetName val="쉼터내역"/>
      <sheetName val="쉼터내역 (2)"/>
      <sheetName val="공량산출서"/>
      <sheetName val="배관내역"/>
      <sheetName val="가도공"/>
      <sheetName val="산출내역서"/>
      <sheetName val="시설물"/>
      <sheetName val="유지관리"/>
      <sheetName val="산출내역서 (2)"/>
      <sheetName val="변경내역"/>
      <sheetName val="5-1.설계명세서"/>
      <sheetName val="공사계획서"/>
      <sheetName val="정산내역서"/>
      <sheetName val="Sheet2"/>
      <sheetName val="원가계산서 "/>
      <sheetName val="3.하중계산"/>
      <sheetName val="자재표"/>
      <sheetName val="A"/>
      <sheetName val="적격점수&lt;300억미만&gt;"/>
      <sheetName val="전기변내역"/>
      <sheetName val="6공구(당초)"/>
      <sheetName val="내역서(시설)"/>
      <sheetName val="5사남"/>
      <sheetName val="당사"/>
      <sheetName val="건축집계"/>
      <sheetName val="갑지1"/>
      <sheetName val="연부97-1"/>
      <sheetName val="금융비용"/>
      <sheetName val="경비2내역"/>
      <sheetName val="EQT-ESTN"/>
      <sheetName val="3집"/>
      <sheetName val="품셈총괄"/>
      <sheetName val="기본DATA Sheet"/>
      <sheetName val="수량총괄"/>
      <sheetName val="환경기계공정표 (3)"/>
      <sheetName val="DATA 입력란"/>
      <sheetName val="1. 설계조건 2.단면가정 3. 하중계산"/>
      <sheetName val="sw1"/>
      <sheetName val="자재단가비교표"/>
      <sheetName val="일위목차"/>
      <sheetName val="SORCE1"/>
      <sheetName val="3"/>
      <sheetName val="관급총괄"/>
      <sheetName val="품셈표"/>
      <sheetName val="도로단위당"/>
      <sheetName val="XL4Poppy"/>
      <sheetName val="관급자재대"/>
      <sheetName val="실행"/>
      <sheetName val="물가자료"/>
      <sheetName val="건축원가"/>
      <sheetName val="기초단가"/>
      <sheetName val="공통가설"/>
      <sheetName val="전기BOX내역서"/>
      <sheetName val="000000"/>
      <sheetName val="문학간접"/>
      <sheetName val="값"/>
      <sheetName val="비탈면보호공수량산출"/>
      <sheetName val=" 견적서"/>
      <sheetName val="실행갑지"/>
      <sheetName val="단위중량"/>
      <sheetName val="단위수량"/>
      <sheetName val="b_balju_cho"/>
      <sheetName val="금액"/>
      <sheetName val="판매시설"/>
      <sheetName val="3지구단위"/>
      <sheetName val="단가산출2"/>
      <sheetName val="단가산출1"/>
      <sheetName val="98지급계획"/>
      <sheetName val="대가목록"/>
      <sheetName val="산출집계표"/>
      <sheetName val="원재료출고수량"/>
      <sheetName val="b_balju-단가단가단가"/>
      <sheetName val="을지"/>
      <sheetName val="1"/>
      <sheetName val="투찰추정"/>
      <sheetName val="표  지"/>
      <sheetName val="식음료"/>
      <sheetName val="부대공"/>
      <sheetName val="토공"/>
      <sheetName val="포장공"/>
      <sheetName val="3.건축(현장안)"/>
      <sheetName val="Macro1"/>
      <sheetName val="설계조건"/>
      <sheetName val="설계예시"/>
      <sheetName val="단가조정표"/>
      <sheetName val="anaysis_sheet"/>
      <sheetName val="친환경주택"/>
      <sheetName val="1000_ɄB구축_부표"/>
      <sheetName val="B"/>
      <sheetName val="bm"/>
      <sheetName val="총투입계"/>
      <sheetName val="설계표지"/>
      <sheetName val="대운산출"/>
      <sheetName val="웅진교-S2"/>
      <sheetName val="단관데이터"/>
      <sheetName val="이형관데이터"/>
      <sheetName val="가격조사서"/>
      <sheetName val="Customer_Databas"/>
      <sheetName val="2_냉난방설비공사"/>
      <sheetName val="7_자동제어공사"/>
      <sheetName val="횡_연장"/>
      <sheetName val="급수_(LPM)"/>
      <sheetName val="2-1__경관조명_내역총괄표"/>
      <sheetName val="경율산정_XLS"/>
      <sheetName val="3련_BOX"/>
      <sheetName val="2_대외공문"/>
      <sheetName val="TRE_TABLE"/>
      <sheetName val="총_원가계산"/>
      <sheetName val="도급양식"/>
      <sheetName val="단위량"/>
      <sheetName val="재료집계표2"/>
      <sheetName val="토적집계표"/>
      <sheetName val="점검총괄"/>
      <sheetName val="교각1"/>
      <sheetName val="D-3109"/>
      <sheetName val="토목"/>
      <sheetName val="DHEQSUPT"/>
      <sheetName val="부대내역"/>
      <sheetName val="목차"/>
      <sheetName val="간지"/>
      <sheetName val="일위목록표"/>
      <sheetName val="일위대가표"/>
      <sheetName val="    "/>
      <sheetName val="-동력(한전)"/>
      <sheetName val="-전등전열(한전)"/>
      <sheetName val="IEC60364-52(허용전류)"/>
      <sheetName val="기계경비단가총괄표"/>
      <sheetName val="기계경비단가산출표"/>
      <sheetName val="기계경비손료 및 운전경비 산출"/>
      <sheetName val="기계경비 손료 및 운전경비 산출기준"/>
      <sheetName val="단가조사표"/>
      <sheetName val="   "/>
      <sheetName val="계수"/>
      <sheetName val="용어"/>
      <sheetName val="1.2 예정공정표"/>
      <sheetName val="1. 공사비총괄"/>
      <sheetName val="예산내역서 총괄"/>
      <sheetName val="물품구매내역서"/>
      <sheetName val="2. 공사원가계산서"/>
      <sheetName val="3. 설치공사내역서"/>
      <sheetName val="4. 공종별내역서"/>
      <sheetName val="가시설단위수량"/>
      <sheetName val="자재단가표_관로"/>
      <sheetName val="단가리스트(영상감시시스템)"/>
      <sheetName val="역간(덕_동)"/>
      <sheetName val="역간(의-덕)"/>
      <sheetName val="대공종"/>
      <sheetName val="소형맨홀"/>
      <sheetName val="토목검측서"/>
      <sheetName val="화전내"/>
      <sheetName val="단위목록"/>
      <sheetName val="시험비"/>
      <sheetName val="구역화물"/>
      <sheetName val="2호맨홀공제수량"/>
      <sheetName val="냉천부속동"/>
      <sheetName val="가계부"/>
      <sheetName val="제품목록"/>
      <sheetName val="매입매출관리"/>
      <sheetName val="★도급내역"/>
      <sheetName val="설명서 "/>
      <sheetName val="일용노임단가"/>
      <sheetName val="SG"/>
      <sheetName val="1062-x방향 "/>
      <sheetName val="BOX복구단위수량"/>
      <sheetName val="메서,변+증"/>
      <sheetName val="맨홀조서"/>
      <sheetName val="1.설계조건"/>
      <sheetName val="날개벽수량표"/>
      <sheetName val="수량집계"/>
      <sheetName val="공구"/>
      <sheetName val="동원인원산출"/>
      <sheetName val="3.설계예산내역서(예산서)"/>
      <sheetName val="2.예정공정표"/>
      <sheetName val="일위대가(뷔페)"/>
      <sheetName val="토량1-1"/>
      <sheetName val="공사예산하조서(O.K)"/>
      <sheetName val="일위7"/>
      <sheetName val="일위6"/>
      <sheetName val="일위5"/>
      <sheetName val="노무단가비교표"/>
      <sheetName val="일위1"/>
      <sheetName val="일위2"/>
      <sheetName val="일위3"/>
      <sheetName val="일위4"/>
      <sheetName val="단가대비표"/>
      <sheetName val="일위8"/>
      <sheetName val="일위9"/>
      <sheetName val="3.내역서"/>
      <sheetName val="설비2차"/>
      <sheetName val="일반전기C"/>
      <sheetName val="기계단가"/>
      <sheetName val="7.5.3 BOX-A"/>
      <sheetName val="File_관급"/>
      <sheetName val="공정집계"/>
      <sheetName val="부진점(10.09)"/>
      <sheetName val="설비"/>
      <sheetName val="개산공사비"/>
      <sheetName val="자  재"/>
      <sheetName val="건축외주"/>
      <sheetName val="협조전"/>
      <sheetName val="단가산출표"/>
      <sheetName val="지수적용공사비내역서"/>
      <sheetName val="예산총괄표"/>
      <sheetName val="단면가정"/>
      <sheetName val="일위대가목차"/>
      <sheetName val="ELEC"/>
      <sheetName val="참고자료"/>
      <sheetName val="본댐설계"/>
      <sheetName val="1.설계기준"/>
      <sheetName val="96노임기준"/>
      <sheetName val="C.배수관공"/>
      <sheetName val="TOTAL_BOQ"/>
      <sheetName val="기본단가표"/>
      <sheetName val="Sheet1 (2)"/>
      <sheetName val="동력_산출근거"/>
      <sheetName val="현장조사"/>
      <sheetName val="을부담운반비"/>
      <sheetName val="운반비산출"/>
      <sheetName val="설계산출표지"/>
      <sheetName val="토공수량산출"/>
      <sheetName val="토적계산서"/>
      <sheetName val="각입중량산출서"/>
      <sheetName val="QandAJunior"/>
      <sheetName val="CON'C"/>
      <sheetName val="영창26"/>
      <sheetName val="통장출금액"/>
      <sheetName val="토사(PE)"/>
      <sheetName val="품셈TABLE"/>
      <sheetName val="건축공사 집계표"/>
      <sheetName val="골조"/>
      <sheetName val="사업부배부A"/>
      <sheetName val="넉시~922"/>
      <sheetName val="대수산분기~LG918"/>
      <sheetName val="색달~중문"/>
      <sheetName val="중문~삼일"/>
      <sheetName val="신서귀~고근산"/>
      <sheetName val="미악분기~913"/>
      <sheetName val="일위산출근거"/>
      <sheetName val="배수공"/>
      <sheetName val="ABOVEISO(IBL)"/>
      <sheetName val="단가비교표"/>
      <sheetName val="제잡비 산출내역(실적공사비)"/>
      <sheetName val="단가일람"/>
      <sheetName val="조경일람"/>
      <sheetName val="분석DATA(년도별)"/>
      <sheetName val="회로내역(승인)"/>
      <sheetName val="추진배경(LEZ)"/>
      <sheetName val="전국_노후경유차"/>
      <sheetName val="S1"/>
      <sheetName val="원가계산"/>
      <sheetName val="공사비_NDE"/>
      <sheetName val="내   역"/>
      <sheetName val="수목데이타 "/>
      <sheetName val="단가산출내역(노임부분수정)"/>
      <sheetName val="사업성분석"/>
      <sheetName val="교통대책내역"/>
      <sheetName val="남대문빌딩"/>
      <sheetName val="정렬"/>
      <sheetName val="물량산출근거"/>
      <sheetName val="하부철근수량"/>
      <sheetName val="0226"/>
      <sheetName val="원가_(2)2"/>
      <sheetName val="일위대가_집계표2"/>
      <sheetName val="6PILE__(돌출)2"/>
      <sheetName val="전선_및_전선관2"/>
      <sheetName val="1차_내역서1"/>
      <sheetName val="옥외_전력간선공사1"/>
      <sheetName val="내역서1999_8최종1"/>
      <sheetName val="별첨-기계경비_산출목록1"/>
      <sheetName val="1000_DB구축_부표2"/>
      <sheetName val="10_공통-노임단가1"/>
      <sheetName val="단가_및_재료비1"/>
      <sheetName val="CT_1"/>
      <sheetName val="8_PILE__(돌출)1"/>
      <sheetName val="단가_1"/>
      <sheetName val="일위대가_(PM)1"/>
      <sheetName val="공정량산출내역서_1"/>
      <sheetName val="예정공정표_(2)1"/>
      <sheetName val="2-3_공사비내역서"/>
      <sheetName val="4-2__기계경비산출"/>
      <sheetName val="7_노무비_근거"/>
      <sheetName val="3-2_일위대가"/>
      <sheetName val="맨홀수량산출(1_0×1_0×1_0)"/>
      <sheetName val="_견적서"/>
      <sheetName val="전차선로_물량표"/>
      <sheetName val="6__직접경비"/>
      <sheetName val="BEND_LOSS"/>
      <sheetName val="1062-x방향_"/>
      <sheetName val="3.공통공사대비"/>
      <sheetName val="문서원본대장"/>
      <sheetName val="기준_국가명"/>
      <sheetName val="유형자산리드-5700"/>
      <sheetName val="할증 "/>
      <sheetName val="공개"/>
      <sheetName val="품의"/>
      <sheetName val="현경"/>
      <sheetName val="☜사⊥발☞"/>
      <sheetName val="하총"/>
      <sheetName val="하사"/>
      <sheetName val="하내"/>
      <sheetName val="토견"/>
      <sheetName val="구조물"/>
      <sheetName val="구자"/>
      <sheetName val="구견"/>
      <sheetName val="☜발⊥검☞"/>
      <sheetName val="입찰"/>
      <sheetName val="4차원가계산서"/>
      <sheetName val="Sheet6"/>
      <sheetName val="투찰"/>
      <sheetName val="공사비산출내역"/>
      <sheetName val="백호우계수"/>
      <sheetName val="관리,공감"/>
      <sheetName val="저"/>
      <sheetName val="BID"/>
      <sheetName val="자재(원원+원대)"/>
      <sheetName val="장비가동"/>
      <sheetName val="지급자재"/>
      <sheetName val="MYUN(MAC)"/>
      <sheetName val="견적서을"/>
      <sheetName val="3.실투입(운반)"/>
      <sheetName val="통로box전기"/>
      <sheetName val="낙찰표"/>
      <sheetName val="설계기준"/>
      <sheetName val="간접"/>
      <sheetName val="연습"/>
      <sheetName val="토목내역서 (도급단가)"/>
      <sheetName val="BOQ"/>
      <sheetName val="전체내역 (2)"/>
      <sheetName val="장비당단가 (1)"/>
      <sheetName val="현장"/>
      <sheetName val="도급내역서"/>
      <sheetName val="DB"/>
      <sheetName val="FAB별"/>
      <sheetName val="도장비"/>
      <sheetName val="잡철물"/>
      <sheetName val="실행분석표"/>
      <sheetName val="업체견적(거푸집)"/>
      <sheetName val="견적대비표"/>
      <sheetName val="단면 (2)"/>
      <sheetName val="입찰내역 발주처 양식"/>
      <sheetName val="documentation"/>
      <sheetName val="원가계산서(남측)"/>
      <sheetName val="소각장스케줄"/>
      <sheetName val="제출내역 (3)"/>
      <sheetName val="안전시설내역서"/>
      <sheetName val="Format"/>
      <sheetName val="동부건설.강릉,테헤란로,강남빌딩"/>
      <sheetName val="대로근거"/>
      <sheetName val="도체종-상수표"/>
      <sheetName val="기성내역1"/>
      <sheetName val="토적"/>
      <sheetName val="수량산출서_천안"/>
      <sheetName val="수량산출서_아산"/>
      <sheetName val="관로수량산출집계"/>
      <sheetName val="한전수탁공사비내역서"/>
      <sheetName val="pldt"/>
      <sheetName val="설계서표지"/>
      <sheetName val="총괄내역서"/>
      <sheetName val="3. SW 총괄"/>
      <sheetName val="SW신규표지"/>
      <sheetName val="기반정보연계 FP산정"/>
      <sheetName val="기반정보 연계 소프트웨어개발비산출-간이법"/>
      <sheetName val="기반정보 연계 (참조)보정계수"/>
      <sheetName val="정보연계 FP산정"/>
      <sheetName val="정보연계 소프트웨어개발비산출-간이법"/>
      <sheetName val="정보연계 (참조)보정계수"/>
      <sheetName val="9GNG운반"/>
      <sheetName val="Macro상수"/>
      <sheetName val="시방서"/>
      <sheetName val="Buy vs. Lease Car"/>
      <sheetName val="ESTI."/>
      <sheetName val="DI-ESTI"/>
      <sheetName val="본실행경비"/>
      <sheetName val="대비2"/>
      <sheetName val="영업.일1"/>
      <sheetName val="10월 (2)"/>
      <sheetName val="종합-임현"/>
      <sheetName val="품목"/>
      <sheetName val="도기류"/>
      <sheetName val="gaeyo"/>
      <sheetName val="분석"/>
      <sheetName val="광혁기성"/>
      <sheetName val="2-1__경관조명_내역총괄표1"/>
      <sheetName val="경율산정_XLS1"/>
      <sheetName val="횡_연장1"/>
      <sheetName val="Customer_Databas1"/>
      <sheetName val="2_대외공문1"/>
      <sheetName val="TRE_TABLE1"/>
      <sheetName val="2_냉난방설비공사1"/>
      <sheetName val="7_자동제어공사1"/>
      <sheetName val="3련_BOX1"/>
      <sheetName val="급수_(LPM)1"/>
      <sheetName val="7_수지"/>
      <sheetName val="총_원가계산1"/>
      <sheetName val="data_spec"/>
      <sheetName val="출력은_금물"/>
      <sheetName val="_갑__지_"/>
      <sheetName val="실행내역_"/>
      <sheetName val="기본DATA_Sheet"/>
      <sheetName val="할증_"/>
      <sheetName val="Sheet1_(2)"/>
      <sheetName val="부진점(10_09)"/>
      <sheetName val="자__재"/>
      <sheetName val="5-1_설계명세서"/>
      <sheetName val="장비당단가_(1)"/>
      <sheetName val="3_건축(현장안)"/>
      <sheetName val="원가계산서_"/>
      <sheetName val="품셈적용_자료"/>
      <sheetName val="산출내역서_(2)"/>
      <sheetName val="회관내역_(2)"/>
      <sheetName val="공동내역_(2)"/>
      <sheetName val="쉼터내역_(2)"/>
      <sheetName val="배수공_시멘트_및_골재량_산출"/>
      <sheetName val="DATA_입력란"/>
      <sheetName val="1__설계조건_2_단면가정_3__하중계산"/>
      <sheetName val="3_하중계산"/>
      <sheetName val="환경기계공정표_(3)"/>
      <sheetName val="표__지"/>
      <sheetName val="공사예산하조서(O_K)"/>
      <sheetName val="keyword"/>
      <sheetName val="일위대가(당초)"/>
      <sheetName val="DI_전처리 단가집(계약단가)"/>
      <sheetName val="CA GP2 DI INPUT"/>
      <sheetName val="DI_전처리 단가집(GP1 실적가)"/>
      <sheetName val="CA GP2 전처리-INPUT"/>
      <sheetName val="CA GP2 전처리-INPUT(Back-up)"/>
      <sheetName val="입력"/>
      <sheetName val="물가시세"/>
      <sheetName val="원가 (아파트)"/>
      <sheetName val="경일건물산출근거"/>
      <sheetName val="산출근거"/>
      <sheetName val="식생블럭단위수량"/>
      <sheetName val="98수문일위"/>
      <sheetName val="기준2004기존"/>
      <sheetName val="평가집계"/>
      <sheetName val="총괄집계표"/>
      <sheetName val="구분자"/>
      <sheetName val="도로경계블럭연장조서"/>
      <sheetName val="기계경비"/>
      <sheetName val="6.환경대가"/>
      <sheetName val="건축도급단가"/>
      <sheetName val="실행단가"/>
      <sheetName val="재료비노무비"/>
      <sheetName val="덤프트럭계수"/>
      <sheetName val="인사자료총집계"/>
      <sheetName val="공정집계_국별"/>
      <sheetName val="맨홀_공사비"/>
      <sheetName val="소포내역 (2)"/>
      <sheetName val="02"/>
      <sheetName val="측구터파기공수량집계"/>
      <sheetName val="구조물터파기수량집계"/>
      <sheetName val="2000양배"/>
      <sheetName val="청천내"/>
      <sheetName val="부대입찰"/>
      <sheetName val="적격점수"/>
      <sheetName val="자재인력"/>
      <sheetName val="입찰조건"/>
      <sheetName val="조건표"/>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개별직종노임단가(2002.5)"/>
      <sheetName val="5.1단가표"/>
      <sheetName val="5.2노임단가표"/>
      <sheetName val="Tool"/>
      <sheetName val="EJ"/>
      <sheetName val="중기손료"/>
      <sheetName val="설계명세"/>
      <sheetName val="직접인건비"/>
      <sheetName val="직접경비"/>
      <sheetName val="중기조종사 단위단가"/>
      <sheetName val="을-ATYPE"/>
      <sheetName val="CAPVC"/>
      <sheetName val="원가_(2)3"/>
      <sheetName val="6PILE__(돌출)3"/>
      <sheetName val="전선_및_전선관3"/>
      <sheetName val="일위대가_집계표3"/>
      <sheetName val="옥외_전력간선공사2"/>
      <sheetName val="1차_내역서2"/>
      <sheetName val="별첨-기계경비_산출목록2"/>
      <sheetName val="1000_DB구축_부표3"/>
      <sheetName val="10_공통-노임단가2"/>
      <sheetName val="단가_및_재료비2"/>
      <sheetName val="내역서1999_8최종2"/>
      <sheetName val="CT_2"/>
      <sheetName val="Customer_Databas2"/>
      <sheetName val="공정량산출내역서_2"/>
      <sheetName val="단가_2"/>
      <sheetName val="일위대가_(PM)2"/>
      <sheetName val="예정공정표_(2)2"/>
      <sheetName val="8_PILE__(돌출)2"/>
      <sheetName val="2-1__경관조명_내역총괄표2"/>
      <sheetName val="경율산정_XLS2"/>
      <sheetName val="횡_연장2"/>
      <sheetName val="2_냉난방설비공사2"/>
      <sheetName val="7_자동제어공사2"/>
      <sheetName val="급수_(LPM)2"/>
      <sheetName val="총_원가계산2"/>
      <sheetName val="2_대외공문2"/>
      <sheetName val="TRE_TABLE2"/>
      <sheetName val="3련_BOX2"/>
      <sheetName val="7_수지1"/>
      <sheetName val="data_spec1"/>
      <sheetName val="전차선로_물량표1"/>
      <sheetName val="2-3_공사비내역서1"/>
      <sheetName val="4-2__기계경비산출1"/>
      <sheetName val="7_노무비_근거1"/>
      <sheetName val="3-2_일위대가1"/>
      <sheetName val="출력은_금물1"/>
      <sheetName val="_갑__지_1"/>
      <sheetName val="6__직접경비1"/>
      <sheetName val="BEND_LOSS1"/>
      <sheetName val="맨홀수량산출(1_0×1_0×1_0)1"/>
      <sheetName val="실행내역_1"/>
      <sheetName val="부진점(10_09)1"/>
      <sheetName val="_견적서1"/>
      <sheetName val="자__재1"/>
      <sheetName val="기본DATA_Sheet1"/>
      <sheetName val="5-1_설계명세서1"/>
      <sheetName val="3_건축(현장안)1"/>
      <sheetName val="원가계산서_1"/>
      <sheetName val="품셈적용_자료1"/>
      <sheetName val="산출내역서_(2)1"/>
      <sheetName val="회관내역_(2)1"/>
      <sheetName val="공동내역_(2)1"/>
      <sheetName val="쉼터내역_(2)1"/>
      <sheetName val="배수공_시멘트_및_골재량_산출1"/>
      <sheetName val="3_하중계산1"/>
      <sheetName val="환경기계공정표_(3)1"/>
      <sheetName val="DATA_입력란1"/>
      <sheetName val="1__설계조건_2_단면가정_3__하중계산1"/>
      <sheetName val="표__지1"/>
      <sheetName val="할증_1"/>
      <sheetName val="Sheet1_(2)1"/>
      <sheetName val="3_설계예산내역서(예산서)"/>
      <sheetName val="2_예정공정표"/>
      <sheetName val="1062-x방향_1"/>
      <sheetName val="내___역"/>
      <sheetName val="수목데이타_"/>
      <sheetName val="설명서_"/>
      <sheetName val="1_설계조건"/>
      <sheetName val="3_공통공사대비"/>
      <sheetName val="장비당단가_(1)1"/>
      <sheetName val="영업_일1"/>
      <sheetName val="10월_(2)"/>
      <sheetName val="____"/>
      <sheetName val="기계경비손료_및_운전경비_산출"/>
      <sheetName val="기계경비_손료_및_운전경비_산출기준"/>
      <sheetName val="___"/>
      <sheetName val="1_2_예정공정표"/>
      <sheetName val="1__공사비총괄"/>
      <sheetName val="예산내역서_총괄"/>
      <sheetName val="2__공사원가계산서"/>
      <sheetName val="3__설치공사내역서"/>
      <sheetName val="4__공종별내역서"/>
      <sheetName val="공사예산하조서(O_K)1"/>
      <sheetName val="3_실투입(운반)"/>
      <sheetName val="입찰내역_발주처_양식"/>
      <sheetName val="남양시작동010313100%"/>
      <sheetName val="용산3(영광)"/>
      <sheetName val="7 단가조사"/>
      <sheetName val="펌프실분석"/>
      <sheetName val="총공사비분석"/>
      <sheetName val="재료집계표3"/>
      <sheetName val="8.설치품셈"/>
      <sheetName val="기별명세"/>
      <sheetName val="단계대비표"/>
      <sheetName val="기초일위대가"/>
      <sheetName val="(A)내역서"/>
      <sheetName val="매매"/>
      <sheetName val="맨홀"/>
      <sheetName val="PSCbeam설계"/>
      <sheetName val="원형1호맨홀토공수량"/>
      <sheetName val=""/>
      <sheetName val="7_5_3_BOX-A"/>
      <sheetName val="3_내역서"/>
      <sheetName val="건축공사_집계표"/>
      <sheetName val="제잡비_산출내역(실적공사비)"/>
      <sheetName val="부총"/>
      <sheetName val="평가데이터"/>
      <sheetName val="경산"/>
      <sheetName val="배수통관(좌)"/>
      <sheetName val="수량집계표"/>
      <sheetName val="공종별수량집계"/>
      <sheetName val="기계경비 손료 및 운전경비 산_x0005__x0000_Ԁ"/>
      <sheetName val="기계경비 손료 및 운전경비 산者ㅗ찀"/>
      <sheetName val="합천내역"/>
      <sheetName val="부하(성남)"/>
      <sheetName val="일목_장비"/>
      <sheetName val="2000,9월 일위"/>
      <sheetName val="맨홀-오수"/>
      <sheetName val="부대토공"/>
      <sheetName val="차선위치조서"/>
      <sheetName val="나우스넷급여대장"/>
      <sheetName val="신보급여대장"/>
      <sheetName val="기계경비 손료 및 운전경비 산Â_x0000_Ԁ"/>
      <sheetName val="세부내역"/>
      <sheetName val="환경일위대가"/>
      <sheetName val="공종별내역서"/>
      <sheetName val="2f 회의실견적(5_14 일대)"/>
      <sheetName val="웅진교_x0000__x0000_Ԁ"/>
      <sheetName val="[N賃率-職.xls]__CMK_______OFFICE_2"/>
      <sheetName val="[N賃率-職.xls]__CMK_______OFFICE_6"/>
      <sheetName val="[N賃率-職.xls]__CMK_______OFFICE_5"/>
      <sheetName val="[N賃率-職.xls]__CMK_______OFFICE_3"/>
      <sheetName val="[N賃率-職.xls]__CMK_______OFFICE_4"/>
      <sheetName val="[N賃率-職.xls]__CMK_______OFFICE_7"/>
      <sheetName val="[N賃率-職.xls]__CMK_______OFFICE_8"/>
      <sheetName val="노무비명세서"/>
      <sheetName val="명일작업계획 (3)"/>
      <sheetName val="경안수량"/>
      <sheetName val="재료비"/>
      <sheetName val=" "/>
      <sheetName val="8월자금계획서"/>
      <sheetName val="호표"/>
      <sheetName val="공문(신)"/>
      <sheetName val="교각계산"/>
      <sheetName val="2동전기"/>
      <sheetName val="영동(D)"/>
      <sheetName val="1,2공구원가계산서"/>
      <sheetName val="1공구산출내역서"/>
      <sheetName val="국영"/>
      <sheetName val="노"/>
      <sheetName val="그림"/>
      <sheetName val="공종별내역서(OFFICE)"/>
      <sheetName val="대표공종2"/>
      <sheetName val="레미콘구분"/>
      <sheetName val="비목코드"/>
      <sheetName val="여부구분"/>
      <sheetName val="외화단가"/>
      <sheetName val="SOURCE"/>
      <sheetName val="계수시트"/>
      <sheetName val="선원비계산"/>
      <sheetName val="여비교통비지출품의서"/>
      <sheetName val="본사공가현황"/>
      <sheetName val="97 사업추정(WEKI)"/>
      <sheetName val="원가_(아파트)"/>
      <sheetName val="단면_(2)"/>
      <sheetName val="전체내역_(2)"/>
      <sheetName val="Buy_vs__Lease_Car"/>
      <sheetName val="ESTI_"/>
      <sheetName val="1_설계기준"/>
      <sheetName val="토목내역서_(도급단가)"/>
      <sheetName val="동부건설_강릉,테헤란로,강남빌딩"/>
      <sheetName val="시실누(모) "/>
      <sheetName val="단가표(철거)"/>
      <sheetName val="일위대가표(평택)"/>
      <sheetName val="소비자가"/>
      <sheetName val="9-1차이내역"/>
      <sheetName val="중기가격"/>
      <sheetName val="캔개발배경"/>
      <sheetName val="시장"/>
      <sheetName val="일정표"/>
      <sheetName val="예산명세서"/>
      <sheetName val="집계표(육상)"/>
      <sheetName val="내역표지"/>
      <sheetName val="4-10"/>
      <sheetName val="99종합"/>
      <sheetName val="소요단량"/>
      <sheetName val="원가_(2)5"/>
      <sheetName val="6PILE__(돌출)5"/>
      <sheetName val="전선_및_전선관5"/>
      <sheetName val="일위대가_집계표5"/>
      <sheetName val="옥외_전력간선공사4"/>
      <sheetName val="1차_내역서4"/>
      <sheetName val="별첨-기계경비_산출목록4"/>
      <sheetName val="1000_DB구축_부표5"/>
      <sheetName val="10_공통-노임단가4"/>
      <sheetName val="단가_및_재료비4"/>
      <sheetName val="내역서1999_8최종4"/>
      <sheetName val="CT_4"/>
      <sheetName val="Customer_Databas4"/>
      <sheetName val="공정량산출내역서_4"/>
      <sheetName val="단가_4"/>
      <sheetName val="일위대가_(PM)4"/>
      <sheetName val="예정공정표_(2)4"/>
      <sheetName val="8_PILE__(돌출)4"/>
      <sheetName val="2-1__경관조명_내역총괄표4"/>
      <sheetName val="경율산정_XLS4"/>
      <sheetName val="횡_연장4"/>
      <sheetName val="2_냉난방설비공사4"/>
      <sheetName val="7_자동제어공사4"/>
      <sheetName val="급수_(LPM)4"/>
      <sheetName val="총_원가계산4"/>
      <sheetName val="2_대외공문4"/>
      <sheetName val="TRE_TABLE4"/>
      <sheetName val="3련_BOX4"/>
      <sheetName val="7_수지3"/>
      <sheetName val="data_spec3"/>
      <sheetName val="전차선로_물량표3"/>
      <sheetName val="2-3_공사비내역서3"/>
      <sheetName val="4-2__기계경비산출3"/>
      <sheetName val="7_노무비_근거3"/>
      <sheetName val="3-2_일위대가3"/>
      <sheetName val="출력은_금물3"/>
      <sheetName val="_갑__지_3"/>
      <sheetName val="6__직접경비3"/>
      <sheetName val="BEND_LOSS3"/>
      <sheetName val="맨홀수량산출(1_0×1_0×1_0)3"/>
      <sheetName val="실행내역_3"/>
      <sheetName val="부진점(10_09)3"/>
      <sheetName val="_견적서3"/>
      <sheetName val="자__재3"/>
      <sheetName val="기본DATA_Sheet3"/>
      <sheetName val="5-1_설계명세서3"/>
      <sheetName val="3_건축(현장안)3"/>
      <sheetName val="원가계산서_3"/>
      <sheetName val="품셈적용_자료3"/>
      <sheetName val="산출내역서_(2)3"/>
      <sheetName val="회관내역_(2)3"/>
      <sheetName val="공동내역_(2)3"/>
      <sheetName val="쉼터내역_(2)3"/>
      <sheetName val="배수공_시멘트_및_골재량_산출3"/>
      <sheetName val="3_하중계산3"/>
      <sheetName val="환경기계공정표_(3)3"/>
      <sheetName val="DATA_입력란3"/>
      <sheetName val="1__설계조건_2_단면가정_3__하중계산3"/>
      <sheetName val="표__지3"/>
      <sheetName val="할증_3"/>
      <sheetName val="Sheet1_(2)3"/>
      <sheetName val="3_설계예산내역서(예산서)2"/>
      <sheetName val="2_예정공정표2"/>
      <sheetName val="1062-x방향_3"/>
      <sheetName val="내___역2"/>
      <sheetName val="수목데이타_2"/>
      <sheetName val="설명서_2"/>
      <sheetName val="1_설계조건2"/>
      <sheetName val="3_공통공사대비2"/>
      <sheetName val="장비당단가_(1)3"/>
      <sheetName val="영업_일12"/>
      <sheetName val="10월_(2)2"/>
      <sheetName val="____2"/>
      <sheetName val="기계경비손료_및_운전경비_산출2"/>
      <sheetName val="기계경비_손료_및_운전경비_산출기준2"/>
      <sheetName val="___2"/>
      <sheetName val="1_2_예정공정표2"/>
      <sheetName val="1__공사비총괄2"/>
      <sheetName val="예산내역서_총괄2"/>
      <sheetName val="2__공사원가계산서2"/>
      <sheetName val="3__설치공사내역서2"/>
      <sheetName val="4__공종별내역서2"/>
      <sheetName val="3_실투입(운반)2"/>
      <sheetName val="공사예산하조서(O_K)3"/>
      <sheetName val="입찰내역_발주처_양식2"/>
      <sheetName val="전체내역_(2)2"/>
      <sheetName val="3_내역서2"/>
      <sheetName val="1_설계기준2"/>
      <sheetName val="건축공사_집계표2"/>
      <sheetName val="제출내역_(3)2"/>
      <sheetName val="Buy_vs__Lease_Car2"/>
      <sheetName val="ESTI_2"/>
      <sheetName val="동부건설_강릉,테헤란로,강남빌딩2"/>
      <sheetName val="제잡비_산출내역(실적공사비)2"/>
      <sheetName val="원가_(아파트)2"/>
      <sheetName val="단면_(2)2"/>
      <sheetName val="DI_전처리_단가집(계약단가)2"/>
      <sheetName val="CA_GP2_DI_INPUT2"/>
      <sheetName val="DI_전처리_단가집(GP1_실적가)2"/>
      <sheetName val="CA_GP2_전처리-INPUT2"/>
      <sheetName val="CA_GP2_전처리-INPUT(Back-up)2"/>
      <sheetName val="토목내역서_(도급단가)2"/>
      <sheetName val="7_5_3_BOX-A2"/>
      <sheetName val="제출내역_(3)"/>
      <sheetName val="DI_전처리_단가집(계약단가)"/>
      <sheetName val="CA_GP2_DI_INPUT"/>
      <sheetName val="DI_전처리_단가집(GP1_실적가)"/>
      <sheetName val="CA_GP2_전처리-INPUT"/>
      <sheetName val="CA_GP2_전처리-INPUT(Back-up)"/>
      <sheetName val="원가_(2)4"/>
      <sheetName val="6PILE__(돌출)4"/>
      <sheetName val="전선_및_전선관4"/>
      <sheetName val="일위대가_집계표4"/>
      <sheetName val="옥외_전력간선공사3"/>
      <sheetName val="1차_내역서3"/>
      <sheetName val="별첨-기계경비_산출목록3"/>
      <sheetName val="1000_DB구축_부표4"/>
      <sheetName val="10_공통-노임단가3"/>
      <sheetName val="단가_및_재료비3"/>
      <sheetName val="내역서1999_8최종3"/>
      <sheetName val="CT_3"/>
      <sheetName val="Customer_Databas3"/>
      <sheetName val="공정량산출내역서_3"/>
      <sheetName val="단가_3"/>
      <sheetName val="일위대가_(PM)3"/>
      <sheetName val="예정공정표_(2)3"/>
      <sheetName val="8_PILE__(돌출)3"/>
      <sheetName val="2-1__경관조명_내역총괄표3"/>
      <sheetName val="경율산정_XLS3"/>
      <sheetName val="횡_연장3"/>
      <sheetName val="2_냉난방설비공사3"/>
      <sheetName val="7_자동제어공사3"/>
      <sheetName val="급수_(LPM)3"/>
      <sheetName val="총_원가계산3"/>
      <sheetName val="2_대외공문3"/>
      <sheetName val="TRE_TABLE3"/>
      <sheetName val="3련_BOX3"/>
      <sheetName val="7_수지2"/>
      <sheetName val="data_spec2"/>
      <sheetName val="전차선로_물량표2"/>
      <sheetName val="2-3_공사비내역서2"/>
      <sheetName val="4-2__기계경비산출2"/>
      <sheetName val="7_노무비_근거2"/>
      <sheetName val="3-2_일위대가2"/>
      <sheetName val="출력은_금물2"/>
      <sheetName val="_갑__지_2"/>
      <sheetName val="6__직접경비2"/>
      <sheetName val="BEND_LOSS2"/>
      <sheetName val="맨홀수량산출(1_0×1_0×1_0)2"/>
      <sheetName val="실행내역_2"/>
      <sheetName val="부진점(10_09)2"/>
      <sheetName val="_견적서2"/>
      <sheetName val="자__재2"/>
      <sheetName val="기본DATA_Sheet2"/>
      <sheetName val="5-1_설계명세서2"/>
      <sheetName val="3_건축(현장안)2"/>
      <sheetName val="원가계산서_2"/>
      <sheetName val="품셈적용_자료2"/>
      <sheetName val="산출내역서_(2)2"/>
      <sheetName val="회관내역_(2)2"/>
      <sheetName val="공동내역_(2)2"/>
      <sheetName val="쉼터내역_(2)2"/>
      <sheetName val="배수공_시멘트_및_골재량_산출2"/>
      <sheetName val="3_하중계산2"/>
      <sheetName val="환경기계공정표_(3)2"/>
      <sheetName val="DATA_입력란2"/>
      <sheetName val="1__설계조건_2_단면가정_3__하중계산2"/>
      <sheetName val="표__지2"/>
      <sheetName val="할증_2"/>
      <sheetName val="Sheet1_(2)2"/>
      <sheetName val="3_설계예산내역서(예산서)1"/>
      <sheetName val="2_예정공정표1"/>
      <sheetName val="1062-x방향_2"/>
      <sheetName val="내___역1"/>
      <sheetName val="수목데이타_1"/>
      <sheetName val="설명서_1"/>
      <sheetName val="1_설계조건1"/>
      <sheetName val="3_공통공사대비1"/>
      <sheetName val="장비당단가_(1)2"/>
      <sheetName val="영업_일11"/>
      <sheetName val="10월_(2)1"/>
      <sheetName val="____1"/>
      <sheetName val="기계경비손료_및_운전경비_산출1"/>
      <sheetName val="기계경비_손료_및_운전경비_산출기준1"/>
      <sheetName val="___1"/>
      <sheetName val="1_2_예정공정표1"/>
      <sheetName val="1__공사비총괄1"/>
      <sheetName val="예산내역서_총괄1"/>
      <sheetName val="2__공사원가계산서1"/>
      <sheetName val="3__설치공사내역서1"/>
      <sheetName val="4__공종별내역서1"/>
      <sheetName val="3_실투입(운반)1"/>
      <sheetName val="공사예산하조서(O_K)2"/>
      <sheetName val="입찰내역_발주처_양식1"/>
      <sheetName val="전체내역_(2)1"/>
      <sheetName val="3_내역서1"/>
      <sheetName val="1_설계기준1"/>
      <sheetName val="건축공사_집계표1"/>
      <sheetName val="제출내역_(3)1"/>
      <sheetName val="Buy_vs__Lease_Car1"/>
      <sheetName val="ESTI_1"/>
      <sheetName val="동부건설_강릉,테헤란로,강남빌딩1"/>
      <sheetName val="제잡비_산출내역(실적공사비)1"/>
      <sheetName val="원가_(아파트)1"/>
      <sheetName val="단면_(2)1"/>
      <sheetName val="DI_전처리_단가집(계약단가)1"/>
      <sheetName val="CA_GP2_DI_INPUT1"/>
      <sheetName val="DI_전처리_단가집(GP1_실적가)1"/>
      <sheetName val="CA_GP2_전처리-INPUT1"/>
      <sheetName val="CA_GP2_전처리-INPUT(Back-up)1"/>
      <sheetName val="토목내역서_(도급단가)1"/>
      <sheetName val="7_5_3_BOX-A1"/>
      <sheetName val="빌딩 안내"/>
      <sheetName val="범한일위"/>
      <sheetName val="경상비내역서(C동대비)"/>
      <sheetName val="BEST OFFICE-1"/>
      <sheetName val="확정설계"/>
      <sheetName val="supply연결 단가표변경"/>
      <sheetName val="원효펌프교체020812"/>
      <sheetName val="노무산출서"/>
      <sheetName val="NYS"/>
      <sheetName val="HVAC"/>
      <sheetName val="REDUCER"/>
      <sheetName val="계측"/>
      <sheetName val="BOQ(전체)"/>
      <sheetName val="업무처리전"/>
      <sheetName val="건축-물가변동"/>
      <sheetName val="건축일"/>
      <sheetName val="CONCRETE"/>
      <sheetName val="TH kinh phi"/>
      <sheetName val="KLDT DIEN"/>
      <sheetName val="Dinh muc CP KTCB khac"/>
      <sheetName val="125x125"/>
      <sheetName val="Earthwork"/>
      <sheetName val="SEX"/>
      <sheetName val="FitOutConfCentre"/>
      <sheetName val="G"/>
      <sheetName val="1.R18 BF"/>
      <sheetName val="F-B"/>
      <sheetName val="THIET DAT"/>
      <sheetName val="외화"/>
      <sheetName val="날개벽(좌,우=60도-4개)"/>
      <sheetName val="예상"/>
      <sheetName val="건축토목내역"/>
      <sheetName val="주재료비"/>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efreshError="1"/>
      <sheetData sheetId="2">
        <row r="5">
          <cell r="I5">
            <v>1</v>
          </cell>
        </row>
      </sheetData>
      <sheetData sheetId="3">
        <row r="5">
          <cell r="I5">
            <v>1</v>
          </cell>
        </row>
      </sheetData>
      <sheetData sheetId="4">
        <row r="5">
          <cell r="I5">
            <v>1</v>
          </cell>
        </row>
      </sheetData>
      <sheetData sheetId="5">
        <row r="5">
          <cell r="I5">
            <v>1</v>
          </cell>
        </row>
      </sheetData>
      <sheetData sheetId="6">
        <row r="5">
          <cell r="I5">
            <v>1</v>
          </cell>
        </row>
      </sheetData>
      <sheetData sheetId="7">
        <row r="5">
          <cell r="I5">
            <v>1</v>
          </cell>
        </row>
      </sheetData>
      <sheetData sheetId="8">
        <row r="5">
          <cell r="I5">
            <v>1</v>
          </cell>
        </row>
      </sheetData>
      <sheetData sheetId="9">
        <row r="5">
          <cell r="I5">
            <v>1</v>
          </cell>
        </row>
      </sheetData>
      <sheetData sheetId="10">
        <row r="5">
          <cell r="I5">
            <v>1</v>
          </cell>
        </row>
      </sheetData>
      <sheetData sheetId="11">
        <row r="5">
          <cell r="I5">
            <v>1</v>
          </cell>
        </row>
      </sheetData>
      <sheetData sheetId="12">
        <row r="5">
          <cell r="I5">
            <v>1</v>
          </cell>
        </row>
      </sheetData>
      <sheetData sheetId="13">
        <row r="5">
          <cell r="I5">
            <v>1</v>
          </cell>
        </row>
      </sheetData>
      <sheetData sheetId="14">
        <row r="5">
          <cell r="I5">
            <v>1</v>
          </cell>
        </row>
      </sheetData>
      <sheetData sheetId="15">
        <row r="5">
          <cell r="I5">
            <v>1</v>
          </cell>
        </row>
      </sheetData>
      <sheetData sheetId="16">
        <row r="5">
          <cell r="I5">
            <v>1</v>
          </cell>
        </row>
      </sheetData>
      <sheetData sheetId="17">
        <row r="5">
          <cell r="I5">
            <v>1</v>
          </cell>
        </row>
      </sheetData>
      <sheetData sheetId="18">
        <row r="5">
          <cell r="I5">
            <v>1</v>
          </cell>
        </row>
      </sheetData>
      <sheetData sheetId="19">
        <row r="5">
          <cell r="I5">
            <v>1</v>
          </cell>
        </row>
      </sheetData>
      <sheetData sheetId="20">
        <row r="5">
          <cell r="I5">
            <v>1</v>
          </cell>
        </row>
      </sheetData>
      <sheetData sheetId="21">
        <row r="5">
          <cell r="I5">
            <v>1</v>
          </cell>
        </row>
      </sheetData>
      <sheetData sheetId="22">
        <row r="5">
          <cell r="I5">
            <v>1</v>
          </cell>
        </row>
      </sheetData>
      <sheetData sheetId="23">
        <row r="5">
          <cell r="I5">
            <v>1</v>
          </cell>
        </row>
      </sheetData>
      <sheetData sheetId="24">
        <row r="5">
          <cell r="I5">
            <v>1</v>
          </cell>
        </row>
      </sheetData>
      <sheetData sheetId="25">
        <row r="5">
          <cell r="I5">
            <v>1</v>
          </cell>
        </row>
      </sheetData>
      <sheetData sheetId="26">
        <row r="5">
          <cell r="I5">
            <v>1</v>
          </cell>
        </row>
      </sheetData>
      <sheetData sheetId="27">
        <row r="5">
          <cell r="I5">
            <v>1</v>
          </cell>
        </row>
      </sheetData>
      <sheetData sheetId="28">
        <row r="5">
          <cell r="I5">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5">
          <cell r="I5">
            <v>1</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ow r="7">
          <cell r="I7" t="str">
            <v xml:space="preserve"> </v>
          </cell>
        </row>
      </sheetData>
      <sheetData sheetId="612">
        <row r="7">
          <cell r="I7" t="str">
            <v xml:space="preserve"> </v>
          </cell>
        </row>
      </sheetData>
      <sheetData sheetId="613"/>
      <sheetData sheetId="614" refreshError="1"/>
      <sheetData sheetId="615"/>
      <sheetData sheetId="616"/>
      <sheetData sheetId="617"/>
      <sheetData sheetId="618" refreshError="1"/>
      <sheetData sheetId="619"/>
      <sheetData sheetId="620"/>
      <sheetData sheetId="621" refreshError="1"/>
      <sheetData sheetId="622" refreshError="1"/>
      <sheetData sheetId="623" refreshError="1"/>
      <sheetData sheetId="624" refreshError="1"/>
      <sheetData sheetId="625" refreshError="1"/>
      <sheetData sheetId="626" refreshError="1"/>
      <sheetData sheetId="627"/>
      <sheetData sheetId="628"/>
      <sheetData sheetId="629"/>
      <sheetData sheetId="630" refreshError="1"/>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sheetData sheetId="764">
        <row r="5">
          <cell r="I5" t="str">
            <v>서버</v>
          </cell>
        </row>
      </sheetData>
      <sheetData sheetId="765"/>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ow r="5">
          <cell r="I5">
            <v>0</v>
          </cell>
        </row>
      </sheetData>
      <sheetData sheetId="792">
        <row r="5">
          <cell r="I5">
            <v>0</v>
          </cell>
        </row>
      </sheetData>
      <sheetData sheetId="793" refreshError="1"/>
      <sheetData sheetId="794"/>
      <sheetData sheetId="795">
        <row r="5">
          <cell r="I5" t="str">
            <v>단가</v>
          </cell>
        </row>
      </sheetData>
      <sheetData sheetId="796">
        <row r="5">
          <cell r="I5">
            <v>0</v>
          </cell>
        </row>
      </sheetData>
      <sheetData sheetId="797">
        <row r="5">
          <cell r="I5">
            <v>0</v>
          </cell>
        </row>
      </sheetData>
      <sheetData sheetId="798">
        <row r="5">
          <cell r="I5">
            <v>0</v>
          </cell>
        </row>
      </sheetData>
      <sheetData sheetId="799">
        <row r="5">
          <cell r="I5">
            <v>0</v>
          </cell>
        </row>
      </sheetData>
      <sheetData sheetId="800">
        <row r="5">
          <cell r="I5" t="str">
            <v>단가</v>
          </cell>
        </row>
      </sheetData>
      <sheetData sheetId="801">
        <row r="5">
          <cell r="I5">
            <v>0</v>
          </cell>
        </row>
      </sheetData>
      <sheetData sheetId="802">
        <row r="5">
          <cell r="I5">
            <v>0</v>
          </cell>
        </row>
      </sheetData>
      <sheetData sheetId="803">
        <row r="7">
          <cell r="I7" t="str">
            <v xml:space="preserve"> </v>
          </cell>
        </row>
      </sheetData>
      <sheetData sheetId="804">
        <row r="5">
          <cell r="I5" t="str">
            <v>단가</v>
          </cell>
        </row>
      </sheetData>
      <sheetData sheetId="805">
        <row r="5">
          <cell r="I5">
            <v>0</v>
          </cell>
        </row>
      </sheetData>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row r="5">
          <cell r="I5" t="str">
            <v>서버</v>
          </cell>
        </row>
      </sheetData>
      <sheetData sheetId="823">
        <row r="5">
          <cell r="I5" t="str">
            <v>서버</v>
          </cell>
        </row>
      </sheetData>
      <sheetData sheetId="824"/>
      <sheetData sheetId="825"/>
      <sheetData sheetId="826"/>
      <sheetData sheetId="827"/>
      <sheetData sheetId="828"/>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refreshError="1"/>
      <sheetData sheetId="857"/>
      <sheetData sheetId="858"/>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sheetData sheetId="874"/>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ow r="5">
          <cell r="I5">
            <v>1</v>
          </cell>
        </row>
      </sheetData>
      <sheetData sheetId="895">
        <row r="5">
          <cell r="I5">
            <v>1</v>
          </cell>
        </row>
      </sheetData>
      <sheetData sheetId="896">
        <row r="5">
          <cell r="I5">
            <v>1</v>
          </cell>
        </row>
      </sheetData>
      <sheetData sheetId="897">
        <row r="5">
          <cell r="I5">
            <v>1</v>
          </cell>
        </row>
      </sheetData>
      <sheetData sheetId="898">
        <row r="5">
          <cell r="I5">
            <v>1</v>
          </cell>
        </row>
      </sheetData>
      <sheetData sheetId="899">
        <row r="5">
          <cell r="I5">
            <v>1</v>
          </cell>
        </row>
      </sheetData>
      <sheetData sheetId="900">
        <row r="5">
          <cell r="I5">
            <v>1</v>
          </cell>
        </row>
      </sheetData>
      <sheetData sheetId="901">
        <row r="5">
          <cell r="I5" t="str">
            <v>서버</v>
          </cell>
        </row>
      </sheetData>
      <sheetData sheetId="902">
        <row r="5">
          <cell r="I5">
            <v>1</v>
          </cell>
        </row>
      </sheetData>
      <sheetData sheetId="903">
        <row r="5">
          <cell r="I5">
            <v>1</v>
          </cell>
        </row>
      </sheetData>
      <sheetData sheetId="904">
        <row r="5">
          <cell r="I5">
            <v>1</v>
          </cell>
        </row>
      </sheetData>
      <sheetData sheetId="905">
        <row r="5">
          <cell r="I5">
            <v>1</v>
          </cell>
        </row>
      </sheetData>
      <sheetData sheetId="906">
        <row r="5">
          <cell r="I5">
            <v>1</v>
          </cell>
        </row>
      </sheetData>
      <sheetData sheetId="907">
        <row r="5">
          <cell r="I5">
            <v>1</v>
          </cell>
        </row>
      </sheetData>
      <sheetData sheetId="908">
        <row r="5">
          <cell r="I5">
            <v>1</v>
          </cell>
        </row>
      </sheetData>
      <sheetData sheetId="909">
        <row r="5">
          <cell r="I5">
            <v>1</v>
          </cell>
        </row>
      </sheetData>
      <sheetData sheetId="910">
        <row r="5">
          <cell r="I5">
            <v>1</v>
          </cell>
        </row>
      </sheetData>
      <sheetData sheetId="911">
        <row r="5">
          <cell r="I5">
            <v>1</v>
          </cell>
        </row>
      </sheetData>
      <sheetData sheetId="912">
        <row r="5">
          <cell r="I5">
            <v>1</v>
          </cell>
        </row>
      </sheetData>
      <sheetData sheetId="913">
        <row r="5">
          <cell r="I5">
            <v>1</v>
          </cell>
        </row>
      </sheetData>
      <sheetData sheetId="914">
        <row r="5">
          <cell r="I5">
            <v>1</v>
          </cell>
        </row>
      </sheetData>
      <sheetData sheetId="915">
        <row r="5">
          <cell r="I5">
            <v>1</v>
          </cell>
        </row>
      </sheetData>
      <sheetData sheetId="916">
        <row r="5">
          <cell r="I5">
            <v>1</v>
          </cell>
        </row>
      </sheetData>
      <sheetData sheetId="917">
        <row r="5">
          <cell r="I5">
            <v>1</v>
          </cell>
        </row>
      </sheetData>
      <sheetData sheetId="918">
        <row r="5">
          <cell r="I5">
            <v>1</v>
          </cell>
        </row>
      </sheetData>
      <sheetData sheetId="919">
        <row r="5">
          <cell r="I5">
            <v>1</v>
          </cell>
        </row>
      </sheetData>
      <sheetData sheetId="920">
        <row r="5">
          <cell r="I5">
            <v>1</v>
          </cell>
        </row>
      </sheetData>
      <sheetData sheetId="921">
        <row r="5">
          <cell r="I5">
            <v>1</v>
          </cell>
        </row>
      </sheetData>
      <sheetData sheetId="922">
        <row r="5">
          <cell r="I5">
            <v>1</v>
          </cell>
        </row>
      </sheetData>
      <sheetData sheetId="923">
        <row r="5">
          <cell r="I5">
            <v>1</v>
          </cell>
        </row>
      </sheetData>
      <sheetData sheetId="924">
        <row r="5">
          <cell r="I5">
            <v>1</v>
          </cell>
        </row>
      </sheetData>
      <sheetData sheetId="925">
        <row r="5">
          <cell r="I5">
            <v>1</v>
          </cell>
        </row>
      </sheetData>
      <sheetData sheetId="926">
        <row r="5">
          <cell r="I5">
            <v>1</v>
          </cell>
        </row>
      </sheetData>
      <sheetData sheetId="927">
        <row r="5">
          <cell r="I5">
            <v>1</v>
          </cell>
        </row>
      </sheetData>
      <sheetData sheetId="928">
        <row r="5">
          <cell r="I5">
            <v>1</v>
          </cell>
        </row>
      </sheetData>
      <sheetData sheetId="929">
        <row r="5">
          <cell r="I5">
            <v>1</v>
          </cell>
        </row>
      </sheetData>
      <sheetData sheetId="930">
        <row r="5">
          <cell r="I5" t="str">
            <v>서버</v>
          </cell>
        </row>
      </sheetData>
      <sheetData sheetId="931">
        <row r="5">
          <cell r="I5">
            <v>1</v>
          </cell>
        </row>
      </sheetData>
      <sheetData sheetId="932">
        <row r="5">
          <cell r="I5" t="str">
            <v>서버</v>
          </cell>
        </row>
      </sheetData>
      <sheetData sheetId="933">
        <row r="5">
          <cell r="I5">
            <v>1</v>
          </cell>
        </row>
      </sheetData>
      <sheetData sheetId="934">
        <row r="5">
          <cell r="I5" t="str">
            <v>서버</v>
          </cell>
        </row>
      </sheetData>
      <sheetData sheetId="935">
        <row r="5">
          <cell r="I5">
            <v>1</v>
          </cell>
        </row>
      </sheetData>
      <sheetData sheetId="936">
        <row r="5">
          <cell r="I5">
            <v>1</v>
          </cell>
        </row>
      </sheetData>
      <sheetData sheetId="937">
        <row r="5">
          <cell r="I5">
            <v>1</v>
          </cell>
        </row>
      </sheetData>
      <sheetData sheetId="938">
        <row r="5">
          <cell r="I5" t="str">
            <v>서버</v>
          </cell>
        </row>
      </sheetData>
      <sheetData sheetId="939">
        <row r="5">
          <cell r="I5">
            <v>1</v>
          </cell>
        </row>
      </sheetData>
      <sheetData sheetId="940">
        <row r="5">
          <cell r="I5">
            <v>1</v>
          </cell>
        </row>
      </sheetData>
      <sheetData sheetId="941">
        <row r="5">
          <cell r="I5">
            <v>1</v>
          </cell>
        </row>
      </sheetData>
      <sheetData sheetId="942">
        <row r="5">
          <cell r="I5" t="str">
            <v>서버</v>
          </cell>
        </row>
      </sheetData>
      <sheetData sheetId="943">
        <row r="5">
          <cell r="I5">
            <v>1</v>
          </cell>
        </row>
      </sheetData>
      <sheetData sheetId="944">
        <row r="5">
          <cell r="I5">
            <v>1</v>
          </cell>
        </row>
      </sheetData>
      <sheetData sheetId="945">
        <row r="5">
          <cell r="I5">
            <v>1</v>
          </cell>
        </row>
      </sheetData>
      <sheetData sheetId="946">
        <row r="5">
          <cell r="I5">
            <v>1</v>
          </cell>
        </row>
      </sheetData>
      <sheetData sheetId="947">
        <row r="5">
          <cell r="I5">
            <v>1</v>
          </cell>
        </row>
      </sheetData>
      <sheetData sheetId="948">
        <row r="5">
          <cell r="I5" t="str">
            <v>서버</v>
          </cell>
        </row>
      </sheetData>
      <sheetData sheetId="949">
        <row r="5">
          <cell r="I5">
            <v>1</v>
          </cell>
        </row>
      </sheetData>
      <sheetData sheetId="950">
        <row r="5">
          <cell r="I5">
            <v>1</v>
          </cell>
        </row>
      </sheetData>
      <sheetData sheetId="951">
        <row r="5">
          <cell r="I5">
            <v>1</v>
          </cell>
        </row>
      </sheetData>
      <sheetData sheetId="952">
        <row r="5">
          <cell r="I5">
            <v>1</v>
          </cell>
        </row>
      </sheetData>
      <sheetData sheetId="953">
        <row r="5">
          <cell r="I5">
            <v>1</v>
          </cell>
        </row>
      </sheetData>
      <sheetData sheetId="954">
        <row r="5">
          <cell r="I5">
            <v>1</v>
          </cell>
        </row>
      </sheetData>
      <sheetData sheetId="955">
        <row r="5">
          <cell r="I5" t="str">
            <v>서버</v>
          </cell>
        </row>
      </sheetData>
      <sheetData sheetId="956">
        <row r="5">
          <cell r="I5">
            <v>1</v>
          </cell>
        </row>
      </sheetData>
      <sheetData sheetId="957">
        <row r="5">
          <cell r="I5">
            <v>1</v>
          </cell>
        </row>
      </sheetData>
      <sheetData sheetId="958">
        <row r="5">
          <cell r="I5" t="str">
            <v>서버</v>
          </cell>
        </row>
      </sheetData>
      <sheetData sheetId="959">
        <row r="5">
          <cell r="I5" t="str">
            <v>서버</v>
          </cell>
        </row>
      </sheetData>
      <sheetData sheetId="960">
        <row r="5">
          <cell r="I5">
            <v>1</v>
          </cell>
        </row>
      </sheetData>
      <sheetData sheetId="961">
        <row r="5">
          <cell r="I5" t="str">
            <v>서버</v>
          </cell>
        </row>
      </sheetData>
      <sheetData sheetId="962">
        <row r="5">
          <cell r="I5" t="str">
            <v>서버</v>
          </cell>
        </row>
      </sheetData>
      <sheetData sheetId="963">
        <row r="5">
          <cell r="I5">
            <v>1</v>
          </cell>
        </row>
      </sheetData>
      <sheetData sheetId="964">
        <row r="5">
          <cell r="I5">
            <v>1</v>
          </cell>
        </row>
      </sheetData>
      <sheetData sheetId="965">
        <row r="5">
          <cell r="I5" t="str">
            <v>서버</v>
          </cell>
        </row>
      </sheetData>
      <sheetData sheetId="966">
        <row r="5">
          <cell r="I5" t="str">
            <v>서버</v>
          </cell>
        </row>
      </sheetData>
      <sheetData sheetId="967">
        <row r="5">
          <cell r="I5" t="str">
            <v>서버</v>
          </cell>
        </row>
      </sheetData>
      <sheetData sheetId="968">
        <row r="5">
          <cell r="I5" t="str">
            <v>서버</v>
          </cell>
        </row>
      </sheetData>
      <sheetData sheetId="969">
        <row r="5">
          <cell r="I5">
            <v>1</v>
          </cell>
        </row>
      </sheetData>
      <sheetData sheetId="970">
        <row r="5">
          <cell r="I5" t="str">
            <v>서버</v>
          </cell>
        </row>
      </sheetData>
      <sheetData sheetId="971">
        <row r="5">
          <cell r="I5">
            <v>1</v>
          </cell>
        </row>
      </sheetData>
      <sheetData sheetId="972">
        <row r="5">
          <cell r="I5">
            <v>1</v>
          </cell>
        </row>
      </sheetData>
      <sheetData sheetId="973">
        <row r="5">
          <cell r="I5">
            <v>1</v>
          </cell>
        </row>
      </sheetData>
      <sheetData sheetId="974">
        <row r="5">
          <cell r="I5" t="str">
            <v>서버</v>
          </cell>
        </row>
      </sheetData>
      <sheetData sheetId="975">
        <row r="5">
          <cell r="I5" t="str">
            <v>서버</v>
          </cell>
        </row>
      </sheetData>
      <sheetData sheetId="976">
        <row r="5">
          <cell r="I5">
            <v>1</v>
          </cell>
        </row>
      </sheetData>
      <sheetData sheetId="977">
        <row r="5">
          <cell r="I5" t="str">
            <v>서버</v>
          </cell>
        </row>
      </sheetData>
      <sheetData sheetId="978">
        <row r="5">
          <cell r="I5">
            <v>1</v>
          </cell>
        </row>
      </sheetData>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sheetData sheetId="1024"/>
      <sheetData sheetId="1025"/>
      <sheetData sheetId="1026"/>
      <sheetData sheetId="1027"/>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sheetData sheetId="1058"/>
      <sheetData sheetId="1059">
        <row r="5">
          <cell r="I5">
            <v>1</v>
          </cell>
        </row>
      </sheetData>
      <sheetData sheetId="1060"/>
      <sheetData sheetId="1061">
        <row r="5">
          <cell r="I5">
            <v>1</v>
          </cell>
        </row>
      </sheetData>
      <sheetData sheetId="1062">
        <row r="5">
          <cell r="I5">
            <v>1</v>
          </cell>
        </row>
      </sheetData>
      <sheetData sheetId="1063"/>
      <sheetData sheetId="1064">
        <row r="5">
          <cell r="I5">
            <v>1</v>
          </cell>
        </row>
      </sheetData>
      <sheetData sheetId="1065" refreshError="1"/>
      <sheetData sheetId="1066" refreshError="1"/>
      <sheetData sheetId="1067" refreshError="1"/>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ow r="5">
          <cell r="I5">
            <v>1</v>
          </cell>
        </row>
      </sheetData>
      <sheetData sheetId="1081"/>
      <sheetData sheetId="1082">
        <row r="5">
          <cell r="I5">
            <v>1</v>
          </cell>
        </row>
      </sheetData>
      <sheetData sheetId="1083">
        <row r="5">
          <cell r="I5">
            <v>1</v>
          </cell>
        </row>
      </sheetData>
      <sheetData sheetId="1084">
        <row r="5">
          <cell r="I5">
            <v>1</v>
          </cell>
        </row>
      </sheetData>
      <sheetData sheetId="1085"/>
      <sheetData sheetId="1086">
        <row r="5">
          <cell r="I5">
            <v>1</v>
          </cell>
        </row>
      </sheetData>
      <sheetData sheetId="1087">
        <row r="5">
          <cell r="I5">
            <v>1</v>
          </cell>
        </row>
      </sheetData>
      <sheetData sheetId="1088"/>
      <sheetData sheetId="1089"/>
      <sheetData sheetId="1090"/>
      <sheetData sheetId="1091"/>
      <sheetData sheetId="1092"/>
      <sheetData sheetId="1093"/>
      <sheetData sheetId="1094">
        <row r="5">
          <cell r="I5">
            <v>1</v>
          </cell>
        </row>
      </sheetData>
      <sheetData sheetId="1095">
        <row r="5">
          <cell r="I5">
            <v>1</v>
          </cell>
        </row>
      </sheetData>
      <sheetData sheetId="1096"/>
      <sheetData sheetId="1097">
        <row r="5">
          <cell r="I5">
            <v>1</v>
          </cell>
        </row>
      </sheetData>
      <sheetData sheetId="1098">
        <row r="5">
          <cell r="I5">
            <v>1</v>
          </cell>
        </row>
      </sheetData>
      <sheetData sheetId="1099">
        <row r="5">
          <cell r="I5">
            <v>1</v>
          </cell>
        </row>
      </sheetData>
      <sheetData sheetId="1100"/>
      <sheetData sheetId="1101">
        <row r="5">
          <cell r="I5">
            <v>1</v>
          </cell>
        </row>
      </sheetData>
      <sheetData sheetId="1102">
        <row r="5">
          <cell r="I5">
            <v>1</v>
          </cell>
        </row>
      </sheetData>
      <sheetData sheetId="1103"/>
      <sheetData sheetId="1104"/>
      <sheetData sheetId="1105"/>
      <sheetData sheetId="1106"/>
      <sheetData sheetId="1107">
        <row r="5">
          <cell r="I5">
            <v>1</v>
          </cell>
        </row>
      </sheetData>
      <sheetData sheetId="1108">
        <row r="5">
          <cell r="I5">
            <v>1</v>
          </cell>
        </row>
      </sheetData>
      <sheetData sheetId="1109">
        <row r="5">
          <cell r="I5">
            <v>1</v>
          </cell>
        </row>
      </sheetData>
      <sheetData sheetId="1110">
        <row r="5">
          <cell r="I5">
            <v>1</v>
          </cell>
        </row>
      </sheetData>
      <sheetData sheetId="1111"/>
      <sheetData sheetId="1112">
        <row r="5">
          <cell r="I5">
            <v>1</v>
          </cell>
        </row>
      </sheetData>
      <sheetData sheetId="1113">
        <row r="5">
          <cell r="I5">
            <v>1</v>
          </cell>
        </row>
      </sheetData>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ow r="5">
          <cell r="I5">
            <v>1</v>
          </cell>
        </row>
      </sheetData>
      <sheetData sheetId="1165"/>
      <sheetData sheetId="1166"/>
      <sheetData sheetId="1167"/>
      <sheetData sheetId="1168"/>
      <sheetData sheetId="1169"/>
      <sheetData sheetId="1170">
        <row r="5">
          <cell r="I5">
            <v>1</v>
          </cell>
        </row>
      </sheetData>
      <sheetData sheetId="1171">
        <row r="5">
          <cell r="I5">
            <v>1</v>
          </cell>
        </row>
      </sheetData>
      <sheetData sheetId="1172"/>
      <sheetData sheetId="1173"/>
      <sheetData sheetId="1174">
        <row r="5">
          <cell r="I5">
            <v>1</v>
          </cell>
        </row>
      </sheetData>
      <sheetData sheetId="1175">
        <row r="5">
          <cell r="I5">
            <v>1</v>
          </cell>
        </row>
      </sheetData>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row r="5">
          <cell r="I5">
            <v>1</v>
          </cell>
        </row>
      </sheetData>
      <sheetData sheetId="1190"/>
      <sheetData sheetId="1191"/>
      <sheetData sheetId="1192">
        <row r="5">
          <cell r="I5">
            <v>1</v>
          </cell>
        </row>
      </sheetData>
      <sheetData sheetId="1193">
        <row r="5">
          <cell r="I5">
            <v>1</v>
          </cell>
        </row>
      </sheetData>
      <sheetData sheetId="1194"/>
      <sheetData sheetId="1195"/>
      <sheetData sheetId="1196"/>
      <sheetData sheetId="1197"/>
      <sheetData sheetId="1198"/>
      <sheetData sheetId="1199"/>
      <sheetData sheetId="1200"/>
      <sheetData sheetId="1201"/>
      <sheetData sheetId="1202"/>
      <sheetData sheetId="1203">
        <row r="5">
          <cell r="I5">
            <v>1</v>
          </cell>
        </row>
      </sheetData>
      <sheetData sheetId="1204">
        <row r="5">
          <cell r="I5">
            <v>1</v>
          </cell>
        </row>
      </sheetData>
      <sheetData sheetId="1205"/>
      <sheetData sheetId="1206"/>
      <sheetData sheetId="1207">
        <row r="5">
          <cell r="I5">
            <v>1</v>
          </cell>
        </row>
      </sheetData>
      <sheetData sheetId="1208">
        <row r="5">
          <cell r="I5">
            <v>1</v>
          </cell>
        </row>
      </sheetData>
      <sheetData sheetId="1209"/>
      <sheetData sheetId="1210"/>
      <sheetData sheetId="1211"/>
      <sheetData sheetId="1212"/>
      <sheetData sheetId="1213"/>
      <sheetData sheetId="1214"/>
      <sheetData sheetId="1215"/>
      <sheetData sheetId="1216"/>
      <sheetData sheetId="1217"/>
      <sheetData sheetId="1218">
        <row r="5">
          <cell r="I5">
            <v>1</v>
          </cell>
        </row>
      </sheetData>
      <sheetData sheetId="1219">
        <row r="5">
          <cell r="I5">
            <v>1</v>
          </cell>
        </row>
      </sheetData>
      <sheetData sheetId="1220"/>
      <sheetData sheetId="1221"/>
      <sheetData sheetId="1222"/>
      <sheetData sheetId="1223"/>
      <sheetData sheetId="1224"/>
      <sheetData sheetId="1225"/>
      <sheetData sheetId="1226"/>
      <sheetData sheetId="1227"/>
      <sheetData sheetId="1228"/>
      <sheetData sheetId="1229"/>
      <sheetData sheetId="1230">
        <row r="7">
          <cell r="I7">
            <v>0</v>
          </cell>
        </row>
      </sheetData>
      <sheetData sheetId="1231">
        <row r="7">
          <cell r="I7">
            <v>0</v>
          </cell>
        </row>
      </sheetData>
      <sheetData sheetId="1232"/>
      <sheetData sheetId="1233">
        <row r="7">
          <cell r="I7">
            <v>0</v>
          </cell>
        </row>
      </sheetData>
      <sheetData sheetId="1234">
        <row r="7">
          <cell r="I7">
            <v>0</v>
          </cell>
        </row>
      </sheetData>
      <sheetData sheetId="1235">
        <row r="7">
          <cell r="I7">
            <v>0</v>
          </cell>
        </row>
      </sheetData>
      <sheetData sheetId="1236">
        <row r="7">
          <cell r="I7">
            <v>0</v>
          </cell>
        </row>
      </sheetData>
      <sheetData sheetId="1237">
        <row r="7">
          <cell r="I7">
            <v>0</v>
          </cell>
        </row>
      </sheetData>
      <sheetData sheetId="1238">
        <row r="7">
          <cell r="I7">
            <v>0</v>
          </cell>
        </row>
      </sheetData>
      <sheetData sheetId="1239">
        <row r="7">
          <cell r="I7">
            <v>0</v>
          </cell>
        </row>
      </sheetData>
      <sheetData sheetId="1240">
        <row r="7">
          <cell r="I7">
            <v>0</v>
          </cell>
        </row>
      </sheetData>
      <sheetData sheetId="1241">
        <row r="7">
          <cell r="I7">
            <v>0</v>
          </cell>
        </row>
      </sheetData>
      <sheetData sheetId="1242">
        <row r="7">
          <cell r="I7">
            <v>0</v>
          </cell>
        </row>
      </sheetData>
      <sheetData sheetId="1243"/>
      <sheetData sheetId="1244"/>
      <sheetData sheetId="1245">
        <row r="7">
          <cell r="I7">
            <v>0</v>
          </cell>
        </row>
      </sheetData>
      <sheetData sheetId="1246">
        <row r="7">
          <cell r="I7">
            <v>0</v>
          </cell>
        </row>
      </sheetData>
      <sheetData sheetId="1247"/>
      <sheetData sheetId="1248">
        <row r="7">
          <cell r="I7">
            <v>0</v>
          </cell>
        </row>
      </sheetData>
      <sheetData sheetId="1249">
        <row r="7">
          <cell r="I7">
            <v>0</v>
          </cell>
        </row>
      </sheetData>
      <sheetData sheetId="1250">
        <row r="7">
          <cell r="I7">
            <v>0</v>
          </cell>
        </row>
      </sheetData>
      <sheetData sheetId="1251">
        <row r="7">
          <cell r="I7">
            <v>0</v>
          </cell>
        </row>
      </sheetData>
      <sheetData sheetId="1252">
        <row r="7">
          <cell r="I7">
            <v>0</v>
          </cell>
        </row>
      </sheetData>
      <sheetData sheetId="1253">
        <row r="7">
          <cell r="I7">
            <v>0</v>
          </cell>
        </row>
      </sheetData>
      <sheetData sheetId="1254">
        <row r="7">
          <cell r="I7">
            <v>0</v>
          </cell>
        </row>
      </sheetData>
      <sheetData sheetId="1255">
        <row r="7">
          <cell r="I7">
            <v>0</v>
          </cell>
        </row>
      </sheetData>
      <sheetData sheetId="1256">
        <row r="7">
          <cell r="I7">
            <v>0</v>
          </cell>
        </row>
      </sheetData>
      <sheetData sheetId="1257"/>
      <sheetData sheetId="1258"/>
      <sheetData sheetId="1259"/>
      <sheetData sheetId="1260">
        <row r="7">
          <cell r="I7">
            <v>0</v>
          </cell>
        </row>
      </sheetData>
      <sheetData sheetId="1261">
        <row r="7">
          <cell r="I7">
            <v>0</v>
          </cell>
        </row>
      </sheetData>
      <sheetData sheetId="1262"/>
      <sheetData sheetId="1263">
        <row r="7">
          <cell r="I7">
            <v>0</v>
          </cell>
        </row>
      </sheetData>
      <sheetData sheetId="1264">
        <row r="7">
          <cell r="I7">
            <v>0</v>
          </cell>
        </row>
      </sheetData>
      <sheetData sheetId="1265">
        <row r="7">
          <cell r="I7">
            <v>0</v>
          </cell>
        </row>
      </sheetData>
      <sheetData sheetId="1266">
        <row r="7">
          <cell r="I7">
            <v>0</v>
          </cell>
        </row>
      </sheetData>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원가 (2)"/>
      <sheetName val="N賃率-職"/>
      <sheetName val="J直材4"/>
      <sheetName val="실행내역"/>
      <sheetName val="직노"/>
      <sheetName val="재집"/>
      <sheetName val="Sheet1"/>
      <sheetName val="2공구산출내역"/>
      <sheetName val="1"/>
      <sheetName val="경"/>
      <sheetName val="98수문일위"/>
      <sheetName val="용산1(해보)"/>
      <sheetName val="수량산출"/>
      <sheetName val="시설물기초"/>
      <sheetName val="설직재-1"/>
      <sheetName val="내역서2안"/>
      <sheetName val="직재"/>
      <sheetName val="제-노임"/>
      <sheetName val="제직재"/>
      <sheetName val="내역서"/>
      <sheetName val="1000 DB구축 부표"/>
      <sheetName val="일위대가"/>
      <sheetName val="대,유,램"/>
      <sheetName val="유기공정"/>
      <sheetName val="내역서1999.8최종"/>
      <sheetName val="일위대가목록"/>
      <sheetName val="기자재비"/>
      <sheetName val="노임단가"/>
      <sheetName val="asd"/>
      <sheetName val="추가대화"/>
      <sheetName val="백암비스타내역"/>
      <sheetName val="일위목록"/>
      <sheetName val="도로정위치부표"/>
      <sheetName val="도로조사부표"/>
      <sheetName val="CTEMCOST"/>
      <sheetName val="단가조사"/>
      <sheetName val="1차 내역서"/>
      <sheetName val="참조자료"/>
      <sheetName val="CP-E2 (품셈표)"/>
      <sheetName val="과천MAIN"/>
      <sheetName val="참조"/>
      <sheetName val="케이블류 OLD"/>
      <sheetName val="패널"/>
      <sheetName val="가로등내역서"/>
      <sheetName val="을"/>
      <sheetName val="증감대비"/>
      <sheetName val="역T형교대(말뚝기초)"/>
      <sheetName val="토적표"/>
      <sheetName val="배수공수집"/>
      <sheetName val="#REF"/>
      <sheetName val="★도급내역"/>
      <sheetName val="입찰안"/>
      <sheetName val="원가_(2)"/>
      <sheetName val="설계내역서"/>
      <sheetName val="인테리어내역"/>
      <sheetName val="데이타"/>
      <sheetName val="설계용역"/>
      <sheetName val="ABUT수량-A1"/>
      <sheetName val="BEND LOSS"/>
      <sheetName val="전선 및 전선관"/>
      <sheetName val="일위대가(4층원격)"/>
      <sheetName val="민속촌메뉴"/>
      <sheetName val="Sheet2"/>
      <sheetName val="소비자가"/>
      <sheetName val="C-노임단가"/>
      <sheetName val="대비"/>
      <sheetName val="일위대가표"/>
      <sheetName val="조경"/>
      <sheetName val="LEGEND"/>
      <sheetName val="20관리비율"/>
      <sheetName val="DB단가"/>
      <sheetName val="수량산출서"/>
      <sheetName val="금액집계"/>
      <sheetName val="1.우편집중내역서"/>
      <sheetName val="노원열병합  건축공사기성내역서"/>
      <sheetName val="danga"/>
      <sheetName val="ilch"/>
      <sheetName val="공사원가계산서"/>
      <sheetName val="전기일위대가"/>
      <sheetName val="일위"/>
      <sheetName val="심사계산"/>
      <sheetName val="심사물량"/>
      <sheetName val="신우"/>
      <sheetName val="Sheet5"/>
      <sheetName val="type-F"/>
      <sheetName val="갑지(추정)"/>
      <sheetName val="공사내역"/>
      <sheetName val="FPA"/>
      <sheetName val="순수개발"/>
      <sheetName val="Sheet9"/>
      <sheetName val="적용환율"/>
      <sheetName val="노임"/>
      <sheetName val="9GNG운반"/>
      <sheetName val="기본일위"/>
      <sheetName val="ITEM"/>
      <sheetName val="1. 설계조건 2.단면가정 3. 하중계산"/>
      <sheetName val="DATA 입력란"/>
      <sheetName val="코드"/>
      <sheetName val="재료"/>
      <sheetName val="설치자재"/>
      <sheetName val="자재단가비교표"/>
      <sheetName val="SP_B1"/>
      <sheetName val="을-ATYPE"/>
      <sheetName val="굴착현장"/>
      <sheetName val="집계"/>
      <sheetName val="준검 내역서"/>
      <sheetName val="내역을"/>
      <sheetName val="수량집계"/>
      <sheetName val="총괄집계표"/>
      <sheetName val="집계표"/>
      <sheetName val="EQUIPMENT -2"/>
      <sheetName val="실행대비"/>
      <sheetName val="을지"/>
      <sheetName val="일위_파일"/>
      <sheetName val="노무비"/>
      <sheetName val="EACT10"/>
      <sheetName val="교통대책내역"/>
      <sheetName val="내역"/>
      <sheetName val="원재료출고수량"/>
      <sheetName val="공량산출서"/>
      <sheetName val="경산"/>
      <sheetName val="양천현"/>
      <sheetName val="96갑지"/>
      <sheetName val="4-3 보온 기본물량집계"/>
      <sheetName val="낙찰표"/>
      <sheetName val="금액내역서"/>
      <sheetName val="관급_File"/>
      <sheetName val="PANEL"/>
      <sheetName val="전계가"/>
      <sheetName val="횡배수관토공수량"/>
      <sheetName val="청천내"/>
      <sheetName val="Sheet6"/>
      <sheetName val="간접재료비산출표-27-30"/>
      <sheetName val="2001년고정자산"/>
      <sheetName val="공정코드"/>
      <sheetName val="제조 경영"/>
      <sheetName val="토공사"/>
      <sheetName val="손익분석"/>
      <sheetName val="단가"/>
      <sheetName val="하조서"/>
      <sheetName val="단가표1"/>
      <sheetName val="자료입력"/>
      <sheetName val="전신환매도율"/>
      <sheetName val="SLAB&quot;1&quot;"/>
      <sheetName val="200"/>
      <sheetName val="전차선로 물량표"/>
      <sheetName val="샌딩 에폭시 도장"/>
      <sheetName val="스텐문틀설치"/>
      <sheetName val="일반문틀 설치"/>
      <sheetName val="단가비교표_공통1"/>
      <sheetName val="N賃率_職"/>
      <sheetName val="DB"/>
      <sheetName val="부대공Ⅱ"/>
      <sheetName val="220 (2)"/>
      <sheetName val="(C)원내역"/>
      <sheetName val="Customer Databas"/>
      <sheetName val="견적서"/>
      <sheetName val="조건표"/>
      <sheetName val="단"/>
      <sheetName val="구조물공"/>
      <sheetName val="제품별"/>
      <sheetName val="98연계표"/>
      <sheetName val="감리을"/>
      <sheetName val="기계경비"/>
      <sheetName val="개요"/>
      <sheetName val="케이블(단가)"/>
      <sheetName val="미장&amp;수장공사"/>
      <sheetName val="입력자료(노무비)"/>
      <sheetName val="총괄목록"/>
      <sheetName val="설계예산서"/>
      <sheetName val="범용개발순소요비용"/>
      <sheetName val="갑지1"/>
      <sheetName val="연부97-1"/>
      <sheetName val="퍼스트"/>
      <sheetName val="요율"/>
      <sheetName val="제경비"/>
      <sheetName val="TEL"/>
      <sheetName val="산출내역서"/>
      <sheetName val="6호기"/>
      <sheetName val="단가산출(T)"/>
      <sheetName val="#2_일위대가목록"/>
      <sheetName val="기본단가표"/>
      <sheetName val="건축내역"/>
      <sheetName val=" HIT-&gt;HMC 견적(3900)"/>
      <sheetName val="DATE"/>
      <sheetName val="시설물일위"/>
      <sheetName val="내역서 (물자+물정) "/>
      <sheetName val="공사현황"/>
      <sheetName val="일위대가(통신장비) "/>
      <sheetName val="통신장비총괄"/>
      <sheetName val="일위대가(케이블)"/>
      <sheetName val="일위대가(CCTV) "/>
      <sheetName val="총괄 CCTV수량"/>
      <sheetName val="기기리스트"/>
      <sheetName val="8_현장관리비"/>
      <sheetName val="7_안전관리비"/>
      <sheetName val="관급자재"/>
      <sheetName val="MOTOR"/>
      <sheetName val="조도계산서 (도서)"/>
      <sheetName val="제경집계"/>
      <sheetName val="표지"/>
      <sheetName val="일위대가(가설)"/>
      <sheetName val="물집"/>
      <sheetName val="공조기휀"/>
      <sheetName val="이토변실"/>
      <sheetName val="2000전체분"/>
      <sheetName val="2000년1차"/>
      <sheetName val="CT "/>
      <sheetName val="경율산정.XLS"/>
      <sheetName val="단위수량"/>
      <sheetName val="일위대가목록 "/>
      <sheetName val="정류기"/>
      <sheetName val="기초자료"/>
      <sheetName val="Sump,Pit,MH"/>
      <sheetName val="부표총괄"/>
      <sheetName val="날개벽"/>
      <sheetName val="밸브설치"/>
      <sheetName val="96노임기준"/>
      <sheetName val="단위단가"/>
      <sheetName val="공조기(삭제)"/>
      <sheetName val="자재단가"/>
      <sheetName val="갑지"/>
      <sheetName val="총괄내역서"/>
      <sheetName val="G.R300경비"/>
      <sheetName val="중기사용료"/>
      <sheetName val="약품공급2"/>
      <sheetName val="내역서1"/>
      <sheetName val="Total"/>
      <sheetName val="관급"/>
      <sheetName val="월별수입"/>
      <sheetName val="일위대가(계측기설치)"/>
      <sheetName val="BID"/>
      <sheetName val="설직재_1"/>
      <sheetName val="토목주소"/>
      <sheetName val="프랜트면허"/>
      <sheetName val="인사자료총집계"/>
      <sheetName val="토목"/>
      <sheetName val="지구단위계획"/>
      <sheetName val="품셈TABLE"/>
      <sheetName val="공사개요"/>
      <sheetName val="매입세율"/>
      <sheetName val=" ｹ-ﾌﾞﾙ"/>
      <sheetName val="기초대가"/>
      <sheetName val="평자재단가"/>
      <sheetName val="공사비"/>
      <sheetName val="재정비직인"/>
      <sheetName val="재정비내역"/>
      <sheetName val="지적고시내역"/>
      <sheetName val="Baby일위대가"/>
      <sheetName val="Macro1"/>
      <sheetName val="LH3 동양시스템"/>
      <sheetName val="현금예금"/>
      <sheetName val="공종목록표"/>
      <sheetName val="APT"/>
      <sheetName val="수량산출(AFC)"/>
      <sheetName val="수량산출(CCTV)"/>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실행철강하도"/>
      <sheetName val="원가계산서"/>
      <sheetName val="토공총괄표"/>
      <sheetName val="화재 탐지 설비"/>
      <sheetName val="C3"/>
      <sheetName val="충주"/>
      <sheetName val="일지-H"/>
      <sheetName val="2.대외공문"/>
      <sheetName val="울산자동제어"/>
      <sheetName val="내역서(기성청구)"/>
      <sheetName val="단가목록"/>
      <sheetName val="시화점실행"/>
      <sheetName val="단가명령서"/>
      <sheetName val="조명율표"/>
      <sheetName val="내역표지"/>
      <sheetName val="실행(ALT1)"/>
      <sheetName val="하이테콤직원"/>
      <sheetName val="계약서"/>
      <sheetName val="경비공통"/>
      <sheetName val="제조_경영"/>
      <sheetName val="SIL98"/>
      <sheetName val="JUCKEYK"/>
      <sheetName val="인건비"/>
      <sheetName val="조명시설"/>
      <sheetName val="인원계획-미화"/>
      <sheetName val="도급견적가"/>
      <sheetName val="식재일위대가"/>
      <sheetName val="기초일위대가"/>
      <sheetName val="단가대비표"/>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경율산정"/>
      <sheetName val="주공기준"/>
      <sheetName val="금액"/>
      <sheetName val="진주방향"/>
      <sheetName val="터파기및재료"/>
      <sheetName val="1안"/>
      <sheetName val="70%"/>
      <sheetName val="1000_DB구축_부표"/>
      <sheetName val="내역서1999_8최종"/>
      <sheetName val="1차_내역서"/>
      <sheetName val="CP-E2_(품셈표)"/>
      <sheetName val="케이블류_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N賃率-職"/>
      <sheetName val="A製總"/>
      <sheetName val="IS"/>
      <sheetName val="J間材"/>
      <sheetName val="J輸入計"/>
      <sheetName val="J輸入率1"/>
      <sheetName val="J輸入材"/>
      <sheetName val="J作計"/>
      <sheetName val="J材料量1"/>
      <sheetName val="J材料量2"/>
      <sheetName val="J直材1"/>
      <sheetName val="J直材2"/>
      <sheetName val="J直材3"/>
      <sheetName val="J直材4"/>
      <sheetName val="K減象却"/>
      <sheetName val="K經計"/>
      <sheetName val="K經配賦"/>
      <sheetName val="K經調整"/>
      <sheetName val="K消耗分"/>
      <sheetName val="MS"/>
      <sheetName val="N間勞計"/>
      <sheetName val="N間比率"/>
      <sheetName val="N間時率"/>
      <sheetName val="N工數1"/>
      <sheetName val="N工數2"/>
      <sheetName val="N勞計"/>
      <sheetName val="N勞務分"/>
      <sheetName val="N勞務實"/>
      <sheetName val="N勞作"/>
      <sheetName val="증감대비"/>
      <sheetName val="노무비"/>
      <sheetName val="N賃率_職"/>
      <sheetName val="제-노임"/>
      <sheetName val="설직재-1"/>
      <sheetName val="제직재"/>
      <sheetName val="약품설비"/>
      <sheetName val="일위"/>
      <sheetName val="경산"/>
      <sheetName val="직재"/>
      <sheetName val="2공구산출내역"/>
      <sheetName val="예가표"/>
      <sheetName val="노임단가표"/>
      <sheetName val="총괄 CCTV수량"/>
      <sheetName val="일위대가(VDS)"/>
      <sheetName val="제경집계"/>
      <sheetName val="내역"/>
      <sheetName val="mcc일위대가"/>
      <sheetName val="노임"/>
      <sheetName val="6. 직접경비"/>
      <sheetName val="단위일위"/>
      <sheetName val="원가 (2)"/>
      <sheetName val="내역서"/>
      <sheetName val="직노"/>
      <sheetName val="b_balju_cho"/>
      <sheetName val="공조기"/>
      <sheetName val="을"/>
      <sheetName val="단"/>
      <sheetName val="Sheet3"/>
      <sheetName val="work-form"/>
      <sheetName val="5.설치내역"/>
      <sheetName val="토사(PE)"/>
      <sheetName val="기초자료입력"/>
      <sheetName val="Total"/>
      <sheetName val="시행후면적"/>
      <sheetName val="수지예산"/>
      <sheetName val="약품공급2"/>
      <sheetName val="EQ-R1"/>
      <sheetName val="工완성공사율"/>
      <sheetName val="수량산출"/>
      <sheetName val="DATA"/>
      <sheetName val="데이타"/>
      <sheetName val="일위대가(가설)"/>
      <sheetName val="7단가"/>
      <sheetName val="재집"/>
      <sheetName val="금액내역서"/>
      <sheetName val="20관리비율"/>
      <sheetName val="예정(3)"/>
      <sheetName val="동원(3)"/>
      <sheetName val="납부서"/>
      <sheetName val="#REF"/>
      <sheetName val="품셈표"/>
      <sheetName val="EP0618"/>
      <sheetName val="노임단가"/>
      <sheetName val="단가조사"/>
      <sheetName val="인건비 "/>
      <sheetName val="유동표"/>
      <sheetName val="단가산출2"/>
      <sheetName val="단가 및 재료비"/>
      <sheetName val="단가산출1"/>
      <sheetName val="일위대가"/>
      <sheetName val="Price List"/>
      <sheetName val="산출기초(기계터파기)3열"/>
      <sheetName val="전송망집계"/>
      <sheetName val="철거수량(전송)"/>
      <sheetName val="일위대가목록"/>
      <sheetName val="일위대가(4층원격)"/>
      <sheetName val="HP1AMLIST"/>
      <sheetName val="2.4 자재단가비교표"/>
      <sheetName val="청천내"/>
      <sheetName val="9811"/>
      <sheetName val="을지"/>
      <sheetName val="공사내역"/>
      <sheetName val="코드표"/>
      <sheetName val="C-노임단가"/>
      <sheetName val="갑지"/>
      <sheetName val="집계표"/>
      <sheetName val="CABLE"/>
      <sheetName val="인건비"/>
      <sheetName val="신우"/>
      <sheetName val="정SW_원_"/>
      <sheetName val="Sheet1"/>
      <sheetName val="합천내역"/>
      <sheetName val="수량 산출서"/>
      <sheetName val="터파기및재료"/>
      <sheetName val="건축내역"/>
      <sheetName val="9GNG운반"/>
      <sheetName val="결과조달"/>
      <sheetName val="자재단가"/>
      <sheetName val="정SW(원)"/>
      <sheetName val="예산대비"/>
      <sheetName val="CT "/>
      <sheetName val="EQ"/>
      <sheetName val="여수토공사비"/>
      <sheetName val="Sheet13"/>
      <sheetName val="Sheet14"/>
      <sheetName val="발전기"/>
      <sheetName val="단가대비표"/>
      <sheetName val="수목표준대가"/>
      <sheetName val="A4-結果 "/>
      <sheetName val="요율"/>
      <sheetName val="기본일위"/>
      <sheetName val="내역서2안"/>
      <sheetName val="일위목록"/>
      <sheetName val="접지수량"/>
      <sheetName val="옥외외등집계표"/>
      <sheetName val="자재테이블"/>
      <sheetName val="2000년1차"/>
      <sheetName val="투자-국내2"/>
      <sheetName val="노임단가 (2)"/>
      <sheetName val="원가계산서구조조정"/>
      <sheetName val="DB"/>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전기2005"/>
      <sheetName val="통신2005"/>
      <sheetName val="기본단가표"/>
      <sheetName val="공사원가계산서"/>
      <sheetName val="2000전체분"/>
      <sheetName val="시약"/>
      <sheetName val="재료비"/>
      <sheetName val="자재단가표"/>
      <sheetName val="산출(2)"/>
      <sheetName val="전체제잡비"/>
      <sheetName val="견적서"/>
      <sheetName val="ELEC"/>
      <sheetName val="내   역"/>
      <sheetName val="제작기술지원센터"/>
      <sheetName val="제노임"/>
      <sheetName val="Resource2"/>
      <sheetName val="대포2교접속"/>
      <sheetName val="천방교접속"/>
      <sheetName val="급,배기팬"/>
      <sheetName val="교각계산"/>
      <sheetName val="봉양~조차장간고하개명(신설)"/>
      <sheetName val="신호등일위대가"/>
      <sheetName val=" HIT-&gt;HMC 견적(3900)"/>
      <sheetName val="SHEET PILE단가"/>
      <sheetName val="#3_일위대가목록"/>
      <sheetName val="#2_일위대가목록"/>
      <sheetName val="노단"/>
      <sheetName val="기준"/>
      <sheetName val="현금예금"/>
      <sheetName val="토적계산"/>
      <sheetName val="sh1"/>
      <sheetName val="제출내역 (2)"/>
      <sheetName val="매립"/>
      <sheetName val="총괄"/>
      <sheetName val="과천MAIN"/>
      <sheetName val="INPUT"/>
      <sheetName val="샘플표지"/>
      <sheetName val="01"/>
      <sheetName val="총괄집계표"/>
      <sheetName val="임율"/>
      <sheetName val="부하(성남)"/>
      <sheetName val="C3"/>
      <sheetName val="토공총괄표"/>
      <sheetName val="감가상각"/>
      <sheetName val="HD01"/>
      <sheetName val="98연계표"/>
      <sheetName val="실행철강하도"/>
      <sheetName val="CODE"/>
      <sheetName val="cal"/>
      <sheetName val="성곽내역서"/>
      <sheetName val="Sheet17"/>
      <sheetName val="DATE"/>
      <sheetName val="내역을"/>
      <sheetName val="내역서1-2"/>
      <sheetName val="시설수량표"/>
      <sheetName val="식재수량표"/>
      <sheetName val="건축일위"/>
      <sheetName val="그라우팅일위"/>
      <sheetName val="전기"/>
      <sheetName val="현장관리비"/>
      <sheetName val="단위세대물량"/>
      <sheetName val="기초DATA(2)"/>
      <sheetName val="공정코드"/>
      <sheetName val="조건표"/>
      <sheetName val="전신환매도율"/>
      <sheetName val="하조서"/>
      <sheetName val="DATA 입력란"/>
      <sheetName val="기계경비총괄표"/>
      <sheetName val="일위대가_현장"/>
      <sheetName val="횡배수관집현황(2공구)"/>
      <sheetName val="산출기준자료"/>
      <sheetName val="발전계획"/>
      <sheetName val="패널"/>
      <sheetName val="기존단가 (2)"/>
      <sheetName val="기계경비"/>
      <sheetName val="SLAB&quot;1&quot;"/>
      <sheetName val="단가"/>
      <sheetName val="하부철근수량"/>
      <sheetName val="단가 "/>
      <sheetName val="수목데이타 "/>
      <sheetName val="부대공Ⅱ"/>
      <sheetName val="손익분석"/>
      <sheetName val="변압기 및 발전기 용량"/>
      <sheetName val="입찰안"/>
      <sheetName val="단위수량"/>
      <sheetName val="노무비 "/>
      <sheetName val="프로젝트"/>
      <sheetName val="연부97-1"/>
      <sheetName val="갑지1"/>
      <sheetName val="Baby일위대가"/>
      <sheetName val="목록"/>
      <sheetName val="서식시트"/>
      <sheetName val="횡배수관토공수량"/>
      <sheetName val="BSD _2_"/>
      <sheetName val="유림골조"/>
      <sheetName val="Sheet2"/>
      <sheetName val=" 냉각수펌프"/>
      <sheetName val="2F 회의실견적(5_14 일대)"/>
      <sheetName val="LH3 동양시스템"/>
      <sheetName val="일위대가표"/>
      <sheetName val="한강운반비"/>
      <sheetName val="을-ATYPE"/>
      <sheetName val="danga"/>
      <sheetName val="ilch"/>
      <sheetName val="위치조서"/>
      <sheetName val="제36-40호표"/>
      <sheetName val="샤워실위생"/>
      <sheetName val="unit 4"/>
      <sheetName val="설계조건"/>
      <sheetName val="조경"/>
      <sheetName val="총괄내역서"/>
      <sheetName val="소비자가"/>
      <sheetName val="FANDBS"/>
      <sheetName val="GRDATA"/>
      <sheetName val="SHAFTDBSE"/>
      <sheetName val="산출내역서"/>
      <sheetName val="정산자료"/>
      <sheetName val="본부"/>
      <sheetName val="전주"/>
      <sheetName val="광주"/>
      <sheetName val="순천"/>
      <sheetName val="남원"/>
      <sheetName val="목포"/>
      <sheetName val="군산"/>
      <sheetName val="표지"/>
      <sheetName val="인건-측정"/>
      <sheetName val="A-4"/>
      <sheetName val="금호"/>
      <sheetName val="HVAC"/>
      <sheetName val="실행내역"/>
      <sheetName val="소요자재"/>
      <sheetName val="노무산출서"/>
      <sheetName val="ABUT수량-A1"/>
      <sheetName val="전체"/>
      <sheetName val="조도계산서 (도서)"/>
      <sheetName val="일위대가(계측기설치)"/>
      <sheetName val="정공공사"/>
      <sheetName val="중기사용료"/>
      <sheetName val="날개벽"/>
      <sheetName val="유기공정"/>
      <sheetName val="적용토목"/>
      <sheetName val="Sheet6"/>
      <sheetName val="공정집계_국별"/>
      <sheetName val="대치판정"/>
      <sheetName val="품셈TABLE"/>
      <sheetName val="연습"/>
      <sheetName val="각형맨홀"/>
      <sheetName val="2"/>
      <sheetName val="96갑지"/>
      <sheetName val="입력"/>
      <sheetName val="말뚝지지력산정"/>
      <sheetName val="99노임기준"/>
      <sheetName val="접속도로1"/>
      <sheetName val="평자재단가"/>
      <sheetName val="주차구획선수량"/>
      <sheetName val="CP-E2 (품셈표)"/>
      <sheetName val="ETC"/>
      <sheetName val="자재단가비교표"/>
      <sheetName val="집수정"/>
      <sheetName val="포장복구집계"/>
      <sheetName val="원효펌프교체020812"/>
      <sheetName val="1.수인터널"/>
      <sheetName val="1.설계조건"/>
      <sheetName val="LEGEND"/>
      <sheetName val="GAEYO"/>
      <sheetName val="양천현"/>
      <sheetName val="을 1"/>
      <sheetName val="을 2"/>
      <sheetName val="내역서-CCTV"/>
      <sheetName val="설비단가표"/>
      <sheetName val="지구단위계획"/>
      <sheetName val="심사계산"/>
      <sheetName val="심사물량"/>
      <sheetName val="도로정위치부표"/>
      <sheetName val="DB구축"/>
      <sheetName val="도로조사부표"/>
      <sheetName val="재정비내역"/>
      <sheetName val="입력변수"/>
      <sheetName val="지적고시내역"/>
      <sheetName val="예방접종계획"/>
      <sheetName val="버스운행안내"/>
      <sheetName val="근태계획서"/>
      <sheetName val="진입부 단위수량"/>
      <sheetName val="조명시설"/>
      <sheetName val="홍보비디오"/>
      <sheetName val="_REF"/>
      <sheetName val="총괄표"/>
      <sheetName val="Sheet4"/>
      <sheetName val="갑지(추정)"/>
      <sheetName val="SP-B1"/>
      <sheetName val="노임조서"/>
      <sheetName val="Curves"/>
      <sheetName val="Tables"/>
      <sheetName val="재고"/>
      <sheetName val="전차선로 물량표"/>
      <sheetName val="가압장(토목)"/>
      <sheetName val="역T형"/>
      <sheetName val="작성기준"/>
      <sheetName val="2001년고정자산"/>
      <sheetName val="직공비"/>
      <sheetName val="공사현황"/>
      <sheetName val="1단계"/>
      <sheetName val="48전력선로일위"/>
      <sheetName val="COST"/>
      <sheetName val="재료비집계"/>
      <sheetName val="일(4)"/>
      <sheetName val="식재인부"/>
      <sheetName val="제조노임"/>
      <sheetName val="원가총괄"/>
      <sheetName val="다목적갑"/>
      <sheetName val="정부노임단가"/>
      <sheetName val="TABLE"/>
      <sheetName val="수목단가"/>
      <sheetName val="소방"/>
      <sheetName val="1.1서버도입"/>
      <sheetName val="ELECTRIC"/>
      <sheetName val="소요자재명세서"/>
      <sheetName val="노무비명세서"/>
      <sheetName val="노임단가표 "/>
      <sheetName val="YOEMAGUM"/>
      <sheetName val="G.R300경비"/>
      <sheetName val="남양구조시험동"/>
      <sheetName val="석재장조사"/>
      <sheetName val="교각1"/>
      <sheetName val="단중표"/>
      <sheetName val="품"/>
      <sheetName val="NAI"/>
      <sheetName val="총괄_CCTV수량"/>
      <sheetName val="6__직접경비"/>
      <sheetName val="확정실적"/>
      <sheetName val="Customer Databas"/>
      <sheetName val="원가_(2)"/>
      <sheetName val="5_설치내역"/>
      <sheetName val="내역서1999.8최종"/>
      <sheetName val="공종별 공사비변동"/>
      <sheetName val="기자재비"/>
      <sheetName val="기기리스트"/>
      <sheetName val="수량산출(가로등)"/>
      <sheetName val="설계명세서"/>
      <sheetName val="단가산출"/>
      <sheetName val="단가표 "/>
      <sheetName val="업무분장 "/>
      <sheetName val="File_관급"/>
      <sheetName val="공정집계"/>
      <sheetName val="견적대비 견적서"/>
      <sheetName val="단가대비표 (2)"/>
      <sheetName val="단가대비표1"/>
      <sheetName val="공사가격내역서"/>
      <sheetName val="cost9801"/>
      <sheetName val="식재가격"/>
      <sheetName val="식재총괄"/>
      <sheetName val="예총"/>
      <sheetName val="우수"/>
      <sheetName val="단위량"/>
      <sheetName val="재료집계표2"/>
      <sheetName val="토적집계표"/>
      <sheetName val="철거산출근거"/>
      <sheetName val="TOTAL3"/>
      <sheetName val="일위대가 집계표"/>
      <sheetName val="조도계산"/>
      <sheetName val="입출재고현황 (2)"/>
      <sheetName val="工관리비율"/>
      <sheetName val="외자배분"/>
      <sheetName val="환율"/>
      <sheetName val="중강당 내역"/>
      <sheetName val="Macro(조도)"/>
      <sheetName val="98수문일위"/>
      <sheetName val="토공정보"/>
      <sheetName val="공문"/>
      <sheetName val="노임단가 및 기계경비"/>
      <sheetName val="시화점실행"/>
      <sheetName val="원본(갑지)"/>
      <sheetName val="설치공사2"/>
      <sheetName val="기본DATA"/>
      <sheetName val="예비품"/>
      <sheetName val="제수"/>
      <sheetName val="공기"/>
      <sheetName val="A4-結果_"/>
      <sheetName val="견적대비표"/>
      <sheetName val="가로등기초"/>
      <sheetName val="PAD TR보호대기초"/>
      <sheetName val="잡철물"/>
      <sheetName val="단가표"/>
      <sheetName val="CP-E2_(품셈표)"/>
      <sheetName val="1_설계조건"/>
      <sheetName val="1_수인터널"/>
      <sheetName val="C-직노1"/>
      <sheetName val="D-경비1"/>
      <sheetName val="인수공"/>
      <sheetName val="견적율"/>
      <sheetName val="사급자재"/>
      <sheetName val="재료"/>
      <sheetName val="설치자재"/>
      <sheetName val="DB단가"/>
      <sheetName val="원형맨홀수량"/>
      <sheetName val="AL공사(원)"/>
      <sheetName val="기계경비목록"/>
      <sheetName val="돈암사업"/>
      <sheetName val="DATA_입력란"/>
      <sheetName val="총(철거)"/>
      <sheetName val="총물량표"/>
      <sheetName val="NÒ¾íÂ"/>
      <sheetName val="NìüëÒ-òÅ"/>
      <sheetName val="JòÁî§1"/>
      <sheetName val="JòÁî§2"/>
      <sheetName val="JòÁî§3"/>
      <sheetName val="JòÁî§4"/>
      <sheetName val="KÊõßÚÊ¿"/>
      <sheetName val="KÌèÍª"/>
      <sheetName val="KÌèÛÕÝ·"/>
      <sheetName val="KÌèðàïÚ"/>
      <sheetName val="Ká¼ÙÄÝÂ"/>
      <sheetName val="NÊàÒ¾Íª"/>
      <sheetName val="NÊàÝïëÒ"/>
      <sheetName val="NÊàãÁëÒ"/>
      <sheetName val="NÍïâ¦1"/>
      <sheetName val="NÍïâ¦2"/>
      <sheetName val="NÒ¾Íª"/>
      <sheetName val="NÒ¾ÙâÝÂ"/>
      <sheetName val="NÒ¾Ùâãù"/>
      <sheetName val="Að²õÅ"/>
      <sheetName val="IìéÚõÝï"/>
      <sheetName val="JâÃìýî§"/>
      <sheetName val="JíÂÍª"/>
      <sheetName val="Jî§ÖùÕá1"/>
      <sheetName val="Jî§ÖùÕá2"/>
      <sheetName val="JÊàî§"/>
      <sheetName val="JâÃìýÍª"/>
      <sheetName val="JâÃìýëÒ1"/>
      <sheetName val="A4-Ì¿Íý "/>
      <sheetName val="Á¤»êÀÚ·á"/>
      <sheetName val="º»ºÎ"/>
      <sheetName val="ÀüÁÖ"/>
      <sheetName val="±¤ÁÖ"/>
      <sheetName val="¼øÃµ"/>
      <sheetName val="³²¿ø"/>
      <sheetName val="¸ñÆ÷"/>
      <sheetName val="±º»ê"/>
      <sheetName val="Ç¥Áö"/>
      <sheetName val="ÀÎ°Ç-ÃøÁ¤"/>
      <sheetName val="ÇÑ°­¿î¹Ýºñ"/>
      <sheetName val="ÇÏÁ¶¼­"/>
      <sheetName val="¼³Á÷Àç-1"/>
      <sheetName val="´Ü"/>
      <sheetName val="NìüëÒ_òÅ"/>
      <sheetName val="OPT7"/>
      <sheetName val="관급"/>
      <sheetName val="수량총괄"/>
      <sheetName val="BH_1 _2_"/>
      <sheetName val="설계내역서"/>
      <sheetName val="자재"/>
      <sheetName val="공사비예산서"/>
      <sheetName val="횡 연장"/>
      <sheetName val="공사비"/>
      <sheetName val="DATA_입력란1"/>
      <sheetName val="총괄_CCTV수량1"/>
      <sheetName val="기존단가_(2)"/>
      <sheetName val="단가_"/>
      <sheetName val="수목데이타_"/>
      <sheetName val="변압기_및_발전기_용량"/>
      <sheetName val="노무비_"/>
      <sheetName val="5흙막이"/>
      <sheetName val="유별자산배수"/>
      <sheetName val="일위대가 (100%)"/>
      <sheetName val="6__직접경비1"/>
      <sheetName val="원가_(2)1"/>
      <sheetName val="5_설치내역1"/>
      <sheetName val="인건비_"/>
      <sheetName val="2_4_자재단가비교표"/>
      <sheetName val="단가_및_재료비"/>
      <sheetName val="Price_List"/>
      <sheetName val="수량_산출서"/>
      <sheetName val="CT_"/>
      <sheetName val="노임단가_(2)"/>
      <sheetName val="일위대가56-1_"/>
      <sheetName val="일위대가71-1_"/>
      <sheetName val="일위대가74-1_"/>
      <sheetName val="일위대가76-1_"/>
      <sheetName val="일위대가77-1_"/>
      <sheetName val="일위대가78-1_"/>
      <sheetName val="내___역"/>
      <sheetName val="_HIT-&gt;HMC_견적(3900)"/>
      <sheetName val="SHEET_PILE단가"/>
      <sheetName val="제출내역_(2)"/>
      <sheetName val="BSD__2_"/>
      <sheetName val="_냉각수펌프"/>
      <sheetName val="2F_회의실견적(5_14_일대)"/>
      <sheetName val="LH3_동양시스템"/>
      <sheetName val="unit_4"/>
      <sheetName val="조도계산서_(도서)"/>
      <sheetName val="을_1"/>
      <sheetName val="을_2"/>
      <sheetName val="진입부_단위수량"/>
      <sheetName val="전차선로_물량표"/>
      <sheetName val="1_1서버도입"/>
      <sheetName val="G_R300경비"/>
      <sheetName val="Customer_Databas"/>
      <sheetName val="내역서1999_8최종"/>
      <sheetName val="공종별_공사비변동"/>
      <sheetName val="노임단가표_"/>
      <sheetName val="업무분장_"/>
      <sheetName val="견적대비_견적서"/>
      <sheetName val="단가표_"/>
      <sheetName val="단가대비표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直材4"/>
      <sheetName val="N賃率-職"/>
      <sheetName val="I一般比"/>
      <sheetName val="을지"/>
      <sheetName val="제직재"/>
      <sheetName val="#REF"/>
      <sheetName val="일위대가"/>
      <sheetName val="도급예산내역서봉투"/>
      <sheetName val="공사원가계산서"/>
      <sheetName val="기계경비(시간당)"/>
      <sheetName val="설계산출표지"/>
      <sheetName val="DATA"/>
      <sheetName val="도급예산내역서총괄표"/>
      <sheetName val="램머"/>
      <sheetName val="단가조사"/>
      <sheetName val="Baby일위대가"/>
      <sheetName val="노임"/>
      <sheetName val="분전함신설"/>
      <sheetName val="설계산출기초"/>
      <sheetName val="자재단가"/>
      <sheetName val="을부담운반비"/>
      <sheetName val="운반비산출"/>
      <sheetName val="접지1종"/>
      <sheetName val="조명율표"/>
      <sheetName val="단가"/>
      <sheetName val="간선계산"/>
      <sheetName val="전기일위대가"/>
      <sheetName val="데이타"/>
      <sheetName val="ITEM"/>
      <sheetName val="Macro(차단기)"/>
      <sheetName val="Sheet1"/>
      <sheetName val="터널조도"/>
      <sheetName val="실행내역"/>
      <sheetName val="직노"/>
      <sheetName val="원가 (2)"/>
      <sheetName val="설직재-1"/>
      <sheetName val="제-노임"/>
      <sheetName val="총괄"/>
      <sheetName val="직재"/>
      <sheetName val="내역서"/>
      <sheetName val="재집"/>
      <sheetName val="산출내역서집계표"/>
      <sheetName val="토목"/>
      <sheetName val="현장관리비"/>
      <sheetName val="시설물기초"/>
      <sheetName val="제경집계"/>
      <sheetName val="갑지"/>
      <sheetName val="집계표"/>
      <sheetName val="단"/>
      <sheetName val="추가대화"/>
      <sheetName val="주소"/>
      <sheetName val="J형측구단위수량"/>
      <sheetName val="도로정위치부표"/>
      <sheetName val="도로조사부표"/>
      <sheetName val="준검 내역서"/>
      <sheetName val="입력변수"/>
      <sheetName val="1차 내역서"/>
      <sheetName val="패널"/>
      <sheetName val="원가_(2)"/>
    </sheetNames>
    <sheetDataSet>
      <sheetData sheetId="0" refreshError="1">
        <row r="5">
          <cell r="G5" t="str">
            <v xml:space="preserve">  수      입      재      료      단      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보"/>
      <sheetName val="제원"/>
      <sheetName val="재집"/>
      <sheetName val="재"/>
      <sheetName val="간재"/>
      <sheetName val="노집"/>
      <sheetName val="직노"/>
      <sheetName val="노공"/>
      <sheetName val="임율"/>
      <sheetName val="간노비"/>
      <sheetName val="경산"/>
      <sheetName val="실행내역"/>
      <sheetName val="일위대가목록"/>
      <sheetName val="J直材4"/>
      <sheetName val="N賃率-職"/>
      <sheetName val="I一般比"/>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조건 "/>
      <sheetName val="설계기준설명"/>
      <sheetName val="총괄표"/>
      <sheetName val="2.단면가정 (BASE)"/>
      <sheetName val="2.단면가정  (2)"/>
      <sheetName val="2.단면가정  (3)"/>
      <sheetName val="2.단면가정  (4)"/>
      <sheetName val="2.단면가정  (5)"/>
      <sheetName val="2.단면가정  (6)"/>
      <sheetName val="3.하중및토압(탄성,가동)"/>
      <sheetName val="4.하중 5.안정검토(가동)(탄성)"/>
      <sheetName val="3.하중및토압 (고정)"/>
      <sheetName val="4.하중 5.안정검토(고정)"/>
      <sheetName val="6.벽체계산"/>
      <sheetName val="7.흉벽계산(구식)"/>
      <sheetName val="7.흉벽계산(ASCON)"/>
      <sheetName val="7.흉벽계산(CON)"/>
      <sheetName val="8.PILE (원지반)"/>
      <sheetName val="8.PILE  (돌출)"/>
      <sheetName val="두부보강(허용)"/>
      <sheetName val="9.FOOTING(2)"/>
      <sheetName val="9.FOOTING(3)"/>
      <sheetName val="9.FOOTING(4)"/>
      <sheetName val="9.FOOTING(5)"/>
      <sheetName val="9.FOOTING(6)"/>
      <sheetName val="10.날개벽 (A)"/>
      <sheetName val="10.날개벽(B)"/>
      <sheetName val="10.날개벽 (C)"/>
      <sheetName val="11.고정슈교좌면검토"/>
      <sheetName val="11.가동슈교좌면검토 "/>
      <sheetName val="11.탄성슈교좌면검토 "/>
      <sheetName val="12.접속슬라브CON) "/>
      <sheetName val="12.접속슬라브(ASCON)"/>
      <sheetName val="주철근조립도"/>
      <sheetName val="Sheet3"/>
      <sheetName val="Sheet1"/>
      <sheetName val="암거날개벽재료집계"/>
      <sheetName val="노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연부97-1"/>
      <sheetName val="갑지1"/>
      <sheetName val="laroux"/>
      <sheetName val="총괄97-1"/>
      <sheetName val="갑지2"/>
      <sheetName val="총괄갑지"/>
      <sheetName val="연부갑지"/>
      <sheetName val="직노"/>
      <sheetName val="건축"/>
      <sheetName val="제직재"/>
      <sheetName val="빌딩 안내"/>
      <sheetName val="재집"/>
      <sheetName val="직재"/>
      <sheetName val="주소"/>
      <sheetName val="노임단가"/>
      <sheetName val="터파기및재료"/>
      <sheetName val="Baby일위대가"/>
      <sheetName val="기계설비"/>
      <sheetName val="일위대가(가설)"/>
      <sheetName val="아파트건축"/>
      <sheetName val="표지"/>
      <sheetName val="단"/>
      <sheetName val="을지"/>
      <sheetName val="J直材4"/>
      <sheetName val="내역서(삼호)"/>
      <sheetName val="철거산출근거"/>
      <sheetName val="기존단가 (2)"/>
      <sheetName val="단가조사"/>
      <sheetName val="견적내역"/>
      <sheetName val="N賃率-職"/>
      <sheetName val="빌딩_안내"/>
      <sheetName val="기존단가_(2)"/>
      <sheetName val="Sheet1"/>
      <sheetName val="차액보증"/>
      <sheetName val="스텐문틀설치"/>
      <sheetName val="샌딩 에폭시 도장"/>
      <sheetName val="외주비"/>
      <sheetName val="경산"/>
      <sheetName val="적용건축"/>
      <sheetName val="임율"/>
      <sheetName val="#REF"/>
      <sheetName val="건축내역"/>
      <sheetName val="구조물공1"/>
      <sheetName val="배수및구조물공1"/>
      <sheetName val="1차 내역서"/>
      <sheetName val="일위대가"/>
      <sheetName val="(4-2)열관류값-2"/>
      <sheetName val="2공구산출내역"/>
      <sheetName val="쌍송교"/>
      <sheetName val="기계내역"/>
      <sheetName val="PAC"/>
      <sheetName val=" 냉각수펌프"/>
      <sheetName val="DATA(BAC)"/>
      <sheetName val="일반공사"/>
      <sheetName val="내역서"/>
      <sheetName val="내역"/>
      <sheetName val="자재테이블1"/>
      <sheetName val="급수 (LPM)"/>
      <sheetName val="사당"/>
      <sheetName val="목록"/>
      <sheetName val="건축공사실행"/>
      <sheetName val="자재단가"/>
      <sheetName val="설직재-1"/>
      <sheetName val="공조기(삭제)"/>
      <sheetName val="I一般比"/>
      <sheetName val="인원계획-미화"/>
      <sheetName val="연결관암거"/>
      <sheetName val="원가계산서"/>
      <sheetName val="JUCK"/>
      <sheetName val="연부97-1.XLS"/>
      <sheetName val="%EC%97%B0%EB%B6%8097-1.XLS"/>
      <sheetName val="패널"/>
      <sheetName val="Tool"/>
      <sheetName val="공량산출서"/>
      <sheetName val="시설물기초"/>
      <sheetName val="입찰안"/>
      <sheetName val="건축원가"/>
      <sheetName val="빌딩_안내1"/>
      <sheetName val="기존단가_(2)1"/>
      <sheetName val="1차_내역서"/>
      <sheetName val="_냉각수펌프"/>
      <sheetName val="샌딩_에폭시_도장"/>
      <sheetName val="급수_(LPM)"/>
      <sheetName val="연부97-1_XLS"/>
      <sheetName val="%EC%97%B0%EB%B6%8097-1_XLS"/>
      <sheetName val="터널조도"/>
      <sheetName val="총괄"/>
      <sheetName val="실행내역"/>
    </sheetNames>
    <sheetDataSet>
      <sheetData sheetId="0"/>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을지"/>
      <sheetName val="CCTV설치&amp;시운전"/>
      <sheetName val="AUTOCOP3000"/>
      <sheetName val="층별 물량표"/>
      <sheetName val="동력부하"/>
      <sheetName val="L-기술계산(1Φ220-110V)"/>
      <sheetName val="전등부하"/>
      <sheetName val="0.6-1KV FCV"/>
      <sheetName val="전동기규격"/>
      <sheetName val="표지"/>
      <sheetName val="수변전용량검토"/>
      <sheetName val="단락전류계산서"/>
      <sheetName val="(UT동)SUB"/>
      <sheetName val="(본관동)SUB"/>
      <sheetName val="(2공장동)SUB"/>
      <sheetName val="(사출동)SUB"/>
      <sheetName val="(UT동)UTIL"/>
      <sheetName val="(본관동)AHU"/>
      <sheetName val="(2공장동)AHU"/>
      <sheetName val="(사출동)AHU"/>
      <sheetName val="(사출동)장치"/>
      <sheetName val="통합배선인건"/>
      <sheetName val="견적갑지"/>
      <sheetName val="물량산출"/>
      <sheetName val="비교자료"/>
      <sheetName val="일위대가"/>
      <sheetName val="수원민자역사견적서"/>
      <sheetName val="프로젝트"/>
      <sheetName val="J直材4"/>
      <sheetName val="직노"/>
      <sheetName val="집계표"/>
      <sheetName val="수량산출서"/>
      <sheetName val="전선관토공"/>
      <sheetName val="일위(설)"/>
      <sheetName val="요율"/>
      <sheetName val="공사예산하조서"/>
      <sheetName val="표지 (2)"/>
      <sheetName val="기계내역"/>
      <sheetName val="일위목록"/>
      <sheetName val="내역서"/>
      <sheetName val="연부97-1"/>
      <sheetName val="갑지1"/>
      <sheetName val="전기공사일위대가"/>
      <sheetName val="일위대가(가설)"/>
      <sheetName val="unit 4"/>
      <sheetName val="단가산출"/>
      <sheetName val="구리토평1전기"/>
      <sheetName val="철거산출근거"/>
      <sheetName val="설계명세서"/>
      <sheetName val="빌딩 안내"/>
      <sheetName val="경산"/>
      <sheetName val="ABUT수량-A1"/>
      <sheetName val="EP0618"/>
      <sheetName val="단가 "/>
      <sheetName val="노임"/>
      <sheetName val="Baby일위대가"/>
      <sheetName val="가락화장을지"/>
      <sheetName val="원가계산서 "/>
      <sheetName val="내역표지"/>
      <sheetName val="일위"/>
      <sheetName val="물가조사"/>
      <sheetName val="Sheet2"/>
      <sheetName val="Sheet3"/>
      <sheetName val="건축공사실행"/>
      <sheetName val="내역"/>
      <sheetName val="견적서"/>
      <sheetName val="EACT10"/>
      <sheetName val="일반공사"/>
      <sheetName val="방송(체육관)"/>
      <sheetName val="차액보증"/>
      <sheetName val="기자재비"/>
      <sheetName val="단가대비"/>
      <sheetName val="기계설비"/>
      <sheetName val="DATA(BAC)"/>
      <sheetName val="설직재-1"/>
      <sheetName val="기본일위"/>
      <sheetName val="물가자료"/>
      <sheetName val="건축원가"/>
      <sheetName val=" 냉각수펌프"/>
      <sheetName val="96작생능"/>
      <sheetName val="공사예산하조서(O.K)"/>
      <sheetName val="인건-측정"/>
      <sheetName val="암거날개벽재료집계"/>
      <sheetName val="분전반"/>
      <sheetName val="ELECTRIC"/>
      <sheetName val="9GNG운반"/>
      <sheetName val="Sheet1"/>
      <sheetName val="원내역서3"/>
      <sheetName val="주소"/>
      <sheetName val="부하계산서"/>
      <sheetName val="1.수인터널"/>
      <sheetName val="1차 내역서"/>
      <sheetName val="일위대가표"/>
      <sheetName val="개요"/>
      <sheetName val="유림골조"/>
      <sheetName val="일위산출"/>
      <sheetName val="층별_물량표"/>
      <sheetName val="0_6-1KV_FCV"/>
      <sheetName val="표지_(2)"/>
      <sheetName val="unit_4"/>
      <sheetName val="1_수인터널"/>
      <sheetName val="1차_내역서"/>
      <sheetName val="원가계산서_"/>
      <sheetName val="단가_"/>
      <sheetName val="빌딩_안내"/>
      <sheetName val="L1"/>
      <sheetName val="재집"/>
      <sheetName val="직재"/>
      <sheetName val="건축내역서"/>
      <sheetName val="일위목록-기"/>
      <sheetName val="#REF"/>
      <sheetName val="김포IO"/>
      <sheetName val="FD"/>
      <sheetName val="약전닥트"/>
      <sheetName val="건축부하"/>
      <sheetName val="처리단락"/>
      <sheetName val="99관저"/>
      <sheetName val="일지-H"/>
      <sheetName val="LD"/>
      <sheetName val="FA설치명세"/>
      <sheetName val=" HIT-&gt;HMC 견적(3900)"/>
      <sheetName val="공량산출서"/>
      <sheetName val="노무비단가"/>
      <sheetName val="공조기(삭제)"/>
      <sheetName val="6호기"/>
      <sheetName val="아파트건축"/>
      <sheetName val="관급_File"/>
      <sheetName val="OPGW기별"/>
      <sheetName val="단중표"/>
      <sheetName val="충돌 내용"/>
      <sheetName val="내역서(삼호)"/>
      <sheetName val="세동별비상"/>
      <sheetName val="고압수량(철거)"/>
      <sheetName val="카렌스센터계량기설치공사"/>
      <sheetName val="덕전리"/>
      <sheetName val="원내역"/>
      <sheetName val="코드표"/>
      <sheetName val="2공구산출내역"/>
      <sheetName val="합천내역"/>
      <sheetName val="신공덕"/>
      <sheetName val="일위대가목록"/>
      <sheetName val="입찰안"/>
      <sheetName val="기자재단가"/>
      <sheetName val="Inform"/>
      <sheetName val="수량산출"/>
      <sheetName val="노임단가"/>
      <sheetName val="식재가격"/>
      <sheetName val="식재총괄"/>
      <sheetName val="목록"/>
      <sheetName val="N賃率-職"/>
      <sheetName val="Macro1"/>
      <sheetName val="명단"/>
      <sheetName val="준공정산"/>
      <sheetName val="BASIC (2)"/>
      <sheetName val="저"/>
      <sheetName val="대가목록"/>
      <sheetName val="인건비"/>
      <sheetName val="예가표"/>
      <sheetName val="정산내역서"/>
      <sheetName val="집계"/>
      <sheetName val="(실사조정)총괄"/>
      <sheetName val="설계내역서"/>
      <sheetName val="총괄"/>
      <sheetName val="소야공정계획표"/>
      <sheetName val="인건비 "/>
      <sheetName val="45,46"/>
      <sheetName val="우배수"/>
      <sheetName val="교통대책내역"/>
      <sheetName val="기계설비-내역서"/>
      <sheetName val="단가최종"/>
      <sheetName val="환율"/>
      <sheetName val="일위대가(건축)"/>
      <sheetName val="터널조도"/>
      <sheetName val="15.공량산출근거서"/>
      <sheetName val="토목공사"/>
      <sheetName val="원가,내역,관급,한전,일위"/>
      <sheetName val="을"/>
      <sheetName val="준공내역서(을)"/>
      <sheetName val="단가조사"/>
      <sheetName val="GI-LIST"/>
      <sheetName val="일위대가목차"/>
      <sheetName val="원형1호맨홀토공수량"/>
      <sheetName val="2-2.매출분석"/>
      <sheetName val="품셈TABLE"/>
      <sheetName val="내역서(설비+소방)"/>
      <sheetName val="전기단가조사서"/>
      <sheetName val="LH3 동양시스템"/>
      <sheetName val="데이타"/>
      <sheetName val="기초물량"/>
      <sheetName val="내역5"/>
      <sheetName val="원가"/>
      <sheetName val="단가산출서"/>
      <sheetName val="기초단가"/>
      <sheetName val="국공유지및사유지"/>
      <sheetName val="의뢰(2004)"/>
      <sheetName val="내역(영일)"/>
      <sheetName val="터파기및재료"/>
      <sheetName val="별표 "/>
      <sheetName val="하조서"/>
      <sheetName val="공정코드"/>
      <sheetName val="wall"/>
      <sheetName val="연습"/>
      <sheetName val="지급자재"/>
      <sheetName val="손익분석"/>
      <sheetName val="실행"/>
      <sheetName val="단위량"/>
      <sheetName val="재료집계표2"/>
      <sheetName val="토적집계표"/>
      <sheetName val="절취및터파기"/>
      <sheetName val="단가산출-기,교"/>
      <sheetName val="DATA"/>
      <sheetName val="data spec"/>
      <sheetName val="QandAJunior"/>
      <sheetName val="03.10-12매입세금"/>
      <sheetName val="배관BM(일반)"/>
      <sheetName val="자재단가표"/>
      <sheetName val="현장관리비데이타"/>
      <sheetName val="대가단최종"/>
      <sheetName val="패널"/>
      <sheetName val="1안"/>
      <sheetName val="소방설비일위대가목록"/>
      <sheetName val="CON'C"/>
      <sheetName val="노무비"/>
      <sheetName val="도급내역서"/>
      <sheetName val="대치판정"/>
      <sheetName val="원가계산"/>
      <sheetName val="일위대가(계측기설치)"/>
      <sheetName val="9509"/>
      <sheetName val="적용건축"/>
      <sheetName val="상수도토공집계표"/>
      <sheetName val="기본입력"/>
      <sheetName val="문학간접"/>
      <sheetName val="일위_파일"/>
      <sheetName val="전기일위목록"/>
      <sheetName val="중기가격"/>
      <sheetName val="건물"/>
      <sheetName val="일위대가 (100%)"/>
      <sheetName val="70%"/>
      <sheetName val="일반전기C"/>
      <sheetName val="단가일람"/>
      <sheetName val="단위량당중기"/>
      <sheetName val="7단가"/>
      <sheetName val="단가"/>
      <sheetName val="결재판(삭제하지말아주세요)"/>
      <sheetName val="O＆P"/>
      <sheetName val="조경일람"/>
      <sheetName val="층별_물량표1"/>
      <sheetName val="0_6-1KV_FCV1"/>
      <sheetName val="표지_(2)1"/>
      <sheetName val="unit_41"/>
      <sheetName val="빌딩_안내1"/>
      <sheetName val="원가계산서_1"/>
      <sheetName val="단가_1"/>
      <sheetName val="1_수인터널1"/>
      <sheetName val="1차_내역서1"/>
      <sheetName val="BASIC_(2)"/>
      <sheetName val="충돌_내용"/>
      <sheetName val="2-2_매출분석"/>
      <sheetName val="공사예산하조서(O_K)"/>
      <sheetName val="전등,DC등 내역서"/>
      <sheetName val="99년신청"/>
      <sheetName val="본부소개"/>
      <sheetName val="부대공"/>
      <sheetName val="포장공"/>
      <sheetName val="토공"/>
      <sheetName val="기준가"/>
      <sheetName val="한국원가"/>
      <sheetName val="순공사비"/>
      <sheetName val="부총"/>
      <sheetName val="입찰견적보고서"/>
      <sheetName val="원가총괄"/>
      <sheetName val="공조기_삭제_"/>
      <sheetName val="외주비"/>
      <sheetName val="수원민자역사견적서.xls"/>
      <sheetName val="공조기"/>
      <sheetName val="DB"/>
      <sheetName val="98'자재"/>
      <sheetName val="공사물량총량집계"/>
      <sheetName val="정부노임단가"/>
      <sheetName val="공조기휀"/>
      <sheetName val="AHU집계"/>
      <sheetName val="견적내역"/>
      <sheetName val="별표"/>
      <sheetName val="설비내역서"/>
      <sheetName val="전기내역서"/>
      <sheetName val="공제구간조서"/>
      <sheetName val="세부내역"/>
      <sheetName val="Sheet5"/>
      <sheetName val="참고사항"/>
      <sheetName val="토적표"/>
      <sheetName val="Ekog10"/>
      <sheetName val="수목표준대가"/>
      <sheetName val="단가 (2)"/>
      <sheetName val="AV시스템"/>
      <sheetName val="맨홀조서"/>
      <sheetName val="노무비산출(아파트 전체)-경보"/>
      <sheetName val="투찰가"/>
      <sheetName val="부대시설"/>
      <sheetName val="화재 탐지 설비"/>
      <sheetName val="COL"/>
      <sheetName val="4차원가계산서"/>
      <sheetName val="자료"/>
      <sheetName val="합의경상"/>
      <sheetName val="환산"/>
      <sheetName val=""/>
      <sheetName val="I一般比"/>
      <sheetName val="000000"/>
      <sheetName val="공정계획"/>
      <sheetName val="98수문일위"/>
      <sheetName val="총체보활공정표"/>
      <sheetName val="실행철강하도"/>
      <sheetName val="내2"/>
      <sheetName val="산출금액내역"/>
      <sheetName val="도급갑지"/>
      <sheetName val="__HK21887_1129___My_Documents_2"/>
      <sheetName val="변수"/>
    </sheetNames>
    <sheetDataSet>
      <sheetData sheetId="0" refreshError="1"/>
      <sheetData sheetId="1" refreshError="1">
        <row r="1">
          <cell r="G1" t="str">
            <v>(단위 : 원)</v>
          </cell>
        </row>
        <row r="2">
          <cell r="A2" t="str">
            <v>항목</v>
          </cell>
          <cell r="B2" t="str">
            <v>품      명</v>
          </cell>
          <cell r="C2" t="str">
            <v>규  격</v>
          </cell>
          <cell r="D2" t="str">
            <v>단위</v>
          </cell>
          <cell r="E2" t="str">
            <v>수량</v>
          </cell>
          <cell r="F2" t="str">
            <v>단 가</v>
          </cell>
          <cell r="G2" t="str">
            <v>금    액</v>
          </cell>
          <cell r="H2" t="str">
            <v>원가</v>
          </cell>
          <cell r="I2">
            <v>0</v>
          </cell>
          <cell r="J2" t="str">
            <v>factor</v>
          </cell>
          <cell r="K2" t="str">
            <v>설계가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N賃率-職"/>
      <sheetName val="A製總"/>
      <sheetName val="IS"/>
      <sheetName val="J間材"/>
      <sheetName val="J輸入計"/>
      <sheetName val="J輸入率1"/>
      <sheetName val="J輸入材"/>
      <sheetName val="J作計"/>
      <sheetName val="J材料量1"/>
      <sheetName val="J材料量2"/>
      <sheetName val="J直材1"/>
      <sheetName val="J直材2"/>
      <sheetName val="J直材3"/>
      <sheetName val="J直材4"/>
      <sheetName val="K減象却"/>
      <sheetName val="K經計"/>
      <sheetName val="K經配賦"/>
      <sheetName val="K經調整"/>
      <sheetName val="K消耗分"/>
      <sheetName val="MS"/>
      <sheetName val="N間勞計"/>
      <sheetName val="N間比率"/>
      <sheetName val="N間時率"/>
      <sheetName val="N工數1"/>
      <sheetName val="N工數2"/>
      <sheetName val="N勞計"/>
      <sheetName val="N勞務分"/>
      <sheetName val="N勞務實"/>
      <sheetName val="N勞作"/>
      <sheetName val="직노"/>
      <sheetName val="Sheet1"/>
      <sheetName val="#REF"/>
      <sheetName val="제-노임"/>
      <sheetName val="을지"/>
      <sheetName val="일위대가"/>
      <sheetName val="일위대가목록"/>
      <sheetName val="프로젝트"/>
      <sheetName val="설직재-1"/>
      <sheetName val="N賃率_職"/>
      <sheetName val="단가 "/>
      <sheetName val="노임"/>
      <sheetName val="경산"/>
      <sheetName val="20관리비율"/>
      <sheetName val="work-form"/>
      <sheetName val="연부97-1"/>
      <sheetName val="갑지1"/>
      <sheetName val="터파기및재료"/>
      <sheetName val="일위대가(가설)"/>
      <sheetName val="목록"/>
      <sheetName val="일위"/>
      <sheetName val="Baby일위대가"/>
      <sheetName val="제직재"/>
      <sheetName val="서식시트"/>
      <sheetName val="DATA"/>
      <sheetName val="일위대가(4층원격)"/>
      <sheetName val="횡배수관토공수량"/>
      <sheetName val="BSD _2_"/>
      <sheetName val="Sheet2"/>
      <sheetName val="2F 회의실견적(5_14 일대)"/>
      <sheetName val="LH3 동양시스템"/>
      <sheetName val="유림골조"/>
      <sheetName val="단가"/>
      <sheetName val=" 냉각수펌프"/>
      <sheetName val="일위대가표"/>
      <sheetName val="한강운반비"/>
      <sheetName val="백암비스타내역"/>
      <sheetName val="제품별"/>
      <sheetName val="BID"/>
      <sheetName val="환산"/>
      <sheetName val="인건비"/>
      <sheetName val="Y-WORK"/>
      <sheetName val="발신정보"/>
      <sheetName val="건축원가"/>
      <sheetName val="건축공사실행"/>
      <sheetName val="토공(우물통,기타) "/>
      <sheetName val="정부노임단가"/>
      <sheetName val="내역서2안"/>
      <sheetName val="공사개요"/>
      <sheetName val="초기화면"/>
      <sheetName val="관급자재"/>
      <sheetName val="직재"/>
      <sheetName val="기계설비"/>
      <sheetName val="일반공사"/>
      <sheetName val="덕전리"/>
      <sheetName val="총괄"/>
      <sheetName val="임율"/>
      <sheetName val="ABUT수량-A1"/>
      <sheetName val="대,유,램"/>
      <sheetName val="일위산출"/>
      <sheetName val="집계표"/>
      <sheetName val="교통대책내역"/>
      <sheetName val="낙찰표"/>
      <sheetName val="Base"/>
      <sheetName val="안양1공구_건축"/>
      <sheetName val="우배수"/>
      <sheetName val="집계"/>
      <sheetName val="전신환매도율"/>
      <sheetName val="심사계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直材4"/>
      <sheetName val="N賃率-職"/>
      <sheetName val="N賃率_職"/>
      <sheetName val="직노"/>
      <sheetName val="을지"/>
      <sheetName val="프로젝트"/>
      <sheetName val="공조기(삭제)"/>
      <sheetName val="일위대가(가설)"/>
      <sheetName val="Baby일위대가"/>
      <sheetName val=" 냉각수펌프"/>
      <sheetName val="AHU집계"/>
      <sheetName val="경산"/>
      <sheetName val="관급자재"/>
      <sheetName val="설직재-1"/>
      <sheetName val="I一般比"/>
      <sheetName val="제직재"/>
      <sheetName val="Sheet1"/>
      <sheetName val="#REF"/>
      <sheetName val="건축공사실행"/>
      <sheetName val="우배수"/>
      <sheetName val="맨홀"/>
      <sheetName val="연부97-1"/>
      <sheetName val="갑지1"/>
      <sheetName val="연습"/>
      <sheetName val="중기사용료"/>
      <sheetName val="신우"/>
      <sheetName val="LH3 동양시스템"/>
      <sheetName val="말뚝지지력산정"/>
      <sheetName val="토공(우물통,기타) "/>
      <sheetName val="기계설비"/>
      <sheetName val="건축원가"/>
      <sheetName val="소비자가"/>
      <sheetName val="제-노임"/>
      <sheetName val="목록"/>
      <sheetName val="교통대책내역"/>
      <sheetName val="한강운반비"/>
      <sheetName val="대치판정"/>
      <sheetName val="ABUT수량-A1"/>
      <sheetName val="수량산출"/>
      <sheetName val="현지검측내역(총괄)"/>
      <sheetName val="산수배수"/>
      <sheetName val="직재"/>
      <sheetName val="_냉각수펌프"/>
      <sheetName val="LH3_동양시스템"/>
      <sheetName val="토공(우물통,기타)_"/>
    </sheetNames>
    <sheetDataSet>
      <sheetData sheetId="0" refreshError="1">
        <row r="5">
          <cell r="G5" t="str">
            <v xml:space="preserve">  수      입      재      료      단      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유림골조"/>
      <sheetName val="NEW비교"/>
      <sheetName val="의뢰"/>
      <sheetName val="견적조건"/>
      <sheetName val="품의서"/>
      <sheetName val="새공통(97년3월)"/>
      <sheetName val="건축"/>
      <sheetName val="24평(계단식-TOWER)"/>
      <sheetName val="24평(계단식)"/>
      <sheetName val="32평"/>
      <sheetName val="43평"/>
      <sheetName val="48평"/>
      <sheetName val="동DATA"/>
      <sheetName val="파일본수"/>
      <sheetName val="파일공사"/>
      <sheetName val="SERVICE"/>
      <sheetName val="부대건축"/>
      <sheetName val="전기"/>
      <sheetName val="설비"/>
      <sheetName val="토공사및 흙막이공사"/>
      <sheetName val="옥외"/>
      <sheetName val="물가상승1"/>
      <sheetName val="써100 (A4)"/>
      <sheetName val="제출표지"/>
      <sheetName val="건축(주상복합)"/>
      <sheetName val="옥외및기타"/>
      <sheetName val="파일공사(APT)"/>
      <sheetName val="파일공사(부대동)"/>
      <sheetName val="의뢰서"/>
      <sheetName val="공통비"/>
      <sheetName val="총괄"/>
      <sheetName val="남양시작동자105노65기1.3화1.2"/>
      <sheetName val="일위대가(가설)"/>
      <sheetName val="물가자료"/>
      <sheetName val="Y-WORK"/>
      <sheetName val="97 사업추정(WEKI)"/>
      <sheetName val="단중표"/>
      <sheetName val="터파기및재료"/>
      <sheetName val="1차설계변경내역"/>
      <sheetName val="직노"/>
      <sheetName val="기계설비"/>
      <sheetName val="1"/>
      <sheetName val="J直材4"/>
      <sheetName val="내역서"/>
      <sheetName val="집계표"/>
      <sheetName val="단가표"/>
      <sheetName val="산출-설비"/>
      <sheetName val="삭제금지단가"/>
      <sheetName val="고분전시관"/>
      <sheetName val="청산공사"/>
      <sheetName val="기성내역"/>
      <sheetName val="구조물견적서"/>
      <sheetName val="토목공사"/>
      <sheetName val="본선집계표"/>
      <sheetName val="안양1공구_건축"/>
      <sheetName val="표지 (2)"/>
      <sheetName val="부대시설"/>
      <sheetName val="일위대가"/>
      <sheetName val="노임이"/>
      <sheetName val="을지"/>
      <sheetName val="건축공사실행"/>
      <sheetName val="설계예산서"/>
      <sheetName val="도급FORM"/>
      <sheetName val="Sheet4"/>
      <sheetName val="수량산출서"/>
      <sheetName val="Total"/>
      <sheetName val="Apt내역"/>
      <sheetName val="SUMMARY"/>
      <sheetName val="PAINT"/>
      <sheetName val="손익차9월2"/>
      <sheetName val="EACT10"/>
      <sheetName val="골조시행"/>
      <sheetName val="내역"/>
      <sheetName val="금융비용"/>
      <sheetName val="Sheet2"/>
      <sheetName val="소방"/>
      <sheetName val="unit 4"/>
      <sheetName val="단가비교표"/>
      <sheetName val="와동25-3(변경)"/>
      <sheetName val="카렌스센터계량기설치공사"/>
      <sheetName val="표지"/>
      <sheetName val="목차"/>
      <sheetName val="설계조건"/>
      <sheetName val="열관류율"/>
      <sheetName val="First"/>
      <sheetName val="Front"/>
      <sheetName val="wall"/>
      <sheetName val="부하계산서"/>
      <sheetName val="F.C.U ZONE집계"/>
      <sheetName val="A.H.U ZONE별집계"/>
      <sheetName val="PAC 집계"/>
      <sheetName val="난방부하집계(청소년수련관)"/>
      <sheetName val="냉온수기"/>
      <sheetName val="보일러&amp;응축수탱크"/>
      <sheetName val="열교환기"/>
      <sheetName val="공조기선정"/>
      <sheetName val="공조기리턴휀"/>
      <sheetName val="FAN"/>
      <sheetName val="저수조(교육,사이버)"/>
      <sheetName val="저수조(청소년)"/>
      <sheetName val="급탕탱크"/>
      <sheetName val="급수펌프"/>
      <sheetName val="펌프"/>
      <sheetName val="1.가스소비량"/>
      <sheetName val="환산길이"/>
      <sheetName val="1-3.가스관경계산-1"/>
      <sheetName val="1-4.가스관경계산-2"/>
      <sheetName val="1-5.가스관경계산-3"/>
      <sheetName val="1-6.가스관경계산-4 "/>
      <sheetName val="1-7.가스관경계산-5"/>
      <sheetName val="1-7.가스차압산출"/>
      <sheetName val="form"/>
      <sheetName val="ZONE"/>
      <sheetName val="DATA"/>
      <sheetName val="주차장환기량"/>
      <sheetName val="송풍기272대형(지하2층)"/>
      <sheetName val="송풍기272대형(지하1층)"/>
      <sheetName val="송풍기268대형(지하1층)"/>
      <sheetName val="덕트 및 배기그릴선정"/>
      <sheetName val="공조기"/>
      <sheetName val="공조기휀"/>
      <sheetName val="AHU집계"/>
      <sheetName val="OCT.FDN"/>
      <sheetName val="WIND"/>
      <sheetName val="SEISMIC"/>
      <sheetName val="SIZE"/>
      <sheetName val="EXT.CHECK"/>
      <sheetName val="DESIGN"/>
      <sheetName val="Demolition(Total)"/>
      <sheetName val="D-147E"/>
      <sheetName val="D-126E"/>
      <sheetName val="V-128E"/>
      <sheetName val="FL-123E1"/>
      <sheetName val="D-120E"/>
      <sheetName val="D-131E"/>
      <sheetName val="T-127E1"/>
      <sheetName val="Trench1"/>
      <sheetName val="Trench2"/>
      <sheetName val="Trench3"/>
      <sheetName val="P-147E1"/>
      <sheetName val="P-124E"/>
      <sheetName val="P-127E1,E2 "/>
      <sheetName val="P-121E"/>
      <sheetName val="P-122E"/>
      <sheetName val="P-120E1,E2"/>
      <sheetName val="P-123E1,E2 "/>
      <sheetName val="P-128E "/>
      <sheetName val="1.견적서목록"/>
      <sheetName val="SF적재계산"/>
      <sheetName val="FAX1"/>
      <sheetName val="주소록"/>
      <sheetName val="Module1"/>
      <sheetName val="Module2"/>
      <sheetName val="MM"/>
      <sheetName val="견적표지"/>
      <sheetName val="견적서"/>
      <sheetName val="부하계산서 (영문)"/>
      <sheetName val="PEND-ITEM"/>
      <sheetName val="PEND-ITEM (2)"/>
      <sheetName val="PEND-99"/>
      <sheetName val="0000"/>
      <sheetName val="설계자료"/>
      <sheetName val="Sheet1"/>
      <sheetName val="Sheet3"/>
      <sheetName val="Sheet7"/>
      <sheetName val="Sheet8"/>
      <sheetName val="Sheet9"/>
      <sheetName val="Sheet10"/>
      <sheetName val="Sheet11"/>
      <sheetName val="Sheet12"/>
      <sheetName val="Sheet13"/>
      <sheetName val="Sheet14"/>
      <sheetName val="Sheet15"/>
      <sheetName val="Sheet6"/>
      <sheetName val="Sheet16"/>
      <sheetName val="VXXXXXX"/>
      <sheetName val="목록"/>
      <sheetName val="파일정리"/>
      <sheetName val="견적표지(종)"/>
      <sheetName val="견적표지 (횡)"/>
      <sheetName val="화물선취"/>
      <sheetName val="부하집계표 (2안)"/>
      <sheetName val="부하계산서 "/>
      <sheetName val="동결부하계산서"/>
      <sheetName val="UNIT COOLER 선정표"/>
      <sheetName val="ACCUMULALOR (2안)"/>
      <sheetName val="동력집계표 (2안)"/>
      <sheetName val="cooling tower (2)"/>
      <sheetName val="cooling water pump"/>
      <sheetName val="DEFROEST PUMP"/>
      <sheetName val="기기선정표 (2안)"/>
      <sheetName val="부하집계표"/>
      <sheetName val="동력집계표"/>
      <sheetName val="ACCUMULALOR"/>
      <sheetName val="cooling tower"/>
      <sheetName val="기기선정표"/>
      <sheetName val="부하집계표 (2)"/>
      <sheetName val="내역서2안"/>
      <sheetName val="공통가설"/>
      <sheetName val="단가조사"/>
      <sheetName val="교통대책내역"/>
      <sheetName val="맨홀"/>
      <sheetName val="BEND LOSS"/>
      <sheetName val="ABUT수량-A1"/>
      <sheetName val="토목내역서 (도급단가)"/>
      <sheetName val="자재단가"/>
      <sheetName val="방수몰탈"/>
      <sheetName val="토건"/>
      <sheetName val="1차 내역서"/>
      <sheetName val="일반공사"/>
      <sheetName val="P.M 별"/>
      <sheetName val="2공구산출내역"/>
      <sheetName val="업체별기성내역"/>
      <sheetName val="CONCRETE"/>
      <sheetName val="차액보증"/>
      <sheetName val="평형공사비"/>
      <sheetName val="수목표준대가"/>
      <sheetName val="기초일위"/>
      <sheetName val="시설일위"/>
      <sheetName val="조명일위"/>
      <sheetName val="당사수지비교표"/>
      <sheetName val="동영견적(갑지)"/>
      <sheetName val="Sheet3-1"/>
      <sheetName val="물가자료비교"/>
      <sheetName val="3사단가비교"/>
      <sheetName val="대동"/>
      <sheetName val="성림"/>
      <sheetName val="금강"/>
      <sheetName val="#REF"/>
      <sheetName val="실행철강하도"/>
      <sheetName val="지수"/>
      <sheetName val="기초단가"/>
      <sheetName val="3.건축(현장안)"/>
      <sheetName val="품셈TABLE"/>
      <sheetName val="내역표지"/>
      <sheetName val="Baby일위대가"/>
      <sheetName val="A LINE"/>
      <sheetName val="DATE"/>
      <sheetName val="WEIGHT LIST"/>
      <sheetName val="산#2-1 (2)"/>
      <sheetName val="노임단가"/>
      <sheetName val="base"/>
      <sheetName val="빙설"/>
      <sheetName val="첨부1-1"/>
      <sheetName val="PAC"/>
      <sheetName val="xxxxxx"/>
      <sheetName val="（２）"/>
      <sheetName val="（３） "/>
      <sheetName val="97년-98년"/>
      <sheetName val="Sheet5"/>
      <sheetName val="주간업무보고"/>
      <sheetName val="주간업무보고4월첫째"/>
      <sheetName val="부재중업무보고"/>
      <sheetName val="주간업무보고4월네째"/>
      <sheetName val="3"/>
      <sheetName val="aola"/>
      <sheetName val="aola_2"/>
      <sheetName val="aola_3"/>
      <sheetName val="aola_4"/>
      <sheetName val="aola_5"/>
      <sheetName val="aola_6"/>
      <sheetName val="aola_7"/>
      <sheetName val="aola_8"/>
      <sheetName val="aola_9"/>
      <sheetName val="aola_10"/>
      <sheetName val="aola_11"/>
      <sheetName val="aola_12"/>
      <sheetName val="aola_13"/>
      <sheetName val="aola_14"/>
      <sheetName val="aola_15"/>
      <sheetName val="aola_16"/>
      <sheetName val="aola_17"/>
      <sheetName val="aola_18"/>
      <sheetName val="aola_19"/>
      <sheetName val="aola_20"/>
      <sheetName val="aola_21"/>
      <sheetName val="aola_22"/>
      <sheetName val="목차 (2)"/>
      <sheetName val="목차(1)"/>
      <sheetName val="1-1"/>
      <sheetName val="1-2"/>
      <sheetName val="1-3"/>
      <sheetName val="1-4"/>
      <sheetName val="1-5"/>
      <sheetName val="1-6"/>
      <sheetName val="1-7"/>
      <sheetName val="1-8"/>
      <sheetName val="1-9"/>
      <sheetName val="1-10"/>
      <sheetName val="1-11"/>
      <sheetName val="지침"/>
      <sheetName val="일정"/>
      <sheetName val="단위"/>
      <sheetName val="갱비산출근거"/>
      <sheetName val="양식목차"/>
      <sheetName val="1-1.손익(부문별)"/>
      <sheetName val="1-2.손익(월별)"/>
      <sheetName val="2-1.판관비(부문)"/>
      <sheetName val="2-2.판관비(월별)"/>
      <sheetName val="3-1.수익비용(부문별)"/>
      <sheetName val="3-2.수익비용(월별)"/>
      <sheetName val="4-1.투자(부문)"/>
      <sheetName val="4-2.투자(월별)"/>
      <sheetName val="5-1.인원(부문)"/>
      <sheetName val="5-2.인원(월별)"/>
      <sheetName val="6.산출근거"/>
      <sheetName val="7.현금흐름"/>
      <sheetName val="마케팅1"/>
      <sheetName val="마케팅1 (2)"/>
      <sheetName val="마케팅1 (3)"/>
      <sheetName val="마케팅1 (4)"/>
      <sheetName val="구판관비"/>
      <sheetName val="01 1담당매출계획27.8$"/>
      <sheetName val="01매출계획식자재"/>
      <sheetName val="01매출계획 선용품"/>
      <sheetName val="증감내역"/>
      <sheetName val="99~01년승선현황"/>
      <sheetName val="1월"/>
      <sheetName val="2월"/>
      <sheetName val="3월"/>
      <sheetName val="4월"/>
      <sheetName val="5월"/>
      <sheetName val="6월"/>
      <sheetName val="상반기"/>
      <sheetName val="7월"/>
      <sheetName val="9월"/>
      <sheetName val="8월"/>
      <sheetName val="10월"/>
      <sheetName val="11월"/>
      <sheetName val="12월"/>
      <sheetName val="하반기"/>
      <sheetName val="총계"/>
      <sheetName val="울산총계"/>
      <sheetName val="울산1월"/>
      <sheetName val="울산2월"/>
      <sheetName val="울산3월"/>
      <sheetName val="울산4월"/>
      <sheetName val="울산5월"/>
      <sheetName val="울산6월"/>
      <sheetName val="울산7월"/>
      <sheetName val="울산8월"/>
      <sheetName val="울산9월"/>
      <sheetName val="울산10월"/>
      <sheetName val="울산11월"/>
      <sheetName val="울산12월"/>
      <sheetName val="성남총계"/>
      <sheetName val="성남1월"/>
      <sheetName val="성남2월"/>
      <sheetName val="성남3월"/>
      <sheetName val="성남4월"/>
      <sheetName val="성남5월"/>
      <sheetName val="성남6월"/>
      <sheetName val="성남7월"/>
      <sheetName val="성남8월"/>
      <sheetName val="성남9월"/>
      <sheetName val="성남10월"/>
      <sheetName val="성남11월"/>
      <sheetName val="성남12월"/>
      <sheetName val="요약장"/>
      <sheetName val="부도어음수표"/>
      <sheetName val="악성채권"/>
      <sheetName val="작업전원본"/>
      <sheetName val="작업악성채권직원판매제외(거래선별종합)"/>
      <sheetName val="작업악성채권직원판매제외(거래선별) "/>
      <sheetName val="작업악성채권직원판매제외 (담당별종합)"/>
      <sheetName val="작업악성채권직원판매제외 (담당별)"/>
      <sheetName val="별첨1"/>
      <sheetName val="별첨2"/>
      <sheetName val="별첨3"/>
      <sheetName val="별첨4"/>
      <sheetName val="백1"/>
      <sheetName val="백2"/>
      <sheetName val="백3"/>
      <sheetName val="월별매출01"/>
      <sheetName val="식품"/>
      <sheetName val="포함"/>
      <sheetName val="울산점"/>
      <sheetName val="일반관리비"/>
      <sheetName val="카메라"/>
      <sheetName val="판촉비예산 "/>
      <sheetName val="전산투자예산"/>
      <sheetName val="인테리어.시설"/>
      <sheetName val="파 3층 특설 장치장식비"/>
      <sheetName val="갑"/>
      <sheetName val="2"/>
      <sheetName val="4"/>
      <sheetName val="5"/>
      <sheetName val="6"/>
      <sheetName val="7"/>
      <sheetName val="채권총괄표(H&amp;S집계)"/>
      <sheetName val="표지(03년11월)"/>
      <sheetName val="총괄 (03년11월)h&amp;s"/>
      <sheetName val="총괄 (03년11월)여행"/>
      <sheetName val="세부내용 (03년11월)여행"/>
      <sheetName val="개인 세부내용 (03년11월)여행"/>
      <sheetName val="서울일반상품"/>
      <sheetName val="서울상품권"/>
      <sheetName val="동구일반상품 "/>
      <sheetName val="동구미수금"/>
      <sheetName val="금강산"/>
      <sheetName val="임대"/>
      <sheetName val="본사"/>
      <sheetName val="ꀀ"/>
      <sheetName val="영업2파트"/>
      <sheetName val="영업활동현황"/>
      <sheetName val="성과보고표지"/>
      <sheetName val="성과보고양식"/>
      <sheetName val="bid"/>
      <sheetName val="TRE TABLE"/>
      <sheetName val="PE거푸집(1.2)"/>
      <sheetName val="관람석제출"/>
      <sheetName val="위생-sa"/>
      <sheetName val="압력시험보고서"/>
      <sheetName val="배관설치최종점검기록서"/>
      <sheetName val="PUNCH LIST"/>
      <sheetName val="WELDING JOINT INSPECTION STATUS"/>
      <sheetName val="명판"/>
      <sheetName val="업무"/>
      <sheetName val="입력"/>
      <sheetName val="8"/>
      <sheetName val="9"/>
      <sheetName val="10"/>
      <sheetName val="11"/>
      <sheetName val="12"/>
      <sheetName val="13"/>
      <sheetName val="14"/>
      <sheetName val="15"/>
      <sheetName val="16"/>
      <sheetName val="17"/>
      <sheetName val="18"/>
      <sheetName val="19"/>
      <sheetName val="20"/>
      <sheetName val="중방향비율"/>
      <sheetName val="골격"/>
      <sheetName val="가로교통량"/>
      <sheetName val="현황(무신호)"/>
      <sheetName val="미시(휴일-무신호)"/>
      <sheetName val="시행(휴일-무신호)"/>
      <sheetName val="현황-2차로분석)"/>
      <sheetName val="미시(휴일-2차로분석)"/>
      <sheetName val="시행(휴일-2차로분석)"/>
      <sheetName val="자단"/>
      <sheetName val="인공산출"/>
      <sheetName val="단락전류-A"/>
      <sheetName val="노임"/>
      <sheetName val="주소"/>
      <sheetName val="경산"/>
      <sheetName val="BOX날개벽"/>
      <sheetName val="N賃率-職"/>
      <sheetName val="전선 및 전선관"/>
      <sheetName val="물량표"/>
      <sheetName val="수량산출"/>
      <sheetName val="을"/>
      <sheetName val="조건표"/>
      <sheetName val="2.2.10.샤시등"/>
      <sheetName val="A3.공사비 검토"/>
      <sheetName val="C3.토목_옹벽"/>
      <sheetName val="A6.샤시등"/>
      <sheetName val="공사개요"/>
      <sheetName val="조명시설"/>
      <sheetName val="대비"/>
      <sheetName val="최종견"/>
      <sheetName val="공통가설공사"/>
      <sheetName val="돈암사업"/>
      <sheetName val="공통비(전체)"/>
      <sheetName val="일반사항(1,2면)"/>
      <sheetName val="의무사항(3면)"/>
      <sheetName val="에너지성능지표검토서(건축)"/>
      <sheetName val="에너지성능지표검토서(기계, 전기, 신재생)"/>
      <sheetName val="작업지시서-1호"/>
      <sheetName val="7.수지"/>
      <sheetName val="매각(6)"/>
      <sheetName val="TOWER 12TON"/>
      <sheetName val="JIB CRANE,HOIST"/>
      <sheetName val="TOWER 10TON"/>
      <sheetName val="간접비"/>
      <sheetName val="원내역서3"/>
      <sheetName val="가로등내역서"/>
      <sheetName val="화전내"/>
      <sheetName val="시장성초안camera"/>
      <sheetName val="용연"/>
      <sheetName val="울산"/>
      <sheetName val="진천"/>
      <sheetName val="구미"/>
      <sheetName val="대구"/>
      <sheetName val="언양"/>
      <sheetName val="보할공정"/>
      <sheetName val="토목"/>
      <sheetName val="공조기(삭제)"/>
      <sheetName val="건축원가"/>
      <sheetName val="분양가"/>
      <sheetName val="노무산출서"/>
      <sheetName val="수입"/>
      <sheetName val="DAN"/>
      <sheetName val="백호우계수"/>
      <sheetName val="sst,stl창호"/>
      <sheetName val="물량내역"/>
      <sheetName val="부대공"/>
      <sheetName val="포장공"/>
      <sheetName val="토공"/>
      <sheetName val="청천내"/>
      <sheetName val="ELECTRIC"/>
      <sheetName val="인천제철"/>
      <sheetName val="사업부배부A"/>
      <sheetName val="철콘(1차견적)"/>
      <sheetName val="PI"/>
      <sheetName val="교대일반수량"/>
      <sheetName val="구조     ."/>
      <sheetName val="APT"/>
      <sheetName val="부속동"/>
      <sheetName val="현관"/>
      <sheetName val="충주내역"/>
      <sheetName val="관류율"/>
      <sheetName val="g"/>
      <sheetName val="h"/>
      <sheetName val="c"/>
      <sheetName val="d"/>
      <sheetName val="e"/>
      <sheetName val="f"/>
      <sheetName val="난방집계"/>
      <sheetName val="난방입상"/>
      <sheetName val="난방횡주"/>
      <sheetName val="급수입상"/>
      <sheetName val="급수횡주"/>
      <sheetName val="급탕입상"/>
      <sheetName val="급탕횡주"/>
      <sheetName val="배수입상 "/>
      <sheetName val="배수횡주"/>
      <sheetName val="오수횡주"/>
      <sheetName val="건물개요"/>
      <sheetName val="내역서 (3)"/>
      <sheetName val="내역서2"/>
      <sheetName val="내역서 (4)"/>
      <sheetName val="단가입력"/>
      <sheetName val="잡자재비"/>
      <sheetName val="공구손료"/>
      <sheetName val="인건비산출"/>
      <sheetName val="정릉견산출"/>
      <sheetName val="상도동견산출"/>
      <sheetName val="상도갑지"/>
      <sheetName val="공문"/>
      <sheetName val="RE9604"/>
      <sheetName val="토공(우물통,기타) "/>
      <sheetName val="개산공사비"/>
      <sheetName val="기안"/>
      <sheetName val="금액내역서"/>
      <sheetName val="집행내역"/>
      <sheetName val="토목주소"/>
      <sheetName val="프랜트면허"/>
      <sheetName val="저"/>
      <sheetName val="공통부대비"/>
      <sheetName val="9811"/>
      <sheetName val="공통비총괄표"/>
      <sheetName val="위치조서"/>
      <sheetName val="수리결과"/>
      <sheetName val="정화조동내역"/>
      <sheetName val="세금자료"/>
      <sheetName val="BSD _2_"/>
      <sheetName val="내역서-수정본"/>
      <sheetName val="내역서 (2)"/>
      <sheetName val="노무비단가"/>
      <sheetName val="철거산출근거"/>
      <sheetName val="비교1"/>
      <sheetName val="도급원가"/>
      <sheetName val="EJ"/>
      <sheetName val="교대(A1)"/>
      <sheetName val="구리토평1전기"/>
      <sheetName val="갑지(추정)"/>
      <sheetName val="총괄표"/>
      <sheetName val="단가대비표"/>
      <sheetName val="소요자재명세서"/>
      <sheetName val="노무비명세서"/>
      <sheetName val="일위대가목차"/>
      <sheetName val="4-0.툫자_x0000__x0000_문)"/>
      <sheetName val="5사남"/>
      <sheetName val="아파트 "/>
      <sheetName val="2000.05"/>
      <sheetName val="전체"/>
      <sheetName val="1.수인터널"/>
      <sheetName val="노임조서"/>
      <sheetName val="_x000f__x0000_"/>
      <sheetName val="출장거리"/>
      <sheetName val="총괄장"/>
      <sheetName val="의류패션팀"/>
      <sheetName val="잡화가용팀"/>
      <sheetName val="판매기획팀"/>
      <sheetName val="식품팀"/>
      <sheetName val="과투입사유서"/>
      <sheetName val="갑지"/>
      <sheetName val="공사현황"/>
      <sheetName val="갑지 (2)"/>
      <sheetName val="비목별 투자 집계"/>
      <sheetName val="목차2"/>
      <sheetName val="미불금"/>
      <sheetName val="상용인건비"/>
      <sheetName val="노무비집계"/>
      <sheetName val="보인"/>
      <sheetName val="목공(직영)"/>
      <sheetName val="측구목공(외주)"/>
      <sheetName val="목공교량외주"/>
      <sheetName val="철근교량외주"/>
      <sheetName val="조원공(외주)"/>
      <sheetName val="기성검사원"/>
      <sheetName val="외주집계"/>
      <sheetName val="모작기성"/>
      <sheetName val="수량집계표"/>
      <sheetName val="장비사용집계표"/>
      <sheetName val="장비사용내역"/>
      <sheetName val="자재집계표"/>
      <sheetName val="자재비내역 "/>
      <sheetName val="잡자재집계표"/>
      <sheetName val="잡자재비내역"/>
      <sheetName val="유류비집계표"/>
      <sheetName val="유대공제분산출내역"/>
      <sheetName val="유류사용내역서(관문)"/>
      <sheetName val="유류사용내역서(진성)"/>
      <sheetName val="기타유류내역"/>
      <sheetName val="운반비"/>
      <sheetName val="운반비 내역"/>
      <sheetName val="수선수리비집계표"/>
      <sheetName val="수선수리비내역"/>
      <sheetName val="소모공구비"/>
      <sheetName val="소모공구내역"/>
      <sheetName val="사무 용품비"/>
      <sheetName val="외주비"/>
      <sheetName val="배수공"/>
      <sheetName val="깨기수량"/>
      <sheetName val="메인거더-크로스빔200연결부"/>
      <sheetName val="소요자재"/>
      <sheetName val="(첨부3)급탕,온수시방"/>
      <sheetName val="(첨부3)냉수,냉온수보온시방"/>
      <sheetName val="(첨부3)냉매보온"/>
      <sheetName val="잡비"/>
      <sheetName val="45,46"/>
      <sheetName val="6호기"/>
      <sheetName val="BOQ"/>
      <sheetName val="건축실행  (5)"/>
      <sheetName val="단가"/>
      <sheetName val="기흥하도용"/>
      <sheetName val="일위목록"/>
      <sheetName val="요율"/>
      <sheetName val="플랜트 설치"/>
      <sheetName val="2000년 공정표"/>
      <sheetName val="Macro1"/>
      <sheetName val="남양주댠가표"/>
      <sheetName val="총물량"/>
      <sheetName val="입찰"/>
      <sheetName val="현경"/>
      <sheetName val="사무용품내역서"/>
      <sheetName val="안전관리비집계표"/>
      <sheetName val="안전관리비내역"/>
      <sheetName val="현장경비"/>
      <sheetName val="현장경비내역"/>
      <sheetName val="전기통신비"/>
      <sheetName val="지대 및 집세"/>
      <sheetName val="감가상각명세서"/>
      <sheetName val="전도금정산서"/>
      <sheetName val="복후집계표"/>
      <sheetName val="복리후생비내역"/>
      <sheetName val="식대내역집계표"/>
      <sheetName val="식대청구서"/>
      <sheetName val="애산리식당"/>
      <sheetName val="식대관문"/>
      <sheetName val="신흥상회"/>
      <sheetName val="임금계좌내역"/>
      <sheetName val="계산서발행내역"/>
      <sheetName val="갑지 2 (2)"/>
      <sheetName val="갑지 2"/>
      <sheetName val="공정보고서"/>
      <sheetName val="기계설비-내역서"/>
      <sheetName val="통합"/>
      <sheetName val="200"/>
      <sheetName val="IMP(MAIN)"/>
      <sheetName val="IMP (REACTOR)"/>
      <sheetName val="cover"/>
      <sheetName val="1장 "/>
      <sheetName val="1.개요 "/>
      <sheetName val="2.조건 "/>
      <sheetName val="3.공식붙임"/>
      <sheetName val="2장"/>
      <sheetName val="냉난방"/>
      <sheetName val="3장"/>
      <sheetName val="열원장비"/>
      <sheetName val="4장 "/>
      <sheetName val="1.AHU "/>
      <sheetName val="2.AHU-1"/>
      <sheetName val="2.FAN"/>
      <sheetName val="환기량"/>
      <sheetName val="5장"/>
      <sheetName val="1.급탕"/>
      <sheetName val="6장 별첨"/>
      <sheetName val="외기조건"/>
      <sheetName val="면적&amp;재실인원"/>
      <sheetName val="냉방부하"/>
      <sheetName val="AHU-1"/>
      <sheetName val="AHU-2"/>
      <sheetName val="AHU-3"/>
      <sheetName val="AHU-4"/>
      <sheetName val="AHU-5"/>
      <sheetName val="AHU-6"/>
      <sheetName val="LEGEND"/>
      <sheetName val="기초입력"/>
      <sheetName val="추정공사비계산"/>
      <sheetName val="추정공사비 산출결과"/>
      <sheetName val="데이터"/>
      <sheetName val="급수공과금양식"/>
      <sheetName val="설계개요"/>
      <sheetName val="전계가"/>
      <sheetName val="21"/>
      <sheetName val="22"/>
      <sheetName val="손익(총괄)"/>
      <sheetName val="월별손익(총괄)"/>
      <sheetName val="월별손익(아케이드)"/>
      <sheetName val="월별손익(온정각)"/>
      <sheetName val="월별손익(용역) "/>
      <sheetName val="판관(총괄)"/>
      <sheetName val="월별판관(총괄)"/>
      <sheetName val="판관(아케이드)"/>
      <sheetName val="월별판관(아케이드)"/>
      <sheetName val="판관(온정각)"/>
      <sheetName val="월별판관(온정각)"/>
      <sheetName val="판관(용역)"/>
      <sheetName val="월별판관(용역)"/>
      <sheetName val="26"/>
      <sheetName val="1-1.손익(온정각)"/>
      <sheetName val="1-1.손익(관광식당)"/>
      <sheetName val="1-1.손익(직원식당)"/>
      <sheetName val="1-2.월별손익(온정각)"/>
      <sheetName val="1-2.월별손익(관광식당)"/>
      <sheetName val="1-2.월별손익(직원식당)"/>
      <sheetName val="2-1.판관비(지원)"/>
      <sheetName val="2-1.판관비(관광)"/>
      <sheetName val="2-1.판관비(직원) "/>
      <sheetName val="소모품내역"/>
      <sheetName val="직원사급품"/>
      <sheetName val="합산손익"/>
      <sheetName val="인원,매출기준"/>
      <sheetName val="2-1.판관비(온정각)"/>
      <sheetName val="2-2.월별판관비(온정각)"/>
      <sheetName val="2-2.월별판관비(지원)"/>
      <sheetName val="2-2.월별판관비(직원)"/>
      <sheetName val="2-2.월별판관비(휴게소)"/>
      <sheetName val="2-2.월별판관비(스넥코너)"/>
      <sheetName val="2-2.월별판관비(음료코너)"/>
      <sheetName val="2-2.월별판관비(온천장)"/>
      <sheetName val="5-1.인원(온정각)"/>
      <sheetName val="23"/>
      <sheetName val="24"/>
      <sheetName val="25"/>
      <sheetName val="27"/>
      <sheetName val="28"/>
      <sheetName val="29"/>
      <sheetName val="30"/>
      <sheetName val="인원계획"/>
      <sheetName val="99년누계 (월별)"/>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참조1"/>
      <sheetName val="참조2"/>
      <sheetName val="2월15일"/>
      <sheetName val="아산공문"/>
      <sheetName val="매출현황"/>
      <sheetName val="총괄현황"/>
      <sheetName val="골프스포츠"/>
      <sheetName val="효율비교"/>
      <sheetName val="ITEM"/>
      <sheetName val="참조"/>
      <sheetName val="세원견적서"/>
      <sheetName val="남대문빌딩"/>
      <sheetName val="냉천부속동"/>
      <sheetName val="hvac(제어동)"/>
      <sheetName val="부재리스트"/>
      <sheetName val="겉표지"/>
      <sheetName val="원가"/>
      <sheetName val="노임근거"/>
      <sheetName val="일대목차"/>
      <sheetName val="합산자재"/>
      <sheetName val="옵션"/>
      <sheetName val="사용설명"/>
      <sheetName val="EKOG10건축"/>
      <sheetName val="Mech CIF"/>
      <sheetName val="콤보박스와 리스트박스의 연결"/>
      <sheetName val="교대일반수량총괄집계표"/>
      <sheetName val="설계내역서"/>
      <sheetName val="A조"/>
      <sheetName val="충주"/>
      <sheetName val="데리네이타현황"/>
      <sheetName val="수지예산"/>
      <sheetName val="0.갑지"/>
      <sheetName val="1.공통가설공사"/>
      <sheetName val="2.토목공사"/>
      <sheetName val="3.건축공사"/>
      <sheetName val="4.설비공사"/>
      <sheetName val="5.전기공사"/>
      <sheetName val="7.안전관리비"/>
      <sheetName val="8.현장관리비"/>
      <sheetName val="인원투입 계획표"/>
      <sheetName val="공사계약현황(공통가설공사)"/>
      <sheetName val="공사계약현황(토목)"/>
      <sheetName val="공사계약현황(건축)"/>
      <sheetName val="공사계약현황 (기계설비))"/>
      <sheetName val="공사계약현황 (전기)"/>
      <sheetName val="원본"/>
      <sheetName val="입찰안"/>
      <sheetName val="일위대가(계측기설치)"/>
      <sheetName val="일위_파일"/>
      <sheetName val="기둥(원형)"/>
      <sheetName val="기초공"/>
      <sheetName val="토공사및_흙막이공사"/>
      <sheetName val="써100_(A4)"/>
      <sheetName val="97_사업추정(WEKI)"/>
      <sheetName val="남양시작동자105노65기1_3화1_2"/>
      <sheetName val="7_수지"/>
      <sheetName val="F_C_U_ZONE집계"/>
      <sheetName val="A_H_U_ZONE별집계"/>
      <sheetName val="PAC_집계"/>
      <sheetName val="1_가스소비량"/>
      <sheetName val="1-3_가스관경계산-1"/>
      <sheetName val="1-4_가스관경계산-2"/>
      <sheetName val="1-5_가스관경계산-3"/>
      <sheetName val="1-6_가스관경계산-4_"/>
      <sheetName val="1-7_가스관경계산-5"/>
      <sheetName val="1-7_가스차압산출"/>
      <sheetName val="덕트_및_배기그릴선정"/>
      <sheetName val="1_견적서목록"/>
      <sheetName val="부하계산서_(영문)"/>
      <sheetName val="PEND-ITEM_(2)"/>
      <sheetName val="견적표지_(횡)"/>
      <sheetName val="부하집계표_(2안)"/>
      <sheetName val="부하계산서_"/>
      <sheetName val="UNIT_COOLER_선정표"/>
      <sheetName val="ACCUMULALOR_(2안)"/>
      <sheetName val="동력집계표_(2안)"/>
      <sheetName val="cooling_tower_(2)"/>
      <sheetName val="cooling_water_pump"/>
      <sheetName val="DEFROEST_PUMP"/>
      <sheetName val="기기선정표_(2안)"/>
      <sheetName val="cooling_tower"/>
      <sheetName val="부하집계표_(2)"/>
      <sheetName val="unit_4"/>
      <sheetName val="표지_(2)"/>
      <sheetName val="TOWER_12TON"/>
      <sheetName val="JIB_CRANE,HOIST"/>
      <sheetName val="TOWER_10TON"/>
      <sheetName val="P_M_별"/>
      <sheetName val="OCT_FDN"/>
      <sheetName val="EXT_CHECK"/>
      <sheetName val="P-127E1,E2_"/>
      <sheetName val="P-123E1,E2_"/>
      <sheetName val="P-128E_"/>
      <sheetName val="3_건축(현장안)"/>
      <sheetName val="BEND_LOSS"/>
      <sheetName val="1차_내역서"/>
      <sheetName val="A_LINE"/>
      <sheetName val="WEIGHT_LIST"/>
      <sheetName val="산#2-1_(2)"/>
      <sheetName val="（３）_"/>
      <sheetName val="목차_(2)"/>
      <sheetName val="1-1_손익(부문별)"/>
      <sheetName val="1-2_손익(월별)"/>
      <sheetName val="2-1_판관비(부문)"/>
      <sheetName val="2-2_판관비(월별)"/>
      <sheetName val="3-1_수익비용(부문별)"/>
      <sheetName val="3-2_수익비용(월별)"/>
      <sheetName val="4-1_투자(부문)"/>
      <sheetName val="4-2_투자(월별)"/>
      <sheetName val="5-1_인원(부문)"/>
      <sheetName val="5-2_인원(월별)"/>
      <sheetName val="6_산출근거"/>
      <sheetName val="7_현금흐름"/>
      <sheetName val="마케팅1_(2)"/>
      <sheetName val="마케팅1_(3)"/>
      <sheetName val="마케팅1_(4)"/>
      <sheetName val="01_1담당매출계획27_8$"/>
      <sheetName val="01매출계획_선용품"/>
      <sheetName val="작업악성채권직원판매제외(거래선별)_"/>
      <sheetName val="작업악성채권직원판매제외_(담당별종합)"/>
      <sheetName val="작업악성채권직원판매제외_(담당별)"/>
      <sheetName val="판촉비예산_"/>
      <sheetName val="인테리어_시설"/>
      <sheetName val="파_3층_특설_장치장식비"/>
      <sheetName val="총괄_(03년11월)h&amp;s"/>
      <sheetName val="총괄_(03년11월)여행"/>
      <sheetName val="세부내용_(03년11월)여행"/>
      <sheetName val="개인_세부내용_(03년11월)여행"/>
      <sheetName val="동구일반상품_"/>
      <sheetName val="2_2_10_샤시등"/>
      <sheetName val="A3_공사비_검토"/>
      <sheetName val="C3_토목_옹벽"/>
      <sheetName val="A6_샤시등"/>
      <sheetName val="토공(우물통,기타)_"/>
      <sheetName val="TRE_TABLE"/>
      <sheetName val="PUNCH_LIST"/>
      <sheetName val="WELDING_JOINT_INSPECTION_STATUS"/>
      <sheetName val="PE거푸집(1_2)"/>
      <sheetName val="아파트_"/>
      <sheetName val="BSD__2_"/>
      <sheetName val="내역서_(2)"/>
      <sheetName val="내역서_(3)"/>
      <sheetName val="내역서_(4)"/>
      <sheetName val="스낵물량"/>
      <sheetName val="캔개발배경"/>
      <sheetName val="시장"/>
      <sheetName val="일정표"/>
      <sheetName val="04부품"/>
      <sheetName val="일용노임단가"/>
      <sheetName val="단가산출"/>
      <sheetName val="99년신청"/>
      <sheetName val="고효율 유도전동기 적용비율 계산서"/>
      <sheetName val="누락일위대가내역"/>
      <sheetName val="단가 "/>
      <sheetName val="도급"/>
      <sheetName val="공사예산하조서(O.K)"/>
      <sheetName val="기초부하"/>
      <sheetName val="1.설계조건"/>
      <sheetName val="참고용"/>
      <sheetName val="참고용 (2)"/>
      <sheetName val="COMPARISON TABLE"/>
      <sheetName val="Eq. Mobilization"/>
      <sheetName val="VXXXXXXX"/>
      <sheetName val="지사인원"/>
      <sheetName val="SIL98"/>
      <sheetName val="영업소실적"/>
      <sheetName val="간접비 총괄표"/>
      <sheetName val="상반기손익차2총괄"/>
      <sheetName val="업무분장"/>
      <sheetName val="회사99"/>
      <sheetName val="DB"/>
      <sheetName val="아파트건축"/>
      <sheetName val="6PILE  (돌출)"/>
      <sheetName val="적정심사"/>
      <sheetName val="배수입상_"/>
      <sheetName val="토목내역서_(도급단가)"/>
      <sheetName val="1장_"/>
      <sheetName val="1_개요_"/>
      <sheetName val="2_조건_"/>
      <sheetName val="3_공식붙임"/>
      <sheetName val="4장_"/>
      <sheetName val="1_AHU_"/>
      <sheetName val="2_AHU-1"/>
      <sheetName val="2_FAN"/>
      <sheetName val="1_급탕"/>
      <sheetName val="6장_별첨"/>
      <sheetName val="전선_및_전선관"/>
      <sheetName val="추정공사비_산출결과"/>
      <sheetName val="에너지성능지표검토서(기계,_전기,_신재생)"/>
      <sheetName val="월별손익(용역)_"/>
      <sheetName val="1-1_손익(온정각)"/>
      <sheetName val="1-1_손익(관광식당)"/>
      <sheetName val="1-1_손익(직원식당)"/>
      <sheetName val="1-2_월별손익(온정각)"/>
      <sheetName val="1-2_월별손익(관광식당)"/>
      <sheetName val="1-2_월별손익(직원식당)"/>
      <sheetName val="2-1_판관비(지원)"/>
      <sheetName val="2-1_판관비(관광)"/>
      <sheetName val="2-1_판관비(직원)_"/>
      <sheetName val="2-1_판관비(온정각)"/>
      <sheetName val="2-2_월별판관비(온정각)"/>
      <sheetName val="2-2_월별판관비(지원)"/>
      <sheetName val="2-2_월별판관비(직원)"/>
      <sheetName val="2-2_월별판관비(휴게소)"/>
      <sheetName val="2-2_월별판관비(스넥코너)"/>
      <sheetName val="2-2_월별판관비(음료코너)"/>
      <sheetName val="2-2_월별판관비(온천장)"/>
      <sheetName val="5-1_인원(온정각)"/>
      <sheetName val="99년누계_(월별)"/>
      <sheetName val="고효율_유도전동기_적용비율_계산서"/>
      <sheetName val="정산서 "/>
      <sheetName val="역T형옹벽(3.0)"/>
      <sheetName val="연결관암거"/>
      <sheetName val="갑지1"/>
      <sheetName val="단"/>
      <sheetName val="적용률"/>
      <sheetName val="노무비"/>
      <sheetName val="예산명세서"/>
      <sheetName val="설계명세서"/>
      <sheetName val="자료입력"/>
      <sheetName val="2.냉난방설비공사"/>
      <sheetName val="7.자동제어공사"/>
      <sheetName val="데이타"/>
      <sheetName val="1.설계기준"/>
      <sheetName val="별제권_정리담보권1"/>
      <sheetName val="건축기술부대조건"/>
      <sheetName val="C.배수관공"/>
      <sheetName val="수목데이타 "/>
      <sheetName val="5.공종별예산내역서"/>
      <sheetName val="대비표"/>
      <sheetName val="동별내역-3월5일"/>
      <sheetName val="증감내역서"/>
      <sheetName val="_x0000_"/>
      <sheetName val="구의33고"/>
      <sheetName val="간접"/>
      <sheetName val="부대내역"/>
      <sheetName val="CTEMCOST"/>
      <sheetName val="하도내역 (철콘)"/>
      <sheetName val="WORK"/>
      <sheetName val="설계기준"/>
      <sheetName val="내역1"/>
      <sheetName val="양수장(기계)"/>
      <sheetName val="당사"/>
      <sheetName val="일단의 주택지"/>
      <sheetName val="DATA1"/>
      <sheetName val="시설국장자료"/>
      <sheetName val="조건"/>
      <sheetName val="흙깎기(도로부)"/>
      <sheetName val="관리,부대비"/>
      <sheetName val="제경비율"/>
      <sheetName val="대차대조표"/>
      <sheetName val="큐비&amp;pnl_견적비교"/>
      <sheetName val="등_견적비교"/>
      <sheetName val="서울통신"/>
      <sheetName val="실행(1)"/>
      <sheetName val="1.취수장"/>
      <sheetName val="3.고급화검토"/>
      <sheetName val="입면고급화단가표"/>
      <sheetName val="2.공사비 검토"/>
      <sheetName val="1.CB"/>
      <sheetName val="1.CB (2)"/>
      <sheetName val="1.CB (3)"/>
      <sheetName val="TEST"/>
      <sheetName val="합계"/>
      <sheetName val="수식"/>
      <sheetName val="외화"/>
      <sheetName val="도입"/>
      <sheetName val="정액"/>
      <sheetName val="변수"/>
      <sheetName val="정율"/>
      <sheetName val="외산지수"/>
      <sheetName val="환율(설치)"/>
      <sheetName val="환산율"/>
      <sheetName val="국내지수"/>
      <sheetName val="6공구(당초)"/>
      <sheetName val="설계명세"/>
      <sheetName val="99년하반기"/>
      <sheetName val="단가비교"/>
      <sheetName val="C급보 "/>
      <sheetName val="wage Cal"/>
      <sheetName val="암거"/>
      <sheetName val="EQT-ESTN"/>
      <sheetName val="현장관리비데이타"/>
      <sheetName val="단가산출서"/>
      <sheetName val="합계잔액시산표"/>
      <sheetName val="비교대차대조표"/>
      <sheetName val="비교손익계산서 "/>
      <sheetName val="결손금처리계산서"/>
      <sheetName val="현금흐름표정산표"/>
      <sheetName val="현금흐름표"/>
      <sheetName val="현금흐름표_명세"/>
      <sheetName val="0312대차대조표"/>
      <sheetName val="(기준서반영)0312손익계산서"/>
      <sheetName val="상품"/>
      <sheetName val="매장상품"/>
      <sheetName val="외상매입금"/>
      <sheetName val="매출원가"/>
      <sheetName val="2003.12"/>
      <sheetName val="2002.12"/>
      <sheetName val="대차대조표_보고"/>
      <sheetName val="손익계산서_보고"/>
      <sheetName val="요약대차당해년"/>
      <sheetName val="요약대차대조표"/>
      <sheetName val="년도별손익계산서"/>
      <sheetName val="년도별대차대조표"/>
      <sheetName val="주요계정명세서_보고"/>
      <sheetName val="결산공고용"/>
      <sheetName val="영업.일1"/>
      <sheetName val="E총"/>
      <sheetName val="토공정보"/>
      <sheetName val="기성내역서"/>
      <sheetName val="보온자재단가표"/>
      <sheetName val="CB"/>
      <sheetName val="BM"/>
      <sheetName val="설계"/>
      <sheetName val="기본자료"/>
      <sheetName val="토목단가"/>
      <sheetName val="기타수량"/>
      <sheetName val="DATA 입력란"/>
      <sheetName val="1. 설계조건 2.단면가정 3. 하중계산"/>
      <sheetName val="수량"/>
      <sheetName val="토공수량산출"/>
      <sheetName val="토적계산서"/>
      <sheetName val="Sheet1 (2)"/>
      <sheetName val="콘크리트"/>
      <sheetName val="시멘골재"/>
      <sheetName val="철근"/>
      <sheetName val="주요자재"/>
      <sheetName val="골재"/>
      <sheetName val="강재2"/>
      <sheetName val="소야공정계획표"/>
      <sheetName val="공제구간조서"/>
      <sheetName val="3련 BOX"/>
      <sheetName val="공종"/>
      <sheetName val="---제2오수펌프장"/>
      <sheetName val="예산"/>
      <sheetName val="공사비총괄표"/>
      <sheetName val="청하배수"/>
      <sheetName val="단가보완"/>
      <sheetName val="단위가격"/>
      <sheetName val="SR97-1"/>
      <sheetName val="1SGATE97"/>
      <sheetName val="가공비"/>
      <sheetName val="하수실행"/>
      <sheetName val="공사비예산서(토목분)"/>
      <sheetName val="골재수량"/>
      <sheetName val="토공집계"/>
      <sheetName val="토공유동표"/>
      <sheetName val="토공계산서"/>
      <sheetName val="포장수량집계"/>
      <sheetName val="본선포장수량"/>
      <sheetName val="토적표"/>
      <sheetName val="배수공수집"/>
      <sheetName val="산출내역서"/>
      <sheetName val="설 계"/>
      <sheetName val="접도구역경계표주현황"/>
      <sheetName val="가도공"/>
      <sheetName val="본지사합"/>
      <sheetName val="일반수량"/>
      <sheetName val="공사"/>
      <sheetName val="INPUT"/>
      <sheetName val="용산1(해보)"/>
      <sheetName val="간지"/>
      <sheetName val="1.설계조건 "/>
      <sheetName val="설계기준설명 "/>
      <sheetName val="2.단면가정 (BASE)"/>
      <sheetName val="3.하중및토압 (고정)"/>
      <sheetName val="4.작용하중(고정)"/>
      <sheetName val="5.안정검토(고정)(풍화암)"/>
      <sheetName val="6.벽체계산"/>
      <sheetName val="7.흉벽계산(ASCON)"/>
      <sheetName val="8.FOOTING"/>
      <sheetName val="9.날개벽"/>
      <sheetName val="10.교좌받침"/>
      <sheetName val="11.접속슬라브(ASCON)"/>
      <sheetName val="주철근조립도"/>
      <sheetName val="실행예산"/>
      <sheetName val="정부노임단가"/>
      <sheetName val="설비내역서"/>
      <sheetName val="전기내역서"/>
      <sheetName val="건축내역서"/>
      <sheetName val="70%"/>
      <sheetName val="신공"/>
      <sheetName val="2호맨홀공제수량"/>
      <sheetName val="단위내역목록"/>
      <sheetName val="CON'C"/>
      <sheetName val="수량산출서 갑지"/>
      <sheetName val="일반전기C"/>
      <sheetName val="재정비직인"/>
      <sheetName val="재정비내역"/>
      <sheetName val="지적고시내역"/>
      <sheetName val="b_balju-단가단가단가"/>
      <sheetName val="실행내역 "/>
      <sheetName val="인건비"/>
      <sheetName val="XZLC004_PART2"/>
      <sheetName val="금호"/>
      <sheetName val="현장지지물물량"/>
      <sheetName val="설직재-1"/>
      <sheetName val="시운전연료"/>
      <sheetName val="유동표"/>
      <sheetName val="공내역"/>
      <sheetName val="새공통"/>
      <sheetName val="입출재고현황 (2)"/>
      <sheetName val="4-3 보온 기본물량집계"/>
      <sheetName val="9GNG운반"/>
      <sheetName val="환경기계공정표 (3)"/>
      <sheetName val="49-119"/>
      <sheetName val="대비표(토공1안)"/>
      <sheetName val="SEV wiress4 Total"/>
      <sheetName val="SEV wireles 4  fire fighting "/>
      <sheetName val="1-2-1"/>
      <sheetName val="1-2-2"/>
      <sheetName val="1-2-3"/>
      <sheetName val="1-3-1"/>
      <sheetName val="1-3-2"/>
      <sheetName val="1-3-3"/>
      <sheetName val="1-3-4"/>
      <sheetName val="2-1"/>
      <sheetName val="2-2-1"/>
      <sheetName val="2-2-2"/>
      <sheetName val="3-1"/>
      <sheetName val="3-2"/>
      <sheetName val="4-1"/>
      <sheetName val="4-2"/>
      <sheetName val="SEV wireles 4  fire Alarm"/>
      <sheetName val="B.1-1"/>
      <sheetName val="B.1-2"/>
      <sheetName val="B.1-3"/>
      <sheetName val="B.1-4"/>
      <sheetName val="B.1-5"/>
      <sheetName val="B.1-6"/>
      <sheetName val="B.1-7"/>
      <sheetName val="B.2"/>
      <sheetName val="B.3"/>
      <sheetName val="B.4"/>
      <sheetName val="B.6-1"/>
      <sheetName val="B.6-2"/>
      <sheetName val="각형덕트"/>
      <sheetName val="터미널측정기록"/>
      <sheetName val="7.경제성결과"/>
      <sheetName val="DATA(BAC)"/>
      <sheetName val="회사정보"/>
      <sheetName val="마감사양"/>
      <sheetName val="anaysis_sheet"/>
      <sheetName val="비용master"/>
      <sheetName val="4-0.툫자"/>
      <sheetName val="단위세대 개요"/>
      <sheetName val="인건-측정"/>
      <sheetName val="매립"/>
      <sheetName val="예가표"/>
      <sheetName val="유림총괄"/>
      <sheetName val="GATE_RFID_설치운영"/>
      <sheetName val="음료실행"/>
      <sheetName val="공틀공사"/>
      <sheetName val="기안지"/>
      <sheetName val="1.집계표"/>
      <sheetName val="2.공통가설공사"/>
      <sheetName val="4.기계설비공사"/>
      <sheetName val="7. 안전관리비"/>
      <sheetName val="인원투입계획"/>
      <sheetName val="총괄계약금액"/>
      <sheetName val="계약현황"/>
      <sheetName val="식대 숙직비"/>
      <sheetName val="일위대가표"/>
      <sheetName val="설계예시"/>
      <sheetName val="건축내역"/>
      <sheetName val="패널"/>
      <sheetName val="일위대가_가설_"/>
      <sheetName val="일위대가(건축)"/>
      <sheetName val="설비2차"/>
      <sheetName val="금융"/>
      <sheetName val="봉천제출"/>
      <sheetName val="시설물기초"/>
      <sheetName val="2000년1차"/>
      <sheetName val="분당임차변경"/>
      <sheetName val="유림콘도"/>
      <sheetName val="2.대외공문"/>
      <sheetName val="물건조서"/>
      <sheetName val="대차대조-보고"/>
      <sheetName val="주관사업"/>
      <sheetName val="1차배부(JB포함)"/>
      <sheetName val="신공덕"/>
      <sheetName val="총괄집계표"/>
      <sheetName val="1.구리중 (제조사A)"/>
      <sheetName val="1.구리중 (제조사B)"/>
      <sheetName val="1.구리중 (제조사C)"/>
      <sheetName val="2.토평초(제조사A)"/>
      <sheetName val="2.토평초(제조사B)"/>
      <sheetName val="2.토평초(제조사C)"/>
      <sheetName val="3.평내초(제조사A)"/>
      <sheetName val="3.평내초(제조사B)"/>
      <sheetName val="3.평내초(제조사C)"/>
      <sheetName val="전체(삼성모델)"/>
      <sheetName val="전체(케리어모델)"/>
      <sheetName val="MDF"/>
      <sheetName val="실외기 배관트레이"/>
      <sheetName val="중앙콘트롤러설치용전선 "/>
      <sheetName val="자재단가표"/>
      <sheetName val="실내기전원"/>
      <sheetName val="횡배수관집현황(2공구)"/>
      <sheetName val="기준"/>
      <sheetName val="WORKER"/>
      <sheetName val="관세,통관수수료,운반비"/>
      <sheetName val="부표총괄"/>
      <sheetName val="일위대가(1)"/>
      <sheetName val="토목내역 (2)"/>
      <sheetName val="SG"/>
      <sheetName val="선수금,기성"/>
      <sheetName val="가격조사서"/>
      <sheetName val="_x0000__x0008__x0000_ꪀᗈ_x0000_"/>
      <sheetName val="별표"/>
      <sheetName val="IN2"/>
      <sheetName val="경상비내역"/>
      <sheetName val="EQUIPMENT -2"/>
      <sheetName val="도시가스현황"/>
      <sheetName val="할증 "/>
      <sheetName val="매각대상"/>
      <sheetName val="승용C.S"/>
      <sheetName val="상용C.S"/>
      <sheetName val="내역(가지)"/>
      <sheetName val="1공구산출내역서"/>
      <sheetName val="골조"/>
      <sheetName val="도기류"/>
      <sheetName val="자료"/>
      <sheetName val="인사자료총집계"/>
      <sheetName val="8.PILE  (돌출)"/>
      <sheetName val="계측기"/>
      <sheetName val="설계내역2"/>
      <sheetName val="전체도급"/>
      <sheetName val="건   축"/>
      <sheetName val="손익분석"/>
      <sheetName val="도급내역서"/>
      <sheetName val="H-Pile공"/>
      <sheetName val="인건비 "/>
      <sheetName val="2. 공원조도"/>
      <sheetName val="01"/>
      <sheetName val="현장관리비"/>
      <sheetName val="장비비"/>
      <sheetName val="BSD (2)"/>
      <sheetName val="본실행경비"/>
      <sheetName val="FAB별"/>
      <sheetName val="1.우편집중내역서"/>
      <sheetName val="기계경비(시간당)"/>
      <sheetName val="램머"/>
      <sheetName val="TYPE-A"/>
      <sheetName val="XZLC003_PART1"/>
      <sheetName val="환율change"/>
      <sheetName val="변압기L"/>
      <sheetName val="변압기E"/>
      <sheetName val="GEN "/>
      <sheetName val="세대"/>
      <sheetName val="L"/>
      <sheetName val="P"/>
      <sheetName val="LE"/>
      <sheetName val="주차장"/>
      <sheetName val="동력"/>
      <sheetName val="전압강하"/>
      <sheetName val="접지"/>
      <sheetName val="밧데리및정류기"/>
      <sheetName val="조도"/>
      <sheetName val="TRAY"/>
      <sheetName val="단락용량"/>
      <sheetName val="1동"/>
      <sheetName val="2동"/>
      <sheetName val="3동"/>
      <sheetName val="4동"/>
      <sheetName val="5동"/>
      <sheetName val="전화"/>
      <sheetName val="방송"/>
      <sheetName val="아파트"/>
      <sheetName val="XL4Poppy"/>
      <sheetName val="지급자재"/>
      <sheetName val="중기사용료"/>
      <sheetName val="노임명세"/>
      <sheetName val="99노임기준"/>
      <sheetName val="crude.SLAB RE-bar"/>
      <sheetName val="건축외주"/>
      <sheetName val="자  재"/>
      <sheetName val="동관마찰손실표"/>
      <sheetName val="기계공사내역"/>
      <sheetName val="특기사항"/>
      <sheetName val="수도메타"/>
      <sheetName val="수도FAX"/>
      <sheetName val="사코FAX"/>
      <sheetName val="사코"/>
      <sheetName val="원가계산"/>
      <sheetName val="12.17"/>
      <sheetName val="공조실11"/>
      <sheetName val="가스공사 "/>
      <sheetName val="공조실12"/>
      <sheetName val="매출"/>
      <sheetName val="을 1"/>
      <sheetName val="을 2"/>
      <sheetName val="ilch"/>
      <sheetName val="1안"/>
      <sheetName val="템플릿"/>
      <sheetName val="choose"/>
      <sheetName val="프린트 (3)"/>
      <sheetName val="측면지"/>
      <sheetName val="뒷표지"/>
      <sheetName val="앞표지"/>
      <sheetName val="제출문"/>
      <sheetName val="간지-2"/>
      <sheetName val="결과1"/>
      <sheetName val="결과2"/>
      <sheetName val="결과3"/>
      <sheetName val="결과4"/>
      <sheetName val="결과5"/>
      <sheetName val="결과6"/>
      <sheetName val="간지-2 (2)"/>
      <sheetName val=" 1. 개요"/>
      <sheetName val=" 2. 난방설비"/>
      <sheetName val="열관류율 계산서"/>
      <sheetName val="84A"/>
      <sheetName val="84B"/>
      <sheetName val="84C"/>
      <sheetName val="101A"/>
      <sheetName val="101B"/>
      <sheetName val="101C"/>
      <sheetName val="난방부하집계"/>
      <sheetName val="2.3 세대별난방부하집계"/>
      <sheetName val="하자보증"/>
      <sheetName val="Macro3"/>
      <sheetName val="기본사항"/>
      <sheetName val="식재일위대가"/>
      <sheetName val="J형측구단위수량"/>
      <sheetName val="암거날개벽재료집계"/>
      <sheetName val="예총"/>
      <sheetName val="본사공가현황"/>
      <sheetName val="2차공사"/>
      <sheetName val="대비내역(총괄)"/>
      <sheetName val="수목데이타"/>
      <sheetName val="덕전리"/>
      <sheetName val="도급견적가"/>
      <sheetName val="식재인부"/>
      <sheetName val="사업성"/>
      <sheetName val="대여현황"/>
      <sheetName val="금액순"/>
      <sheetName val="안산기계장치"/>
      <sheetName val="부산제일극장"/>
      <sheetName val="익산"/>
      <sheetName val="자재표"/>
      <sheetName val="일위(PN)"/>
      <sheetName val="b_yesan"/>
      <sheetName val="개인DATA"/>
      <sheetName val="1차3회-개소별명세서-빨간색-인쇄용(21873)"/>
      <sheetName val="VXXXXX"/>
      <sheetName val="견적서(방진)"/>
      <sheetName val="견적서(내진)-ULFM"/>
      <sheetName val="내진스토퍼-앙카체결"/>
      <sheetName val="신단가"/>
      <sheetName val="신단가 (내진설치비)"/>
      <sheetName val="PO-MAT견적(철근)"/>
      <sheetName val="PO-MAT견적(와이어메쉬)"/>
      <sheetName val="JACK-UP"/>
      <sheetName val="보일러 선정"/>
      <sheetName val="84A (2)"/>
      <sheetName val="84B (2)"/>
      <sheetName val="84C (2)"/>
      <sheetName val="101A (2)"/>
      <sheetName val="101B (2)"/>
      <sheetName val="101C (2)"/>
      <sheetName val="난방부하집계 (2)"/>
      <sheetName val="2.3 세대별난방부하집계 (2)"/>
      <sheetName val="보일러 선정 (2)"/>
      <sheetName val="4.급수설비"/>
      <sheetName val="4.2 급수입상배관"/>
      <sheetName val="4.3 급수횡주관"/>
      <sheetName val="5.1 열교환기"/>
      <sheetName val="내역서1999.8최종"/>
      <sheetName val="D-3109"/>
      <sheetName val="집 계 표"/>
      <sheetName val="48평형"/>
      <sheetName val="62평형"/>
      <sheetName val="9,10월신제품 (2)"/>
      <sheetName val="기준9801"/>
      <sheetName val="비교9701"/>
      <sheetName val="0"/>
      <sheetName val="당년실적"/>
      <sheetName val="제품손익"/>
      <sheetName val="선택"/>
      <sheetName val="제조원가피벗"/>
      <sheetName val="위탁현황"/>
      <sheetName val="2001"/>
      <sheetName val="1999"/>
      <sheetName val="2000"/>
      <sheetName val="99차량"/>
      <sheetName val="피벗전체"/>
      <sheetName val="수출포함"/>
      <sheetName val="주간계획"/>
      <sheetName val="기초"/>
      <sheetName val="97손익"/>
      <sheetName val="98손익"/>
      <sheetName val="3부손익당월"/>
      <sheetName val="①매출"/>
      <sheetName val="당년사별실적"/>
      <sheetName val="장비경비"/>
      <sheetName val="음성방향"/>
      <sheetName val="노면표시수량집계"/>
      <sheetName val="전화.인터넷(현장)"/>
      <sheetName val="텔레캅(현장)"/>
      <sheetName val="가설대가"/>
      <sheetName val="토공대가"/>
      <sheetName val="구조대가"/>
      <sheetName val="포설대가1"/>
      <sheetName val="부대대가"/>
      <sheetName val="기자재비"/>
      <sheetName val="96노임기준"/>
      <sheetName val="점수계산1-2"/>
      <sheetName val="EQUIP-H"/>
      <sheetName val="급수"/>
      <sheetName val="급탕"/>
      <sheetName val="시수"/>
      <sheetName val="급탕(순간식)"/>
      <sheetName val="4.3. 급수펌프선정"/>
      <sheetName val="4.3.2.급탕순환펌프"/>
      <sheetName val="4.3.3. 배수펌프"/>
      <sheetName val="4.4. 전기온수기"/>
      <sheetName val="4.5. 보일러"/>
      <sheetName val="4.4. 급탕탱크"/>
      <sheetName val="우수설계조건"/>
      <sheetName val="계통도"/>
      <sheetName val="설계계산서"/>
      <sheetName val="4.6. 급탕탱크"/>
      <sheetName val="---환기"/>
      <sheetName val="실별환기량산출"/>
      <sheetName val="JUCK"/>
      <sheetName val="확약서"/>
      <sheetName val="기본DATA"/>
      <sheetName val="BOJUNGGM"/>
      <sheetName val="수량산출근거(본선)"/>
      <sheetName val="Hidden"/>
      <sheetName val="인원계획-미화"/>
      <sheetName val="201801"/>
      <sheetName val="201802"/>
      <sheetName val="201803"/>
      <sheetName val="201804"/>
      <sheetName val="201805"/>
      <sheetName val="201806"/>
      <sheetName val="201807"/>
      <sheetName val="201808"/>
      <sheetName val="anti-termite"/>
      <sheetName val="시추주상도"/>
      <sheetName val="ISO"/>
      <sheetName val="도근좌표"/>
      <sheetName val="기초데이타"/>
      <sheetName val="BOX구조해석 설명서"/>
      <sheetName val="단면가정"/>
      <sheetName val="좌표단면SPRING"/>
      <sheetName val="하중산정"/>
      <sheetName val="하중조합"/>
      <sheetName val="OUTPUT"/>
      <sheetName val="부재력요약"/>
      <sheetName val="철근량 검토"/>
      <sheetName val="우각부검토"/>
      <sheetName val="안정성검토"/>
      <sheetName val="철근배근"/>
      <sheetName val="LG제품"/>
      <sheetName val="토목검측서"/>
      <sheetName val="우배수"/>
      <sheetName val="1.공사개요(입력)"/>
      <sheetName val="6. 안전관리비"/>
      <sheetName val="5. 현장관리비(new) "/>
      <sheetName val="단가조사서"/>
      <sheetName val="LEGEND i"/>
      <sheetName val="보차도경계석"/>
      <sheetName val="시설물"/>
      <sheetName val="S&amp;R"/>
      <sheetName val="양지교"/>
      <sheetName val="내역서적용수량"/>
      <sheetName val="Title"/>
      <sheetName val="Load-Ut"/>
      <sheetName val="Load-Sum"/>
      <sheetName val="RM-Load0"/>
      <sheetName val="RM-Load1"/>
      <sheetName val="RM-Load2"/>
      <sheetName val="rm_data"/>
      <sheetName val="TE-Load"/>
      <sheetName val="FCU-Sel"/>
      <sheetName val="BL-Sum"/>
      <sheetName val="BL-Eq"/>
      <sheetName val="ZN-Sum"/>
      <sheetName val="Bag Filter Sizing"/>
      <sheetName val="OHU"/>
      <sheetName val="서산일위대가수정분010603"/>
      <sheetName val="1~5월"/>
      <sheetName val="3.0냉난방열원집계"/>
      <sheetName val="4.1AHU"/>
      <sheetName val="4.3 공기압축기"/>
      <sheetName val="4.7 전기라디에타 "/>
      <sheetName val="4.9 AC "/>
      <sheetName val="4.11 FAN"/>
      <sheetName val="4.12 TANK 4.13 탈취기"/>
      <sheetName val="4.14 PUMP"/>
      <sheetName val="5.위생설비"/>
      <sheetName val="단가입耉"/>
      <sheetName val="22수량"/>
      <sheetName val="경영상태"/>
      <sheetName val="본체"/>
      <sheetName val="NH"/>
      <sheetName val="실행간접비용"/>
      <sheetName val="준검 내역서"/>
      <sheetName val="기술조건"/>
      <sheetName val="1.내역(청.하역장전등)"/>
      <sheetName val="기계"/>
      <sheetName val="정화조"/>
      <sheetName val="조경"/>
      <sheetName val="입찰견적보고서"/>
      <sheetName val="교각1"/>
      <sheetName val="결과보고서"/>
      <sheetName val="G.R300경비"/>
      <sheetName val="????"/>
      <sheetName val="전력"/>
      <sheetName val="납부서"/>
      <sheetName val="Construction"/>
      <sheetName val="빈"/>
      <sheetName val="15 문제점"/>
      <sheetName val="마루67OB"/>
      <sheetName val="마루67OA"/>
      <sheetName val="마루52A"/>
      <sheetName val="마루45A"/>
      <sheetName val="마루42A"/>
      <sheetName val="평형별 세대수"/>
      <sheetName val="가계약현황"/>
      <sheetName val="정계약 현황"/>
      <sheetName val="동호수배치도"/>
      <sheetName val="계약서불출대장"/>
      <sheetName val="우편수령"/>
      <sheetName val="계약해지"/>
      <sheetName val="성단물량"/>
      <sheetName val="COL"/>
      <sheetName val="1.기계 납품 진행  현황"/>
      <sheetName val="2.협력업체 담당자 및 연락처"/>
      <sheetName val="프로젝트내용"/>
      <sheetName val="마감"/>
      <sheetName val="건축원가계산서"/>
      <sheetName val="수배전반 을지"/>
      <sheetName val="대,유,램"/>
      <sheetName val="Sheet2 (2)"/>
      <sheetName val="총투자비"/>
      <sheetName val="요약&amp;결과"/>
      <sheetName val="BS"/>
      <sheetName val="총사업비"/>
      <sheetName val="오피스매각가"/>
      <sheetName val="일위"/>
      <sheetName val="파주 운정지구 A8블럭"/>
      <sheetName val="증감대비"/>
      <sheetName val="블럭 손익"/>
      <sheetName val="실제업로드시트"/>
      <sheetName val="비목코드"/>
      <sheetName val="외화단가"/>
      <sheetName val="여부구분"/>
      <sheetName val="레미콘구분"/>
      <sheetName val="대표공종2"/>
      <sheetName val="토공수량"/>
      <sheetName val=" 총괄표"/>
      <sheetName val="개요"/>
      <sheetName val="A-4"/>
      <sheetName val="수목단가"/>
      <sheetName val="시설수량표"/>
      <sheetName val="식재수량표"/>
      <sheetName val="토공사및_흙막이공사1"/>
      <sheetName val="써100_(A4)1"/>
      <sheetName val="남양시작동자105노65기1_3화1_21"/>
      <sheetName val="F_C_U_ZONE집계1"/>
      <sheetName val="A_H_U_ZONE별집계1"/>
      <sheetName val="PAC_집계1"/>
      <sheetName val="1_가스소비량1"/>
      <sheetName val="1-3_가스관경계산-11"/>
      <sheetName val="1-4_가스관경계산-21"/>
      <sheetName val="1-5_가스관경계산-31"/>
      <sheetName val="1-6_가스관경계산-4_1"/>
      <sheetName val="1-7_가스관경계산-51"/>
      <sheetName val="1-7_가스차압산출1"/>
      <sheetName val="덕트_및_배기그릴선정1"/>
      <sheetName val="1_견적서목록1"/>
      <sheetName val="부하계산서_(영문)1"/>
      <sheetName val="PEND-ITEM_(2)1"/>
      <sheetName val="견적표지_(횡)1"/>
      <sheetName val="부하집계표_(2안)1"/>
      <sheetName val="부하계산서_1"/>
      <sheetName val="UNIT_COOLER_선정표1"/>
      <sheetName val="ACCUMULALOR_(2안)1"/>
      <sheetName val="동력집계표_(2안)1"/>
      <sheetName val="cooling_tower_(2)1"/>
      <sheetName val="cooling_water_pump1"/>
      <sheetName val="DEFROEST_PUMP1"/>
      <sheetName val="기기선정표_(2안)1"/>
      <sheetName val="cooling_tower1"/>
      <sheetName val="부하집계표_(2)1"/>
      <sheetName val="OCT_FDN1"/>
      <sheetName val="EXT_CHECK1"/>
      <sheetName val="P-127E1,E2_1"/>
      <sheetName val="P-123E1,E2_1"/>
      <sheetName val="P-128E_1"/>
      <sheetName val="97_사업추정(WEKI)1"/>
      <sheetName val="TRE_TABLE1"/>
      <sheetName val="표지_(2)1"/>
      <sheetName val="WEIGHT_LIST1"/>
      <sheetName val="산#2-1_(2)1"/>
      <sheetName val="unit_41"/>
      <sheetName val="3_건축(현장안)1"/>
      <sheetName val="（３）_1"/>
      <sheetName val="목차_(2)1"/>
      <sheetName val="1-1_손익(부문별)1"/>
      <sheetName val="1-2_손익(월별)1"/>
      <sheetName val="2-1_판관비(부문)1"/>
      <sheetName val="2-2_판관비(월별)1"/>
      <sheetName val="3-1_수익비용(부문별)1"/>
      <sheetName val="3-2_수익비용(월별)1"/>
      <sheetName val="4-1_투자(부문)1"/>
      <sheetName val="4-2_투자(월별)1"/>
      <sheetName val="5-1_인원(부문)1"/>
      <sheetName val="5-2_인원(월별)1"/>
      <sheetName val="6_산출근거1"/>
      <sheetName val="7_현금흐름1"/>
      <sheetName val="마케팅1_(2)1"/>
      <sheetName val="마케팅1_(3)1"/>
      <sheetName val="마케팅1_(4)1"/>
      <sheetName val="01_1담당매출계획27_8$1"/>
      <sheetName val="01매출계획_선용품1"/>
      <sheetName val="작업악성채권직원판매제외(거래선별)_1"/>
      <sheetName val="작업악성채권직원판매제외_(담당별종합)1"/>
      <sheetName val="작업악성채권직원판매제외_(담당별)1"/>
      <sheetName val="판촉비예산_1"/>
      <sheetName val="인테리어_시설1"/>
      <sheetName val="파_3층_특설_장치장식비1"/>
      <sheetName val="총괄_(03년11월)h&amp;s1"/>
      <sheetName val="총괄_(03년11월)여행1"/>
      <sheetName val="세부내용_(03년11월)여행1"/>
      <sheetName val="개인_세부내용_(03년11월)여행1"/>
      <sheetName val="동구일반상품_1"/>
      <sheetName val="PUNCH_LIST1"/>
      <sheetName val="WELDING_JOINT_INSPECTION_STATU1"/>
      <sheetName val="PE거푸집(1_2)1"/>
      <sheetName val="내역서_(3)1"/>
      <sheetName val="내역서_(4)1"/>
      <sheetName val="에너지성능지표검토서(기계,_전기,_신재생)1"/>
      <sheetName val="1장_1"/>
      <sheetName val="1_개요_1"/>
      <sheetName val="2_조건_1"/>
      <sheetName val="3_공식붙임1"/>
      <sheetName val="4장_1"/>
      <sheetName val="1_AHU_1"/>
      <sheetName val="2_AHU-11"/>
      <sheetName val="2_FAN1"/>
      <sheetName val="1_급탕1"/>
      <sheetName val="6장_별첨1"/>
      <sheetName val="추정공사비_산출결과1"/>
      <sheetName val="배수입상_1"/>
      <sheetName val="Mech_CIF"/>
      <sheetName val="2_냉난방설비공사"/>
      <sheetName val="7_자동제어공사"/>
      <sheetName val="P_M_별1"/>
      <sheetName val="1차_내역서1"/>
      <sheetName val="BEND_LOSS1"/>
      <sheetName val="A_LINE1"/>
      <sheetName val="2_2_10_샤시등1"/>
      <sheetName val="A3_공사비_검토1"/>
      <sheetName val="C3_토목_옹벽1"/>
      <sheetName val="A6_샤시등1"/>
      <sheetName val="토공(우물통,기타)_1"/>
      <sheetName val="BSD__2_1"/>
      <sheetName val="내역서_(2)1"/>
      <sheetName val="7_수지1"/>
      <sheetName val="TOWER_12TON1"/>
      <sheetName val="JIB_CRANE,HOIST1"/>
      <sheetName val="TOWER_10TON1"/>
      <sheetName val="아파트_1"/>
      <sheetName val="4-0_툫자문)"/>
      <sheetName val="2000_05"/>
      <sheetName val="토목내역서_(도급단가)1"/>
      <sheetName val="전선_및_전선관1"/>
      <sheetName val="2000년_공정표"/>
      <sheetName val="콤보박스와_리스트박스의_연결"/>
      <sheetName val="참고용_(2)"/>
      <sheetName val="COMPARISON_TABLE"/>
      <sheetName val="Eq__Mobilization"/>
      <sheetName val="간접비_총괄표"/>
      <sheetName val="월별손익(용역)_1"/>
      <sheetName val="1-1_손익(온정각)1"/>
      <sheetName val="1-1_손익(관광식당)1"/>
      <sheetName val="1-1_손익(직원식당)1"/>
      <sheetName val="1-2_월별손익(온정각)1"/>
      <sheetName val="1-2_월별손익(관광식당)1"/>
      <sheetName val="1-2_월별손익(직원식당)1"/>
      <sheetName val="2-1_판관비(지원)1"/>
      <sheetName val="2-1_판관비(관광)1"/>
      <sheetName val="2-1_판관비(직원)_1"/>
      <sheetName val="2-1_판관비(온정각)1"/>
      <sheetName val="2-2_월별판관비(온정각)1"/>
      <sheetName val="공사예산하조서(O_K)"/>
      <sheetName val="IMP_(REACTOR)"/>
      <sheetName val="0_갑지"/>
      <sheetName val="1_공통가설공사"/>
      <sheetName val="2_토목공사"/>
      <sheetName val="3_건축공사"/>
      <sheetName val="4_설비공사"/>
      <sheetName val="5_전기공사"/>
      <sheetName val="7_안전관리비"/>
      <sheetName val="8_현장관리비"/>
      <sheetName val="인원투입_계획표"/>
      <sheetName val="공사계약현황_(기계설비))"/>
      <sheetName val="공사계약현황_(전기)"/>
      <sheetName val="C_배수관공"/>
      <sheetName val="수목데이타_"/>
      <sheetName val="구조______"/>
      <sheetName val="2-2_월별판관비(지원)1"/>
      <sheetName val="2-2_월별판관비(직원)1"/>
      <sheetName val="2-2_월별판관비(휴게소)1"/>
      <sheetName val="2-2_월별판관비(스넥코너)1"/>
      <sheetName val="2-2_월별판관비(음료코너)1"/>
      <sheetName val="2-2_월별판관비(온천장)1"/>
      <sheetName val="5-1_인원(온정각)1"/>
      <sheetName val="99년누계_(월별)1"/>
      <sheetName val="고효율_유도전동기_적용비율_계산서1"/>
      <sheetName val="정산서_"/>
      <sheetName val="역T형옹벽(3_0)"/>
      <sheetName val="1_설계조건"/>
      <sheetName val="1_설계기준"/>
      <sheetName val="1_수인터널"/>
      <sheetName val="갑지_(2)"/>
      <sheetName val="비목별_투자_집계"/>
      <sheetName val="자재비내역_"/>
      <sheetName val="운반비_내역"/>
      <sheetName val="사무_용품비"/>
      <sheetName val="지대_및_집세"/>
      <sheetName val="5_공종별예산내역서"/>
      <sheetName val="건축실행__(5)"/>
      <sheetName val="1_취수장"/>
      <sheetName val="갑지_2_(2)"/>
      <sheetName val="갑지_2"/>
      <sheetName val="3_고급화검토"/>
      <sheetName val="2_공사비_검토"/>
      <sheetName val="플랜트_설치"/>
      <sheetName val="1_CB"/>
      <sheetName val="1_CB_(2)"/>
      <sheetName val="1_CB_(3)"/>
      <sheetName val="6PILE__(돌출)"/>
      <sheetName val="C급보_"/>
      <sheetName val="wage_Cal"/>
      <sheetName val="토공사및_흙막이공사2"/>
      <sheetName val="써100_(A4)2"/>
      <sheetName val="남양시작동자105노65기1_3화1_22"/>
      <sheetName val="F_C_U_ZONE집계2"/>
      <sheetName val="A_H_U_ZONE별집계2"/>
      <sheetName val="PAC_집계2"/>
      <sheetName val="1_가스소비량2"/>
      <sheetName val="1-3_가스관경계산-12"/>
      <sheetName val="1-4_가스관경계산-22"/>
      <sheetName val="1-5_가스관경계산-32"/>
      <sheetName val="1-6_가스관경계산-4_2"/>
      <sheetName val="1-7_가스관경계산-52"/>
      <sheetName val="1-7_가스차압산출2"/>
      <sheetName val="덕트_및_배기그릴선정2"/>
      <sheetName val="1_견적서목록2"/>
      <sheetName val="부하계산서_(영문)2"/>
      <sheetName val="PEND-ITEM_(2)2"/>
      <sheetName val="견적표지_(횡)2"/>
      <sheetName val="부하집계표_(2안)2"/>
      <sheetName val="부하계산서_2"/>
      <sheetName val="UNIT_COOLER_선정표2"/>
      <sheetName val="ACCUMULALOR_(2안)2"/>
      <sheetName val="동력집계표_(2안)2"/>
      <sheetName val="cooling_tower_(2)2"/>
      <sheetName val="cooling_water_pump2"/>
      <sheetName val="DEFROEST_PUMP2"/>
      <sheetName val="기기선정표_(2안)2"/>
      <sheetName val="cooling_tower2"/>
      <sheetName val="부하집계표_(2)2"/>
      <sheetName val="OCT_FDN2"/>
      <sheetName val="EXT_CHECK2"/>
      <sheetName val="P-127E1,E2_2"/>
      <sheetName val="P-123E1,E2_2"/>
      <sheetName val="P-128E_2"/>
      <sheetName val="97_사업추정(WEKI)2"/>
      <sheetName val="TRE_TABLE2"/>
      <sheetName val="표지_(2)2"/>
      <sheetName val="WEIGHT_LIST2"/>
      <sheetName val="산#2-1_(2)2"/>
      <sheetName val="unit_42"/>
      <sheetName val="3_건축(현장안)2"/>
      <sheetName val="（３）_2"/>
      <sheetName val="목차_(2)2"/>
      <sheetName val="1-1_손익(부문별)2"/>
      <sheetName val="1-2_손익(월별)2"/>
      <sheetName val="2-1_판관비(부문)2"/>
      <sheetName val="2-2_판관비(월별)2"/>
      <sheetName val="3-1_수익비용(부문별)2"/>
      <sheetName val="3-2_수익비용(월별)2"/>
      <sheetName val="4-1_투자(부문)2"/>
      <sheetName val="4-2_투자(월별)2"/>
      <sheetName val="5-1_인원(부문)2"/>
      <sheetName val="5-2_인원(월별)2"/>
      <sheetName val="6_산출근거2"/>
      <sheetName val="7_현금흐름2"/>
      <sheetName val="마케팅1_(2)2"/>
      <sheetName val="마케팅1_(3)2"/>
      <sheetName val="마케팅1_(4)2"/>
      <sheetName val="01_1담당매출계획27_8$2"/>
      <sheetName val="01매출계획_선용품2"/>
      <sheetName val="작업악성채권직원판매제외(거래선별)_2"/>
      <sheetName val="작업악성채권직원판매제외_(담당별종합)2"/>
      <sheetName val="작업악성채권직원판매제외_(담당별)2"/>
      <sheetName val="판촉비예산_2"/>
      <sheetName val="인테리어_시설2"/>
      <sheetName val="파_3층_특설_장치장식비2"/>
      <sheetName val="총괄_(03년11월)h&amp;s2"/>
      <sheetName val="총괄_(03년11월)여행2"/>
      <sheetName val="세부내용_(03년11월)여행2"/>
      <sheetName val="개인_세부내용_(03년11월)여행2"/>
      <sheetName val="동구일반상품_2"/>
      <sheetName val="PUNCH_LIST2"/>
      <sheetName val="WELDING_JOINT_INSPECTION_STATU2"/>
      <sheetName val="PE거푸집(1_2)2"/>
      <sheetName val="내역서_(3)2"/>
      <sheetName val="내역서_(4)2"/>
      <sheetName val="에너지성능지표검토서(기계,_전기,_신재생)2"/>
      <sheetName val="1장_2"/>
      <sheetName val="1_개요_2"/>
      <sheetName val="2_조건_2"/>
      <sheetName val="3_공식붙임2"/>
      <sheetName val="4장_2"/>
      <sheetName val="1_AHU_2"/>
      <sheetName val="2_AHU-12"/>
      <sheetName val="2_FAN2"/>
      <sheetName val="1_급탕2"/>
      <sheetName val="6장_별첨2"/>
      <sheetName val="추정공사비_산출결과2"/>
      <sheetName val="배수입상_2"/>
      <sheetName val="Mech_CIF1"/>
      <sheetName val="2_냉난방설비공사1"/>
      <sheetName val="7_자동제어공사1"/>
      <sheetName val="P_M_별2"/>
      <sheetName val="1차_내역서2"/>
      <sheetName val="BEND_LOSS2"/>
      <sheetName val="A_LINE2"/>
      <sheetName val="2_2_10_샤시등2"/>
      <sheetName val="A3_공사비_검토2"/>
      <sheetName val="C3_토목_옹벽2"/>
      <sheetName val="A6_샤시등2"/>
      <sheetName val="토공(우물통,기타)_2"/>
      <sheetName val="BSD__2_2"/>
      <sheetName val="내역서_(2)2"/>
      <sheetName val="7_수지2"/>
      <sheetName val="TOWER_12TON2"/>
      <sheetName val="JIB_CRANE,HOIST2"/>
      <sheetName val="TOWER_10TON2"/>
      <sheetName val="아파트_2"/>
      <sheetName val="2000_051"/>
      <sheetName val="토목내역서_(도급단가)2"/>
      <sheetName val="전선_및_전선관2"/>
      <sheetName val="2000년_공정표1"/>
      <sheetName val="콤보박스와_리스트박스의_연결1"/>
      <sheetName val="참고용_(2)1"/>
      <sheetName val="COMPARISON_TABLE1"/>
      <sheetName val="Eq__Mobilization1"/>
      <sheetName val="간접비_총괄표1"/>
      <sheetName val="월별손익(용역)_2"/>
      <sheetName val="1-1_손익(온정각)2"/>
      <sheetName val="1-1_손익(관광식당)2"/>
      <sheetName val="1-1_손익(직원식당)2"/>
      <sheetName val="1-2_월별손익(온정각)2"/>
      <sheetName val="1-2_월별손익(관광식당)2"/>
      <sheetName val="1-2_월별손익(직원식당)2"/>
      <sheetName val="2-1_판관비(지원)2"/>
      <sheetName val="2-1_판관비(관광)2"/>
      <sheetName val="2-1_판관비(직원)_2"/>
      <sheetName val="2-1_판관비(온정각)2"/>
      <sheetName val="2-2_월별판관비(온정각)2"/>
      <sheetName val="공사예산하조서(O_K)1"/>
      <sheetName val="IMP_(REACTOR)1"/>
      <sheetName val="0_갑지1"/>
      <sheetName val="1_공통가설공사1"/>
      <sheetName val="2_토목공사1"/>
      <sheetName val="3_건축공사1"/>
      <sheetName val="4_설비공사1"/>
      <sheetName val="5_전기공사1"/>
      <sheetName val="7_안전관리비1"/>
      <sheetName val="8_현장관리비1"/>
      <sheetName val="인원투입_계획표1"/>
      <sheetName val="공사계약현황_(기계설비))1"/>
      <sheetName val="공사계약현황_(전기)1"/>
      <sheetName val="C_배수관공1"/>
      <sheetName val="수목데이타_1"/>
      <sheetName val="구조______1"/>
      <sheetName val="2-2_월별판관비(지원)2"/>
      <sheetName val="2-2_월별판관비(직원)2"/>
      <sheetName val="2-2_월별판관비(휴게소)2"/>
      <sheetName val="2-2_월별판관비(스넥코너)2"/>
      <sheetName val="2-2_월별판관비(음료코너)2"/>
      <sheetName val="2-2_월별판관비(온천장)2"/>
      <sheetName val="5-1_인원(온정각)2"/>
      <sheetName val="99년누계_(월별)2"/>
      <sheetName val="고효율_유도전동기_적용비율_계산서2"/>
      <sheetName val="정산서_1"/>
      <sheetName val="역T형옹벽(3_0)1"/>
      <sheetName val="1_설계조건1"/>
      <sheetName val="1_설계기준1"/>
      <sheetName val="1_수인터널1"/>
      <sheetName val="갑지_(2)1"/>
      <sheetName val="비목별_투자_집계1"/>
      <sheetName val="자재비내역_1"/>
      <sheetName val="운반비_내역1"/>
      <sheetName val="사무_용품비1"/>
      <sheetName val="지대_및_집세1"/>
      <sheetName val="5_공종별예산내역서1"/>
      <sheetName val="건축실행__(5)1"/>
      <sheetName val="1_취수장1"/>
      <sheetName val="갑지_2_(2)1"/>
      <sheetName val="갑지_21"/>
      <sheetName val="3_고급화검토1"/>
      <sheetName val="2_공사비_검토1"/>
      <sheetName val="플랜트_설치1"/>
      <sheetName val="1_CB1"/>
      <sheetName val="1_CB_(2)1"/>
      <sheetName val="1_CB_(3)1"/>
      <sheetName val="6PILE__(돌출)1"/>
      <sheetName val="C급보_1"/>
      <sheetName val="wage_Cal1"/>
      <sheetName val="토공사및_흙막이공사3"/>
      <sheetName val="써100_(A4)3"/>
      <sheetName val="남양시작동자105노65기1_3화1_23"/>
      <sheetName val="F_C_U_ZONE집계3"/>
      <sheetName val="A_H_U_ZONE별집계3"/>
      <sheetName val="PAC_집계3"/>
      <sheetName val="1_가스소비량3"/>
      <sheetName val="1-3_가스관경계산-13"/>
      <sheetName val="1-4_가스관경계산-23"/>
      <sheetName val="1-5_가스관경계산-33"/>
      <sheetName val="1-6_가스관경계산-4_3"/>
      <sheetName val="1-7_가스관경계산-53"/>
      <sheetName val="1-7_가스차압산출3"/>
      <sheetName val="덕트_및_배기그릴선정3"/>
      <sheetName val="1_견적서목록3"/>
      <sheetName val="부하계산서_(영문)3"/>
      <sheetName val="PEND-ITEM_(2)3"/>
      <sheetName val="견적표지_(횡)3"/>
      <sheetName val="부하집계표_(2안)3"/>
      <sheetName val="부하계산서_3"/>
      <sheetName val="UNIT_COOLER_선정표3"/>
      <sheetName val="ACCUMULALOR_(2안)3"/>
      <sheetName val="동력집계표_(2안)3"/>
      <sheetName val="cooling_tower_(2)3"/>
      <sheetName val="cooling_water_pump3"/>
      <sheetName val="DEFROEST_PUMP3"/>
      <sheetName val="기기선정표_(2안)3"/>
      <sheetName val="cooling_tower3"/>
      <sheetName val="부하집계표_(2)3"/>
      <sheetName val="OCT_FDN3"/>
      <sheetName val="EXT_CHECK3"/>
      <sheetName val="P-127E1,E2_3"/>
      <sheetName val="P-123E1,E2_3"/>
      <sheetName val="P-128E_3"/>
      <sheetName val="97_사업추정(WEKI)3"/>
      <sheetName val="TRE_TABLE3"/>
      <sheetName val="표지_(2)3"/>
      <sheetName val="WEIGHT_LIST3"/>
      <sheetName val="산#2-1_(2)3"/>
      <sheetName val="unit_43"/>
      <sheetName val="3_건축(현장안)3"/>
      <sheetName val="（３）_3"/>
      <sheetName val="목차_(2)3"/>
      <sheetName val="1-1_손익(부문별)3"/>
      <sheetName val="1-2_손익(월별)3"/>
      <sheetName val="2-1_판관비(부문)3"/>
      <sheetName val="2-2_판관비(월별)3"/>
      <sheetName val="3-1_수익비용(부문별)3"/>
      <sheetName val="3-2_수익비용(월별)3"/>
      <sheetName val="4-1_투자(부문)3"/>
      <sheetName val="4-2_투자(월별)3"/>
      <sheetName val="5-1_인원(부문)3"/>
      <sheetName val="5-2_인원(월별)3"/>
      <sheetName val="6_산출근거3"/>
      <sheetName val="7_현금흐름3"/>
      <sheetName val="마케팅1_(2)3"/>
      <sheetName val="마케팅1_(3)3"/>
      <sheetName val="마케팅1_(4)3"/>
      <sheetName val="01_1담당매출계획27_8$3"/>
      <sheetName val="01매출계획_선용품3"/>
      <sheetName val="작업악성채권직원판매제외(거래선별)_3"/>
      <sheetName val="작업악성채권직원판매제외_(담당별종합)3"/>
      <sheetName val="작업악성채권직원판매제외_(담당별)3"/>
      <sheetName val="판촉비예산_3"/>
      <sheetName val="인테리어_시설3"/>
      <sheetName val="파_3층_특설_장치장식비3"/>
      <sheetName val="총괄_(03년11월)h&amp;s3"/>
      <sheetName val="총괄_(03년11월)여행3"/>
      <sheetName val="세부내용_(03년11월)여행3"/>
      <sheetName val="개인_세부내용_(03년11월)여행3"/>
      <sheetName val="동구일반상품_3"/>
      <sheetName val="PUNCH_LIST3"/>
      <sheetName val="WELDING_JOINT_INSPECTION_STATU3"/>
      <sheetName val="PE거푸집(1_2)3"/>
      <sheetName val="내역서_(3)3"/>
      <sheetName val="내역서_(4)3"/>
      <sheetName val="에너지성능지표검토서(기계,_전기,_신재생)3"/>
      <sheetName val="1장_3"/>
      <sheetName val="1_개요_3"/>
      <sheetName val="2_조건_3"/>
      <sheetName val="3_공식붙임3"/>
      <sheetName val="4장_3"/>
      <sheetName val="1_AHU_3"/>
      <sheetName val="2_AHU-13"/>
      <sheetName val="2_FAN3"/>
      <sheetName val="1_급탕3"/>
      <sheetName val="6장_별첨3"/>
      <sheetName val="추정공사비_산출결과3"/>
      <sheetName val="배수입상_3"/>
      <sheetName val="Mech_CIF2"/>
      <sheetName val="2_냉난방설비공사2"/>
      <sheetName val="7_자동제어공사2"/>
      <sheetName val="P_M_별3"/>
      <sheetName val="1차_내역서3"/>
      <sheetName val="BEND_LOSS3"/>
      <sheetName val="A_LINE3"/>
      <sheetName val="2_2_10_샤시등3"/>
      <sheetName val="A3_공사비_검토3"/>
      <sheetName val="C3_토목_옹벽3"/>
      <sheetName val="A6_샤시등3"/>
      <sheetName val="토공(우물통,기타)_3"/>
      <sheetName val="BSD__2_3"/>
      <sheetName val="내역서_(2)3"/>
      <sheetName val="7_수지3"/>
      <sheetName val="TOWER_12TON3"/>
      <sheetName val="JIB_CRANE,HOIST3"/>
      <sheetName val="TOWER_10TON3"/>
      <sheetName val="아파트_3"/>
      <sheetName val="2000_052"/>
      <sheetName val="토목내역서_(도급단가)3"/>
      <sheetName val="전선_및_전선관3"/>
      <sheetName val="2000년_공정표2"/>
      <sheetName val="콤보박스와_리스트박스의_연결2"/>
      <sheetName val="참고용_(2)2"/>
      <sheetName val="COMPARISON_TABLE2"/>
      <sheetName val="Eq__Mobilization2"/>
      <sheetName val="간접비_총괄표2"/>
      <sheetName val="월별손익(용역)_3"/>
      <sheetName val="1-1_손익(온정각)3"/>
      <sheetName val="1-1_손익(관광식당)3"/>
      <sheetName val="1-1_손익(직원식당)3"/>
      <sheetName val="1-2_월별손익(온정각)3"/>
      <sheetName val="1-2_월별손익(관광식당)3"/>
      <sheetName val="1-2_월별손익(직원식당)3"/>
      <sheetName val="2-1_판관비(지원)3"/>
      <sheetName val="2-1_판관비(관광)3"/>
      <sheetName val="2-1_판관비(직원)_3"/>
      <sheetName val="2-1_판관비(온정각)3"/>
      <sheetName val="2-2_월별판관비(온정각)3"/>
      <sheetName val="공사예산하조서(O_K)2"/>
      <sheetName val="IMP_(REACTOR)2"/>
      <sheetName val="0_갑지2"/>
      <sheetName val="1_공통가설공사2"/>
      <sheetName val="2_토목공사2"/>
      <sheetName val="3_건축공사2"/>
      <sheetName val="4_설비공사2"/>
      <sheetName val="5_전기공사2"/>
      <sheetName val="7_안전관리비2"/>
      <sheetName val="8_현장관리비2"/>
      <sheetName val="인원투입_계획표2"/>
      <sheetName val="공사계약현황_(기계설비))2"/>
      <sheetName val="공사계약현황_(전기)2"/>
      <sheetName val="C_배수관공2"/>
      <sheetName val="수목데이타_2"/>
      <sheetName val="구조______2"/>
      <sheetName val="2-2_월별판관비(지원)3"/>
      <sheetName val="2-2_월별판관비(직원)3"/>
      <sheetName val="2-2_월별판관비(휴게소)3"/>
      <sheetName val="2-2_월별판관비(스넥코너)3"/>
      <sheetName val="2-2_월별판관비(음료코너)3"/>
      <sheetName val="2-2_월별판관비(온천장)3"/>
      <sheetName val="5-1_인원(온정각)3"/>
      <sheetName val="99년누계_(월별)3"/>
      <sheetName val="고효율_유도전동기_적용비율_계산서3"/>
      <sheetName val="정산서_2"/>
      <sheetName val="역T형옹벽(3_0)2"/>
      <sheetName val="1_설계조건2"/>
      <sheetName val="1_설계기준2"/>
      <sheetName val="1_수인터널2"/>
      <sheetName val="갑지_(2)2"/>
      <sheetName val="비목별_투자_집계2"/>
      <sheetName val="자재비내역_2"/>
      <sheetName val="운반비_내역2"/>
      <sheetName val="사무_용품비2"/>
      <sheetName val="지대_및_집세2"/>
      <sheetName val="5_공종별예산내역서2"/>
      <sheetName val="건축실행__(5)2"/>
      <sheetName val="1_취수장2"/>
      <sheetName val="갑지_2_(2)2"/>
      <sheetName val="갑지_22"/>
      <sheetName val="3_고급화검토2"/>
      <sheetName val="2_공사비_검토2"/>
      <sheetName val="플랜트_설치2"/>
      <sheetName val="1_CB2"/>
      <sheetName val="1_CB_(2)2"/>
      <sheetName val="1_CB_(3)2"/>
      <sheetName val="6PILE__(돌출)2"/>
      <sheetName val="C급보_2"/>
      <sheetName val="wage_Cal2"/>
      <sheetName val="토공사및_흙막이공사5"/>
      <sheetName val="써100_(A4)5"/>
      <sheetName val="남양시작동자105노65기1_3화1_25"/>
      <sheetName val="F_C_U_ZONE집계5"/>
      <sheetName val="A_H_U_ZONE별집계5"/>
      <sheetName val="PAC_집계5"/>
      <sheetName val="1_가스소비량5"/>
      <sheetName val="1-3_가스관경계산-15"/>
      <sheetName val="1-4_가스관경계산-25"/>
      <sheetName val="1-5_가스관경계산-35"/>
      <sheetName val="1-6_가스관경계산-4_5"/>
      <sheetName val="1-7_가스관경계산-55"/>
      <sheetName val="1-7_가스차압산출5"/>
      <sheetName val="덕트_및_배기그릴선정5"/>
      <sheetName val="1_견적서목록5"/>
      <sheetName val="부하계산서_(영문)5"/>
      <sheetName val="PEND-ITEM_(2)5"/>
      <sheetName val="견적표지_(횡)5"/>
      <sheetName val="부하집계표_(2안)5"/>
      <sheetName val="부하계산서_5"/>
      <sheetName val="UNIT_COOLER_선정표5"/>
      <sheetName val="ACCUMULALOR_(2안)5"/>
      <sheetName val="동력집계표_(2안)5"/>
      <sheetName val="cooling_tower_(2)5"/>
      <sheetName val="cooling_water_pump5"/>
      <sheetName val="DEFROEST_PUMP5"/>
      <sheetName val="기기선정표_(2안)5"/>
      <sheetName val="cooling_tower5"/>
      <sheetName val="부하집계표_(2)5"/>
      <sheetName val="OCT_FDN5"/>
      <sheetName val="EXT_CHECK5"/>
      <sheetName val="P-127E1,E2_5"/>
      <sheetName val="P-123E1,E2_5"/>
      <sheetName val="P-128E_5"/>
      <sheetName val="97_사업추정(WEKI)5"/>
      <sheetName val="TRE_TABLE5"/>
      <sheetName val="표지_(2)5"/>
      <sheetName val="WEIGHT_LIST5"/>
      <sheetName val="산#2-1_(2)5"/>
      <sheetName val="unit_45"/>
      <sheetName val="3_건축(현장안)5"/>
      <sheetName val="（３）_5"/>
      <sheetName val="목차_(2)5"/>
      <sheetName val="1-1_손익(부문별)5"/>
      <sheetName val="1-2_손익(월별)5"/>
      <sheetName val="2-1_판관비(부문)5"/>
      <sheetName val="2-2_판관비(월별)5"/>
      <sheetName val="3-1_수익비용(부문별)5"/>
      <sheetName val="3-2_수익비용(월별)5"/>
      <sheetName val="4-1_투자(부문)5"/>
      <sheetName val="4-2_투자(월별)5"/>
      <sheetName val="5-1_인원(부문)5"/>
      <sheetName val="5-2_인원(월별)5"/>
      <sheetName val="6_산출근거5"/>
      <sheetName val="7_현금흐름5"/>
      <sheetName val="마케팅1_(2)5"/>
      <sheetName val="마케팅1_(3)5"/>
      <sheetName val="마케팅1_(4)5"/>
      <sheetName val="01_1담당매출계획27_8$5"/>
      <sheetName val="01매출계획_선용품5"/>
      <sheetName val="작업악성채권직원판매제외(거래선별)_5"/>
      <sheetName val="작업악성채권직원판매제외_(담당별종합)5"/>
      <sheetName val="작업악성채권직원판매제외_(담당별)5"/>
      <sheetName val="판촉비예산_5"/>
      <sheetName val="인테리어_시설5"/>
      <sheetName val="파_3층_특설_장치장식비5"/>
      <sheetName val="총괄_(03년11월)h&amp;s5"/>
      <sheetName val="총괄_(03년11월)여행5"/>
      <sheetName val="세부내용_(03년11월)여행5"/>
      <sheetName val="개인_세부내용_(03년11월)여행5"/>
      <sheetName val="동구일반상품_5"/>
      <sheetName val="PUNCH_LIST5"/>
      <sheetName val="WELDING_JOINT_INSPECTION_STATU5"/>
      <sheetName val="PE거푸집(1_2)5"/>
      <sheetName val="내역서_(3)5"/>
      <sheetName val="내역서_(4)5"/>
      <sheetName val="에너지성능지표검토서(기계,_전기,_신재생)5"/>
      <sheetName val="1장_5"/>
      <sheetName val="1_개요_5"/>
      <sheetName val="2_조건_5"/>
      <sheetName val="3_공식붙임5"/>
      <sheetName val="4장_5"/>
      <sheetName val="1_AHU_5"/>
      <sheetName val="2_AHU-15"/>
      <sheetName val="2_FAN5"/>
      <sheetName val="1_급탕5"/>
      <sheetName val="6장_별첨5"/>
      <sheetName val="추정공사비_산출결과5"/>
      <sheetName val="배수입상_5"/>
      <sheetName val="Mech_CIF4"/>
      <sheetName val="2_냉난방설비공사4"/>
      <sheetName val="7_자동제어공사4"/>
      <sheetName val="P_M_별5"/>
      <sheetName val="1차_내역서5"/>
      <sheetName val="BEND_LOSS5"/>
      <sheetName val="A_LINE5"/>
      <sheetName val="2_2_10_샤시등5"/>
      <sheetName val="A3_공사비_검토5"/>
      <sheetName val="C3_토목_옹벽5"/>
      <sheetName val="A6_샤시등5"/>
      <sheetName val="토공(우물통,기타)_5"/>
      <sheetName val="BSD__2_5"/>
      <sheetName val="내역서_(2)5"/>
      <sheetName val="7_수지5"/>
      <sheetName val="TOWER_12TON5"/>
      <sheetName val="JIB_CRANE,HOIST5"/>
      <sheetName val="TOWER_10TON5"/>
      <sheetName val="아파트_5"/>
      <sheetName val="2000_054"/>
      <sheetName val="토목내역서_(도급단가)5"/>
      <sheetName val="전선_및_전선관5"/>
      <sheetName val="2000년_공정표4"/>
      <sheetName val="콤보박스와_리스트박스의_연결4"/>
      <sheetName val="참고용_(2)4"/>
      <sheetName val="COMPARISON_TABLE4"/>
      <sheetName val="Eq__Mobilization4"/>
      <sheetName val="간접비_총괄표4"/>
      <sheetName val="월별손익(용역)_5"/>
      <sheetName val="1-1_손익(온정각)5"/>
      <sheetName val="1-1_손익(관광식당)5"/>
      <sheetName val="1-1_손익(직원식당)5"/>
      <sheetName val="1-2_월별손익(온정각)5"/>
      <sheetName val="1-2_월별손익(관광식당)5"/>
      <sheetName val="1-2_월별손익(직원식당)5"/>
      <sheetName val="2-1_판관비(지원)5"/>
      <sheetName val="2-1_판관비(관광)5"/>
      <sheetName val="2-1_판관비(직원)_5"/>
      <sheetName val="2-1_판관비(온정각)5"/>
      <sheetName val="2-2_월별판관비(온정각)5"/>
      <sheetName val="공사예산하조서(O_K)4"/>
      <sheetName val="IMP_(REACTOR)4"/>
      <sheetName val="0_갑지4"/>
      <sheetName val="1_공통가설공사4"/>
      <sheetName val="2_토목공사4"/>
      <sheetName val="3_건축공사4"/>
      <sheetName val="4_설비공사4"/>
      <sheetName val="5_전기공사4"/>
      <sheetName val="7_안전관리비4"/>
      <sheetName val="8_현장관리비4"/>
      <sheetName val="인원투입_계획표4"/>
      <sheetName val="공사계약현황_(기계설비))4"/>
      <sheetName val="공사계약현황_(전기)4"/>
      <sheetName val="C_배수관공4"/>
      <sheetName val="수목데이타_4"/>
      <sheetName val="구조______4"/>
      <sheetName val="2-2_월별판관비(지원)5"/>
      <sheetName val="2-2_월별판관비(직원)5"/>
      <sheetName val="2-2_월별판관비(휴게소)5"/>
      <sheetName val="2-2_월별판관비(스넥코너)5"/>
      <sheetName val="2-2_월별판관비(음료코너)5"/>
      <sheetName val="2-2_월별판관비(온천장)5"/>
      <sheetName val="5-1_인원(온정각)5"/>
      <sheetName val="99년누계_(월별)5"/>
      <sheetName val="고효율_유도전동기_적용비율_계산서5"/>
      <sheetName val="정산서_4"/>
      <sheetName val="역T형옹벽(3_0)4"/>
      <sheetName val="1_설계조건4"/>
      <sheetName val="1_설계기준4"/>
      <sheetName val="1_수인터널4"/>
      <sheetName val="갑지_(2)4"/>
      <sheetName val="비목별_투자_집계4"/>
      <sheetName val="자재비내역_4"/>
      <sheetName val="운반비_내역4"/>
      <sheetName val="사무_용품비4"/>
      <sheetName val="지대_및_집세4"/>
      <sheetName val="5_공종별예산내역서4"/>
      <sheetName val="건축실행__(5)4"/>
      <sheetName val="1_취수장4"/>
      <sheetName val="갑지_2_(2)4"/>
      <sheetName val="갑지_24"/>
      <sheetName val="3_고급화검토4"/>
      <sheetName val="2_공사비_검토4"/>
      <sheetName val="플랜트_설치4"/>
      <sheetName val="1_CB4"/>
      <sheetName val="1_CB_(2)4"/>
      <sheetName val="1_CB_(3)4"/>
      <sheetName val="6PILE__(돌출)4"/>
      <sheetName val="C급보_4"/>
      <sheetName val="wage_Cal4"/>
      <sheetName val="토공사및_흙막이공사4"/>
      <sheetName val="써100_(A4)4"/>
      <sheetName val="남양시작동자105노65기1_3화1_24"/>
      <sheetName val="F_C_U_ZONE집계4"/>
      <sheetName val="A_H_U_ZONE별집계4"/>
      <sheetName val="PAC_집계4"/>
      <sheetName val="1_가스소비량4"/>
      <sheetName val="1-3_가스관경계산-14"/>
      <sheetName val="1-4_가스관경계산-24"/>
      <sheetName val="1-5_가스관경계산-34"/>
      <sheetName val="1-6_가스관경계산-4_4"/>
      <sheetName val="1-7_가스관경계산-54"/>
      <sheetName val="1-7_가스차압산출4"/>
      <sheetName val="덕트_및_배기그릴선정4"/>
      <sheetName val="1_견적서목록4"/>
      <sheetName val="부하계산서_(영문)4"/>
      <sheetName val="PEND-ITEM_(2)4"/>
      <sheetName val="견적표지_(횡)4"/>
      <sheetName val="부하집계표_(2안)4"/>
      <sheetName val="부하계산서_4"/>
      <sheetName val="UNIT_COOLER_선정표4"/>
      <sheetName val="ACCUMULALOR_(2안)4"/>
      <sheetName val="동력집계표_(2안)4"/>
      <sheetName val="cooling_tower_(2)4"/>
      <sheetName val="cooling_water_pump4"/>
      <sheetName val="DEFROEST_PUMP4"/>
      <sheetName val="기기선정표_(2안)4"/>
      <sheetName val="cooling_tower4"/>
      <sheetName val="부하집계표_(2)4"/>
      <sheetName val="OCT_FDN4"/>
      <sheetName val="EXT_CHECK4"/>
      <sheetName val="P-127E1,E2_4"/>
      <sheetName val="P-123E1,E2_4"/>
      <sheetName val="P-128E_4"/>
      <sheetName val="97_사업추정(WEKI)4"/>
      <sheetName val="TRE_TABLE4"/>
      <sheetName val="표지_(2)4"/>
      <sheetName val="WEIGHT_LIST4"/>
      <sheetName val="산#2-1_(2)4"/>
      <sheetName val="unit_44"/>
      <sheetName val="3_건축(현장안)4"/>
      <sheetName val="（３）_4"/>
      <sheetName val="목차_(2)4"/>
      <sheetName val="1-1_손익(부문별)4"/>
      <sheetName val="1-2_손익(월별)4"/>
      <sheetName val="2-1_판관비(부문)4"/>
      <sheetName val="2-2_판관비(월별)4"/>
      <sheetName val="3-1_수익비용(부문별)4"/>
      <sheetName val="3-2_수익비용(월별)4"/>
      <sheetName val="4-1_투자(부문)4"/>
      <sheetName val="4-2_투자(월별)4"/>
      <sheetName val="5-1_인원(부문)4"/>
      <sheetName val="5-2_인원(월별)4"/>
      <sheetName val="6_산출근거4"/>
      <sheetName val="7_현금흐름4"/>
      <sheetName val="마케팅1_(2)4"/>
      <sheetName val="마케팅1_(3)4"/>
      <sheetName val="마케팅1_(4)4"/>
      <sheetName val="01_1담당매출계획27_8$4"/>
      <sheetName val="01매출계획_선용품4"/>
      <sheetName val="작업악성채권직원판매제외(거래선별)_4"/>
      <sheetName val="작업악성채권직원판매제외_(담당별종합)4"/>
      <sheetName val="작업악성채권직원판매제외_(담당별)4"/>
      <sheetName val="판촉비예산_4"/>
      <sheetName val="인테리어_시설4"/>
      <sheetName val="파_3층_특설_장치장식비4"/>
      <sheetName val="총괄_(03년11월)h&amp;s4"/>
      <sheetName val="총괄_(03년11월)여행4"/>
      <sheetName val="세부내용_(03년11월)여행4"/>
      <sheetName val="개인_세부내용_(03년11월)여행4"/>
      <sheetName val="동구일반상품_4"/>
      <sheetName val="PUNCH_LIST4"/>
      <sheetName val="WELDING_JOINT_INSPECTION_STATU4"/>
      <sheetName val="PE거푸집(1_2)4"/>
      <sheetName val="내역서_(3)4"/>
      <sheetName val="내역서_(4)4"/>
      <sheetName val="에너지성능지표검토서(기계,_전기,_신재생)4"/>
      <sheetName val="1장_4"/>
      <sheetName val="1_개요_4"/>
      <sheetName val="2_조건_4"/>
      <sheetName val="3_공식붙임4"/>
      <sheetName val="4장_4"/>
      <sheetName val="1_AHU_4"/>
      <sheetName val="2_AHU-14"/>
      <sheetName val="2_FAN4"/>
      <sheetName val="1_급탕4"/>
      <sheetName val="6장_별첨4"/>
      <sheetName val="추정공사비_산출결과4"/>
      <sheetName val="배수입상_4"/>
      <sheetName val="Mech_CIF3"/>
      <sheetName val="2_냉난방설비공사3"/>
      <sheetName val="7_자동제어공사3"/>
      <sheetName val="P_M_별4"/>
      <sheetName val="1차_내역서4"/>
      <sheetName val="BEND_LOSS4"/>
      <sheetName val="A_LINE4"/>
      <sheetName val="2_2_10_샤시등4"/>
      <sheetName val="A3_공사비_검토4"/>
      <sheetName val="C3_토목_옹벽4"/>
      <sheetName val="A6_샤시등4"/>
      <sheetName val="토공(우물통,기타)_4"/>
      <sheetName val="BSD__2_4"/>
      <sheetName val="내역서_(2)4"/>
      <sheetName val="7_수지4"/>
      <sheetName val="TOWER_12TON4"/>
      <sheetName val="JIB_CRANE,HOIST4"/>
      <sheetName val="TOWER_10TON4"/>
      <sheetName val="아파트_4"/>
      <sheetName val="2000_053"/>
      <sheetName val="토목내역서_(도급단가)4"/>
      <sheetName val="전선_및_전선관4"/>
      <sheetName val="2000년_공정표3"/>
      <sheetName val="콤보박스와_리스트박스의_연결3"/>
      <sheetName val="참고용_(2)3"/>
      <sheetName val="COMPARISON_TABLE3"/>
      <sheetName val="Eq__Mobilization3"/>
      <sheetName val="간접비_총괄표3"/>
      <sheetName val="월별손익(용역)_4"/>
      <sheetName val="1-1_손익(온정각)4"/>
      <sheetName val="1-1_손익(관광식당)4"/>
      <sheetName val="1-1_손익(직원식당)4"/>
      <sheetName val="1-2_월별손익(온정각)4"/>
      <sheetName val="1-2_월별손익(관광식당)4"/>
      <sheetName val="1-2_월별손익(직원식당)4"/>
      <sheetName val="2-1_판관비(지원)4"/>
      <sheetName val="2-1_판관비(관광)4"/>
      <sheetName val="2-1_판관비(직원)_4"/>
      <sheetName val="2-1_판관비(온정각)4"/>
      <sheetName val="2-2_월별판관비(온정각)4"/>
      <sheetName val="공사예산하조서(O_K)3"/>
      <sheetName val="IMP_(REACTOR)3"/>
      <sheetName val="0_갑지3"/>
      <sheetName val="1_공통가설공사3"/>
      <sheetName val="2_토목공사3"/>
      <sheetName val="3_건축공사3"/>
      <sheetName val="4_설비공사3"/>
      <sheetName val="5_전기공사3"/>
      <sheetName val="7_안전관리비3"/>
      <sheetName val="8_현장관리비3"/>
      <sheetName val="인원투입_계획표3"/>
      <sheetName val="공사계약현황_(기계설비))3"/>
      <sheetName val="공사계약현황_(전기)3"/>
      <sheetName val="C_배수관공3"/>
      <sheetName val="수목데이타_3"/>
      <sheetName val="구조______3"/>
      <sheetName val="2-2_월별판관비(지원)4"/>
      <sheetName val="2-2_월별판관비(직원)4"/>
      <sheetName val="2-2_월별판관비(휴게소)4"/>
      <sheetName val="2-2_월별판관비(스넥코너)4"/>
      <sheetName val="2-2_월별판관비(음료코너)4"/>
      <sheetName val="2-2_월별판관비(온천장)4"/>
      <sheetName val="5-1_인원(온정각)4"/>
      <sheetName val="99년누계_(월별)4"/>
      <sheetName val="고효율_유도전동기_적용비율_계산서4"/>
      <sheetName val="정산서_3"/>
      <sheetName val="역T형옹벽(3_0)3"/>
      <sheetName val="1_설계조건3"/>
      <sheetName val="1_설계기준3"/>
      <sheetName val="1_수인터널3"/>
      <sheetName val="갑지_(2)3"/>
      <sheetName val="비목별_투자_집계3"/>
      <sheetName val="자재비내역_3"/>
      <sheetName val="운반비_내역3"/>
      <sheetName val="사무_용품비3"/>
      <sheetName val="지대_및_집세3"/>
      <sheetName val="5_공종별예산내역서3"/>
      <sheetName val="건축실행__(5)3"/>
      <sheetName val="1_취수장3"/>
      <sheetName val="갑지_2_(2)3"/>
      <sheetName val="갑지_23"/>
      <sheetName val="3_고급화검토3"/>
      <sheetName val="2_공사비_검토3"/>
      <sheetName val="플랜트_설치3"/>
      <sheetName val="1_CB3"/>
      <sheetName val="1_CB_(2)3"/>
      <sheetName val="1_CB_(3)3"/>
      <sheetName val="6PILE__(돌출)3"/>
      <sheetName val="C급보_3"/>
      <sheetName val="wage_Cal3"/>
      <sheetName val="부대tu"/>
      <sheetName val="LOAD-46"/>
      <sheetName val="메서,변+증"/>
      <sheetName val="설계서"/>
      <sheetName val="항목(1)"/>
      <sheetName val="BOOK4"/>
      <sheetName val="연부97-1"/>
      <sheetName val="5.세운W-A"/>
      <sheetName val="경비"/>
      <sheetName val="총 원가계산"/>
      <sheetName val="물가시세"/>
      <sheetName val="파이프류"/>
      <sheetName val="단가_"/>
      <sheetName val="하도내역_(철콘)"/>
      <sheetName val="수량산출서_갑지"/>
      <sheetName val="일단의_주택지"/>
      <sheetName val="비교손익계산서_"/>
      <sheetName val="2003_12"/>
      <sheetName val="2002_12"/>
      <sheetName val="영업_일1"/>
      <sheetName val="SEV_wiress4_Total"/>
      <sheetName val="SEV_wireles_4__fire_fighting_"/>
      <sheetName val="SEV_wireles_4__fire_Alarm"/>
      <sheetName val="B_1-1"/>
      <sheetName val="B_1-2"/>
      <sheetName val="B_1-3"/>
      <sheetName val="B_1-4"/>
      <sheetName val="B_1-5"/>
      <sheetName val="B_1-6"/>
      <sheetName val="B_1-7"/>
      <sheetName val="B_2"/>
      <sheetName val="B_3"/>
      <sheetName val="B_4"/>
      <sheetName val="B_6-1"/>
      <sheetName val="B_6-2"/>
      <sheetName val="7_경제성결과"/>
      <sheetName val="환경기계공정표_(3)"/>
      <sheetName val="실행내역_"/>
      <sheetName val="설_계"/>
      <sheetName val="입출재고현황_(2)"/>
      <sheetName val="4-3_보온_기본물량집계"/>
      <sheetName val="Sheet1_(2)"/>
      <sheetName val="인건비_"/>
      <sheetName val="2__공원조도"/>
      <sheetName val="4-0_툫자"/>
      <sheetName val="단위세대_개요"/>
      <sheetName val="2_대외공문"/>
      <sheetName val="1_구리중_(제조사A)"/>
      <sheetName val="1_구리중_(제조사B)"/>
      <sheetName val="1_구리중_(제조사C)"/>
      <sheetName val="2_토평초(제조사A)"/>
      <sheetName val="2_토평초(제조사B)"/>
      <sheetName val="2_토평초(제조사C)"/>
      <sheetName val="3_평내초(제조사A)"/>
      <sheetName val="3_평내초(제조사B)"/>
      <sheetName val="3_평내초(제조사C)"/>
      <sheetName val="실외기_배관트레이"/>
      <sheetName val="중앙콘트롤러설치용전선_"/>
      <sheetName val="1_집계표"/>
      <sheetName val="2_공통가설공사"/>
      <sheetName val="4_기계설비공사"/>
      <sheetName val="7__안전관리비"/>
      <sheetName val="식대_숙직비"/>
      <sheetName val="토목내역_(2)"/>
      <sheetName val="BSD_(2)"/>
      <sheetName val="을_1"/>
      <sheetName val="을_2"/>
      <sheetName val="적현로"/>
      <sheetName val="환산"/>
      <sheetName val="시화점실행"/>
      <sheetName val="건축공사"/>
      <sheetName val="샘플표지"/>
      <sheetName val="3BL공동구 수량"/>
      <sheetName val="말뚝지지력산정"/>
      <sheetName val="공구"/>
      <sheetName val="guard(mac)"/>
      <sheetName val="tggwan(mac)"/>
      <sheetName val="woo(mac)"/>
      <sheetName val="5월 평균일수"/>
      <sheetName val="전기변내역"/>
      <sheetName val="날개벽수량표"/>
      <sheetName val="급殘⿗_x0000_"/>
      <sheetName val="우편번호"/>
      <sheetName val="관경결정"/>
      <sheetName val="전신환매도율"/>
      <sheetName val="연결임시"/>
      <sheetName val="준공내역서(을)"/>
      <sheetName val="Direct MP Updated"/>
      <sheetName val="내역서(삼호)"/>
      <sheetName val="95신규호표"/>
      <sheetName val="7월집계(돌관인건비)"/>
      <sheetName val="7-17"/>
      <sheetName val="17일"/>
      <sheetName val="17사"/>
      <sheetName val="18일"/>
      <sheetName val="18사"/>
      <sheetName val="19일"/>
      <sheetName val="19사"/>
      <sheetName val="20일"/>
      <sheetName val="20사"/>
      <sheetName val="22일"/>
      <sheetName val="22사"/>
      <sheetName val="23일"/>
      <sheetName val="23사"/>
      <sheetName val="24일"/>
      <sheetName val="24사"/>
      <sheetName val="25일"/>
      <sheetName val="25사"/>
      <sheetName val="26일"/>
      <sheetName val="26사"/>
      <sheetName val="27일"/>
      <sheetName val="27사"/>
      <sheetName val="29일"/>
      <sheetName val="29사"/>
      <sheetName val="30일"/>
      <sheetName val="30사"/>
      <sheetName val="31"/>
      <sheetName val="31일"/>
      <sheetName val="31사"/>
      <sheetName val="PSCbeam설계"/>
      <sheetName val="9567매출"/>
      <sheetName val="구리토평_x0000__x0000_Ԁ"/>
      <sheetName val="연습"/>
      <sheetName val="일반사항"/>
      <sheetName val="SS"/>
      <sheetName val="계정"/>
      <sheetName val="골조공사(아파트)"/>
      <sheetName val="성서방향-교대(A2)"/>
      <sheetName val="토사(PE)"/>
      <sheetName val="단가목록"/>
      <sheetName val="에너지성능지표_x0000__x0000_℀_x0002_쀀︪⇈"/>
      <sheetName val="추천서"/>
      <sheetName val="내역(설계)"/>
      <sheetName val="발주설계서(당초)"/>
      <sheetName val="비탈면보호공수량산출"/>
      <sheetName val="가격표"/>
      <sheetName val="간이2"/>
      <sheetName val="연결방지용"/>
      <sheetName val="차종별"/>
      <sheetName val="간이연락"/>
      <sheetName val="예산계획"/>
      <sheetName val="이름정의"/>
      <sheetName val="투자-국내2"/>
      <sheetName val="전체현황"/>
      <sheetName val="GRACE"/>
      <sheetName val="차수"/>
      <sheetName val="R&amp;D"/>
      <sheetName val="HP1AMLIST"/>
      <sheetName val="ML"/>
      <sheetName val="구동"/>
      <sheetName val="계열사현황종합"/>
      <sheetName val="CALENDAR"/>
      <sheetName val="재료율"/>
      <sheetName val="일괄인쇄"/>
      <sheetName val="B-III"/>
      <sheetName val="승용"/>
      <sheetName val="p2-1"/>
      <sheetName val="내역서(전기)"/>
      <sheetName val="철근(전기호)"/>
      <sheetName val="2-1. 경관조명 내역총괄표"/>
      <sheetName val="돌담교 상부수량"/>
      <sheetName val="1.공통가설_x0000__x0000_"/>
      <sheetName val="BCA INDEX"/>
      <sheetName val="__MIGA_______TOWER_P_KBLEE____2"/>
      <sheetName val="영업소_x0000_"/>
      <sheetName val="GAEYO"/>
      <sheetName val="명부(최종신청)"/>
      <sheetName val="확정지번"/>
      <sheetName val="DATA_입력란"/>
      <sheetName val="1__설계조건_2_단면가정_3__하중계산"/>
      <sheetName val="3련_BOX"/>
      <sheetName val="1_설계조건_"/>
      <sheetName val="설계기준설명_"/>
      <sheetName val="2_단면가정_(BASE)"/>
      <sheetName val="3_하중및토압_(고정)"/>
      <sheetName val="4_작용하중(고정)"/>
      <sheetName val="5_안정검토(고정)(풍화암)"/>
      <sheetName val="6_벽체계산"/>
      <sheetName val="7_흉벽계산(ASCON)"/>
      <sheetName val="8_FOOTING"/>
      <sheetName val="9_날개벽"/>
      <sheetName val="10_교좌받침"/>
      <sheetName val="11_접속슬라브(ASCON)"/>
      <sheetName val="GEN_"/>
      <sheetName val="할증_"/>
      <sheetName val="승용C_S"/>
      <sheetName val="상용C_S"/>
      <sheetName val="1_우편집중내역서"/>
      <sheetName val="ꪀᗈ"/>
      <sheetName val="EQUIPMENT_-2"/>
      <sheetName val="프린트_(3)"/>
      <sheetName val="간지-2_(2)"/>
      <sheetName val="_1__개요"/>
      <sheetName val="_2__난방설비"/>
      <sheetName val="열관류율_계산서"/>
      <sheetName val="2_3_세대별난방부하집계"/>
      <sheetName val="3.7교축하중"/>
      <sheetName val="[1.xls][1.xls]______C______99_4"/>
      <sheetName val="[1.xls][1.xls]______C______99_3"/>
      <sheetName val="[1.xls][1.xls]______C______99_2"/>
      <sheetName val="[1.xls][1.xls]______C______99_7"/>
      <sheetName val="[1.xls][1.xls]______C______99_6"/>
      <sheetName val="[1.xls][1.xls]______C______99_5"/>
      <sheetName val="Quality"/>
      <sheetName val="People"/>
      <sheetName val="Risk"/>
      <sheetName val="Training"/>
      <sheetName val="General"/>
      <sheetName val="Instructions"/>
      <sheetName val="5.단면검토"/>
      <sheetName val="기초INPUT"/>
      <sheetName val="토공사및_흙막이공사6"/>
      <sheetName val="써100_(A4)6"/>
      <sheetName val="F_C_U_ZONE집계6"/>
      <sheetName val="A_H_U_ZONE별집계6"/>
      <sheetName val="PAC_집계6"/>
      <sheetName val="1_가스소비량6"/>
      <sheetName val="1-3_가스관경계산-16"/>
      <sheetName val="1-4_가스관경계산-26"/>
      <sheetName val="1-5_가스관경계산-36"/>
      <sheetName val="1-6_가스관경계산-4_6"/>
      <sheetName val="1-7_가스관경계산-56"/>
      <sheetName val="1-7_가스차압산출6"/>
      <sheetName val="1_견적서목록6"/>
      <sheetName val="부하계산서_(영문)6"/>
      <sheetName val="PEND-ITEM_(2)6"/>
      <sheetName val="견적표지_(횡)6"/>
      <sheetName val="부하집계표_(2안)6"/>
      <sheetName val="부하계산서_6"/>
      <sheetName val="UNIT_COOLER_선정표6"/>
      <sheetName val="ACCUMULALOR_(2안)6"/>
      <sheetName val="동력집계표_(2안)6"/>
      <sheetName val="cooling_tower_(2)6"/>
      <sheetName val="cooling_water_pump6"/>
      <sheetName val="DEFROEST_PUMP6"/>
      <sheetName val="기기선정표_(2안)6"/>
      <sheetName val="cooling_tower6"/>
      <sheetName val="부하집계표_(2)6"/>
      <sheetName val="덕트_및_배기그릴선정6"/>
      <sheetName val="OCT_FDN6"/>
      <sheetName val="EXT_CHECK6"/>
      <sheetName val="P-127E1,E2_6"/>
      <sheetName val="P-123E1,E2_6"/>
      <sheetName val="P-128E_6"/>
      <sheetName val="（３）_6"/>
      <sheetName val="목차_(2)6"/>
      <sheetName val="1-1_손익(부문별)6"/>
      <sheetName val="1-2_손익(월별)6"/>
      <sheetName val="2-1_판관비(부문)6"/>
      <sheetName val="2-2_판관비(월별)6"/>
      <sheetName val="3-1_수익비용(부문별)6"/>
      <sheetName val="3-2_수익비용(월별)6"/>
      <sheetName val="4-1_투자(부문)6"/>
      <sheetName val="4-2_투자(월별)6"/>
      <sheetName val="5-1_인원(부문)6"/>
      <sheetName val="5-2_인원(월별)6"/>
      <sheetName val="6_산출근거6"/>
      <sheetName val="7_현금흐름6"/>
      <sheetName val="마케팅1_(2)6"/>
      <sheetName val="마케팅1_(3)6"/>
      <sheetName val="마케팅1_(4)6"/>
      <sheetName val="01_1담당매출계획27_8$6"/>
      <sheetName val="01매출계획_선용품6"/>
      <sheetName val="작업악성채권직원판매제외(거래선별)_6"/>
      <sheetName val="작업악성채권직원판매제외_(담당별종합)6"/>
      <sheetName val="작업악성채권직원판매제외_(담당별)6"/>
      <sheetName val="판촉비예산_6"/>
      <sheetName val="인테리어_시설6"/>
      <sheetName val="파_3층_특설_장치장식비6"/>
      <sheetName val="총괄_(03년11월)h&amp;s6"/>
      <sheetName val="총괄_(03년11월)여행6"/>
      <sheetName val="세부내용_(03년11월)여행6"/>
      <sheetName val="개인_세부내용_(03년11월)여행6"/>
      <sheetName val="동구일반상품_6"/>
      <sheetName val="남양시작동자105노65기1_3화1_26"/>
      <sheetName val="97_사업추정(WEKI)6"/>
      <sheetName val="TRE_TABLE6"/>
      <sheetName val="1_수인터널5"/>
      <sheetName val="PE거푸집(1_2)6"/>
      <sheetName val="갑지_(2)5"/>
      <sheetName val="비목별_투자_집계5"/>
      <sheetName val="자재비내역_5"/>
      <sheetName val="운반비_내역5"/>
      <sheetName val="사무_용품비5"/>
      <sheetName val="지대_및_집세5"/>
      <sheetName val="갑지_2_(2)5"/>
      <sheetName val="갑지_25"/>
      <sheetName val="표지_(2)6"/>
      <sheetName val="unit_46"/>
      <sheetName val="1차_내역서6"/>
      <sheetName val="BEND_LOSS6"/>
      <sheetName val="토목내역서_(도급단가)6"/>
      <sheetName val="3_건축(현장안)6"/>
      <sheetName val="A_LINE6"/>
      <sheetName val="WEIGHT_LIST6"/>
      <sheetName val="산#2-1_(2)6"/>
      <sheetName val="P_M_별6"/>
      <sheetName val="PUNCH_LIST6"/>
      <sheetName val="WELDING_JOINT_INSPECTION_STATU6"/>
      <sheetName val="토공(우물통,기타)_6"/>
      <sheetName val="2_2_10_샤시등6"/>
      <sheetName val="A3_공사비_검토6"/>
      <sheetName val="C3_토목_옹벽6"/>
      <sheetName val="A6_샤시등6"/>
      <sheetName val="전선_및_전선관6"/>
      <sheetName val="에너지성능지표검토서(기계,_전기,_신재생)6"/>
      <sheetName val="7_수지6"/>
      <sheetName val="TOWER_12TON6"/>
      <sheetName val="JIB_CRANE,HOIST6"/>
      <sheetName val="TOWER_10TON6"/>
      <sheetName val="BSD__2_6"/>
      <sheetName val="내역서_(2)6"/>
      <sheetName val="구조______5"/>
      <sheetName val="배수입상_6"/>
      <sheetName val="내역서_(3)6"/>
      <sheetName val="내역서_(4)6"/>
      <sheetName val="아파트_6"/>
      <sheetName val="2000년_공정표5"/>
      <sheetName val="IMP_(REACTOR)5"/>
      <sheetName val="1장_6"/>
      <sheetName val="1_개요_6"/>
      <sheetName val="2_조건_6"/>
      <sheetName val="3_공식붙임6"/>
      <sheetName val="4장_6"/>
      <sheetName val="1_AHU_6"/>
      <sheetName val="2_AHU-16"/>
      <sheetName val="2_FAN6"/>
      <sheetName val="1_급탕6"/>
      <sheetName val="6장_별첨6"/>
      <sheetName val="콤보박스와_리스트박스의_연결5"/>
      <sheetName val="0_갑지5"/>
      <sheetName val="1_공통가설공사5"/>
      <sheetName val="2_토목공사5"/>
      <sheetName val="3_건축공사5"/>
      <sheetName val="4_설비공사5"/>
      <sheetName val="5_전기공사5"/>
      <sheetName val="7_안전관리비5"/>
      <sheetName val="8_현장관리비5"/>
      <sheetName val="인원투입_계획표5"/>
      <sheetName val="공사계약현황_(기계설비))5"/>
      <sheetName val="공사계약현황_(전기)5"/>
      <sheetName val="2000_055"/>
      <sheetName val="추정공사비_산출결과6"/>
      <sheetName val="월별손익(용역)_6"/>
      <sheetName val="1-1_손익(온정각)6"/>
      <sheetName val="1-1_손익(관광식당)6"/>
      <sheetName val="1-1_손익(직원식당)6"/>
      <sheetName val="1-2_월별손익(온정각)6"/>
      <sheetName val="1-2_월별손익(관광식당)6"/>
      <sheetName val="1-2_월별손익(직원식당)6"/>
      <sheetName val="2-1_판관비(지원)6"/>
      <sheetName val="2-1_판관비(관광)6"/>
      <sheetName val="2-1_판관비(직원)_6"/>
      <sheetName val="2-1_판관비(온정각)6"/>
      <sheetName val="2-2_월별판관비(온정각)6"/>
      <sheetName val="2-2_월별판관비(지원)6"/>
      <sheetName val="2-2_월별판관비(직원)6"/>
      <sheetName val="2-2_월별판관비(휴게소)6"/>
      <sheetName val="2-2_월별판관비(스넥코너)6"/>
      <sheetName val="2-2_월별판관비(음료코너)6"/>
      <sheetName val="2-2_월별판관비(온천장)6"/>
      <sheetName val="5-1_인원(온정각)6"/>
      <sheetName val="99년누계_(월별)6"/>
      <sheetName val="1_설계조건5"/>
      <sheetName val="고효율_유도전동기_적용비율_계산서6"/>
      <sheetName val="건축실행__(5)5"/>
      <sheetName val="플랜트_설치5"/>
      <sheetName val="참고용_(2)5"/>
      <sheetName val="COMPARISON_TABLE5"/>
      <sheetName val="Eq__Mobilization5"/>
      <sheetName val="간접비_총괄표5"/>
      <sheetName val="6PILE__(돌출)5"/>
      <sheetName val="공사예산하조서(O_K)5"/>
      <sheetName val="C_배수관공5"/>
      <sheetName val="수목데이타_5"/>
      <sheetName val="정산서_5"/>
      <sheetName val="1_설계기준5"/>
      <sheetName val="역T형옹벽(3_0)5"/>
      <sheetName val="2_냉난방설비공사5"/>
      <sheetName val="7_자동제어공사5"/>
      <sheetName val="1_취수장5"/>
      <sheetName val="3_고급화검토5"/>
      <sheetName val="2_공사비_검토5"/>
      <sheetName val="5_공종별예산내역서5"/>
      <sheetName val="1_CB5"/>
      <sheetName val="1_CB_(2)5"/>
      <sheetName val="1_CB_(3)5"/>
      <sheetName val="C급보_5"/>
      <sheetName val="wage_Cal5"/>
      <sheetName val="Mech_CIF5"/>
      <sheetName val="신단가_(내진설치비)"/>
      <sheetName val="보일러_선정"/>
      <sheetName val="84A_(2)"/>
      <sheetName val="84B_(2)"/>
      <sheetName val="84C_(2)"/>
      <sheetName val="101A_(2)"/>
      <sheetName val="101B_(2)"/>
      <sheetName val="101C_(2)"/>
      <sheetName val="난방부하집계_(2)"/>
      <sheetName val="2_3_세대별난방부하집계_(2)"/>
      <sheetName val="보일러_선정_(2)"/>
      <sheetName val="4_급수설비"/>
      <sheetName val="4_2_급수입상배관"/>
      <sheetName val="4_3_급수횡주관"/>
      <sheetName val="5_1_열교환기"/>
      <sheetName val="12_17"/>
      <sheetName val="가스공사_"/>
      <sheetName val="건___축"/>
      <sheetName val="4_3__급수펌프선정"/>
      <sheetName val="4_3_2_급탕순환펌프"/>
      <sheetName val="4_3_3__배수펌프"/>
      <sheetName val="4_4__전기온수기"/>
      <sheetName val="4_5__보일러"/>
      <sheetName val="4_4__급탕탱크"/>
      <sheetName val="4_6__급탕탱크"/>
      <sheetName val="crude_SLAB_RE-bar"/>
      <sheetName val="자__재"/>
      <sheetName val="Bag_Filter_Sizing"/>
      <sheetName val="BOX구조해석_설명서"/>
      <sheetName val="철근량_검토"/>
      <sheetName val="준검_내역서"/>
      <sheetName val="1_내역(청_하역장전등)"/>
      <sheetName val="내역서1999_8최종"/>
      <sheetName val="9,10월신제품_(2)"/>
      <sheetName val="1_공사개요(입력)"/>
      <sheetName val="6__안전관리비"/>
      <sheetName val="5__현장관리비(new)_"/>
      <sheetName val="LEGEND_i"/>
      <sheetName val="전화_인터넷(현장)"/>
      <sheetName val="3_0냉난방열원집계"/>
      <sheetName val="4_1AHU"/>
      <sheetName val="4_3_공기압축기"/>
      <sheetName val="4_7_전기라디에타_"/>
      <sheetName val="4_9_AC_"/>
      <sheetName val="4_11_FAN"/>
      <sheetName val="4_12_TANK_4_13_탈취기"/>
      <sheetName val="4_14_PUMP"/>
      <sheetName val="5_위생설비"/>
      <sheetName val="평형별_세대수"/>
      <sheetName val="G_R300경비"/>
      <sheetName val="집_계_표"/>
      <sheetName val="정계약_현황"/>
      <sheetName val="1_기계_납품_진행__현황"/>
      <sheetName val="2_협력업체_담당자_및_연락처"/>
      <sheetName val="15_문제점"/>
      <sheetName val="블럭_손익"/>
      <sheetName val="_총괄표"/>
      <sheetName val="수배전반_을지"/>
      <sheetName val="8_PILE__(돌출)"/>
      <sheetName val="Sheet2_(2)"/>
      <sheetName val="파주_운정지구_A8블럭"/>
      <sheetName val="3BL공동구_수량"/>
      <sheetName val="총_원가계산"/>
      <sheetName val="5_세운W-A"/>
      <sheetName val="내역서(기계)"/>
      <sheetName val="수량집계"/>
      <sheetName val="토공사및_흙막이공사7"/>
      <sheetName val="써100_(A4)7"/>
      <sheetName val="F_C_U_ZONE집계7"/>
      <sheetName val="A_H_U_ZONE별집계7"/>
      <sheetName val="PAC_집계7"/>
      <sheetName val="1_가스소비량7"/>
      <sheetName val="1-3_가스관경계산-17"/>
      <sheetName val="1-4_가스관경계산-27"/>
      <sheetName val="1-5_가스관경계산-37"/>
      <sheetName val="1-6_가스관경계산-4_7"/>
      <sheetName val="1-7_가스관경계산-57"/>
      <sheetName val="1-7_가스차압산출7"/>
      <sheetName val="1_견적서목록7"/>
      <sheetName val="부하계산서_(영문)7"/>
      <sheetName val="PEND-ITEM_(2)7"/>
      <sheetName val="견적표지_(횡)7"/>
      <sheetName val="부하집계표_(2안)7"/>
      <sheetName val="부하계산서_7"/>
      <sheetName val="UNIT_COOLER_선정표7"/>
      <sheetName val="ACCUMULALOR_(2안)7"/>
      <sheetName val="동력집계표_(2안)7"/>
      <sheetName val="cooling_tower_(2)7"/>
      <sheetName val="cooling_water_pump7"/>
      <sheetName val="DEFROEST_PUMP7"/>
      <sheetName val="기기선정표_(2안)7"/>
      <sheetName val="cooling_tower7"/>
      <sheetName val="부하집계표_(2)7"/>
      <sheetName val="덕트_및_배기그릴선정7"/>
      <sheetName val="OCT_FDN7"/>
      <sheetName val="EXT_CHECK7"/>
      <sheetName val="P-127E1,E2_7"/>
      <sheetName val="P-123E1,E2_7"/>
      <sheetName val="P-128E_7"/>
      <sheetName val="（３）_7"/>
      <sheetName val="목차_(2)7"/>
      <sheetName val="1-1_손익(부문별)7"/>
      <sheetName val="1-2_손익(월별)7"/>
      <sheetName val="2-1_판관비(부문)7"/>
      <sheetName val="2-2_판관비(월별)7"/>
      <sheetName val="3-1_수익비용(부문별)7"/>
      <sheetName val="3-2_수익비용(월별)7"/>
      <sheetName val="4-1_투자(부문)7"/>
      <sheetName val="4-2_투자(월별)7"/>
      <sheetName val="5-1_인원(부문)7"/>
      <sheetName val="5-2_인원(월별)7"/>
      <sheetName val="6_산출근거7"/>
      <sheetName val="7_현금흐름7"/>
      <sheetName val="마케팅1_(2)7"/>
      <sheetName val="마케팅1_(3)7"/>
      <sheetName val="마케팅1_(4)7"/>
      <sheetName val="01_1담당매출계획27_8$7"/>
      <sheetName val="01매출계획_선용품7"/>
      <sheetName val="작업악성채권직원판매제외(거래선별)_7"/>
      <sheetName val="작업악성채권직원판매제외_(담당별종합)7"/>
      <sheetName val="작업악성채권직원판매제외_(담당별)7"/>
      <sheetName val="판촉비예산_7"/>
      <sheetName val="인테리어_시설7"/>
      <sheetName val="파_3층_특설_장치장식비7"/>
      <sheetName val="총괄_(03년11월)h&amp;s7"/>
      <sheetName val="총괄_(03년11월)여행7"/>
      <sheetName val="세부내용_(03년11월)여행7"/>
      <sheetName val="개인_세부내용_(03년11월)여행7"/>
      <sheetName val="동구일반상품_7"/>
      <sheetName val="남양시작동자105노65기1_3화1_27"/>
      <sheetName val="97_사업추정(WEKI)7"/>
      <sheetName val="TRE_TABLE7"/>
      <sheetName val="비교손익계산서_1"/>
      <sheetName val="2003_121"/>
      <sheetName val="2002_121"/>
      <sheetName val="1_수인터널6"/>
      <sheetName val="PE거푸집(1_2)7"/>
      <sheetName val="갑지_(2)6"/>
      <sheetName val="비목별_투자_집계6"/>
      <sheetName val="자재비내역_6"/>
      <sheetName val="운반비_내역6"/>
      <sheetName val="사무_용품비6"/>
      <sheetName val="지대_및_집세6"/>
      <sheetName val="갑지_2_(2)6"/>
      <sheetName val="갑지_26"/>
      <sheetName val="영업_일11"/>
      <sheetName val="표지_(2)7"/>
      <sheetName val="unit_47"/>
      <sheetName val="1차_내역서7"/>
      <sheetName val="BEND_LOSS7"/>
      <sheetName val="토목내역서_(도급단가)7"/>
      <sheetName val="3_건축(현장안)7"/>
      <sheetName val="A_LINE7"/>
      <sheetName val="WEIGHT_LIST7"/>
      <sheetName val="산#2-1_(2)7"/>
      <sheetName val="P_M_별7"/>
      <sheetName val="PUNCH_LIST7"/>
      <sheetName val="WELDING_JOINT_INSPECTION_STATU7"/>
      <sheetName val="토공(우물통,기타)_7"/>
      <sheetName val="2_2_10_샤시등7"/>
      <sheetName val="A3_공사비_검토7"/>
      <sheetName val="C3_토목_옹벽7"/>
      <sheetName val="A6_샤시등7"/>
      <sheetName val="전선_및_전선관7"/>
      <sheetName val="에너지성능지표검토서(기계,_전기,_신재생)7"/>
      <sheetName val="7_수지7"/>
      <sheetName val="TOWER_12TON7"/>
      <sheetName val="JIB_CRANE,HOIST7"/>
      <sheetName val="TOWER_10TON7"/>
      <sheetName val="BSD__2_7"/>
      <sheetName val="내역서_(2)7"/>
      <sheetName val="구조______6"/>
      <sheetName val="배수입상_7"/>
      <sheetName val="내역서_(3)7"/>
      <sheetName val="내역서_(4)7"/>
      <sheetName val="아파트_7"/>
      <sheetName val="2000년_공정표6"/>
      <sheetName val="IMP_(REACTOR)6"/>
      <sheetName val="1장_7"/>
      <sheetName val="1_개요_7"/>
      <sheetName val="2_조건_7"/>
      <sheetName val="3_공식붙임7"/>
      <sheetName val="4장_7"/>
      <sheetName val="1_AHU_7"/>
      <sheetName val="2_AHU-17"/>
      <sheetName val="2_FAN7"/>
      <sheetName val="1_급탕7"/>
      <sheetName val="6장_별첨7"/>
      <sheetName val="콤보박스와_리스트박스의_연결6"/>
      <sheetName val="0_갑지6"/>
      <sheetName val="1_공통가설공사6"/>
      <sheetName val="2_토목공사6"/>
      <sheetName val="3_건축공사6"/>
      <sheetName val="4_설비공사6"/>
      <sheetName val="5_전기공사6"/>
      <sheetName val="7_안전관리비6"/>
      <sheetName val="8_현장관리비6"/>
      <sheetName val="인원투입_계획표6"/>
      <sheetName val="공사계약현황_(기계설비))6"/>
      <sheetName val="공사계약현황_(전기)6"/>
      <sheetName val="2000_056"/>
      <sheetName val="추정공사비_산출결과7"/>
      <sheetName val="월별손익(용역)_7"/>
      <sheetName val="1-1_손익(온정각)7"/>
      <sheetName val="1-1_손익(관광식당)7"/>
      <sheetName val="1-1_손익(직원식당)7"/>
      <sheetName val="1-2_월별손익(온정각)7"/>
      <sheetName val="1-2_월별손익(관광식당)7"/>
      <sheetName val="1-2_월별손익(직원식당)7"/>
      <sheetName val="2-1_판관비(지원)7"/>
      <sheetName val="2-1_판관비(관광)7"/>
      <sheetName val="2-1_판관비(직원)_7"/>
      <sheetName val="2-1_판관비(온정각)7"/>
      <sheetName val="2-2_월별판관비(온정각)7"/>
      <sheetName val="2-2_월별판관비(지원)7"/>
      <sheetName val="2-2_월별판관비(직원)7"/>
      <sheetName val="2-2_월별판관비(휴게소)7"/>
      <sheetName val="2-2_월별판관비(스넥코너)7"/>
      <sheetName val="2-2_월별판관비(음료코너)7"/>
      <sheetName val="2-2_월별판관비(온천장)7"/>
      <sheetName val="5-1_인원(온정각)7"/>
      <sheetName val="99년누계_(월별)7"/>
      <sheetName val="1_설계조건6"/>
      <sheetName val="인건비_1"/>
      <sheetName val="2__공원조도1"/>
      <sheetName val="고효율_유도전동기_적용비율_계산서7"/>
      <sheetName val="건축실행__(5)6"/>
      <sheetName val="SEV_wiress4_Total1"/>
      <sheetName val="SEV_wireles_4__fire_fighting_1"/>
      <sheetName val="SEV_wireles_4__fire_Alarm1"/>
      <sheetName val="B_1-11"/>
      <sheetName val="B_1-21"/>
      <sheetName val="B_1-31"/>
      <sheetName val="B_1-41"/>
      <sheetName val="B_1-51"/>
      <sheetName val="B_1-61"/>
      <sheetName val="B_1-71"/>
      <sheetName val="B_21"/>
      <sheetName val="B_31"/>
      <sheetName val="B_41"/>
      <sheetName val="B_6-11"/>
      <sheetName val="B_6-21"/>
      <sheetName val="7_경제성결과1"/>
      <sheetName val="BSD_(2)1"/>
      <sheetName val="플랜트_설치6"/>
      <sheetName val="참고용_(2)6"/>
      <sheetName val="COMPARISON_TABLE6"/>
      <sheetName val="Eq__Mobilization6"/>
      <sheetName val="간접비_총괄표6"/>
      <sheetName val="6PILE__(돌출)6"/>
      <sheetName val="공사예산하조서(O_K)6"/>
      <sheetName val="C_배수관공6"/>
      <sheetName val="수목데이타_6"/>
      <sheetName val="정산서_6"/>
      <sheetName val="1_설계기준6"/>
      <sheetName val="역T형옹벽(3_0)6"/>
      <sheetName val="2_냉난방설비공사6"/>
      <sheetName val="7_자동제어공사6"/>
      <sheetName val="1_취수장6"/>
      <sheetName val="3_고급화검토6"/>
      <sheetName val="2_공사비_검토6"/>
      <sheetName val="5_공종별예산내역서6"/>
      <sheetName val="1_CB6"/>
      <sheetName val="1_CB_(2)6"/>
      <sheetName val="1_CB_(3)6"/>
      <sheetName val="C급보_6"/>
      <sheetName val="wage_Cal6"/>
      <sheetName val="일단의_주택지1"/>
      <sheetName val="단가_1"/>
      <sheetName val="하도내역_(철콘)1"/>
      <sheetName val="수량산출서_갑지1"/>
      <sheetName val="실행내역_1"/>
      <sheetName val="설_계1"/>
      <sheetName val="입출재고현황_(2)1"/>
      <sheetName val="4-3_보온_기본물량집계1"/>
      <sheetName val="Mech_CIF6"/>
      <sheetName val="할증_1"/>
      <sheetName val="승용C_S1"/>
      <sheetName val="상용C_S1"/>
      <sheetName val="1_우편집중내역서1"/>
      <sheetName val="환경기계공정표_(3)1"/>
      <sheetName val="신단가_(내진설치비)1"/>
      <sheetName val="1_집계표1"/>
      <sheetName val="2_공통가설공사1"/>
      <sheetName val="4_기계설비공사1"/>
      <sheetName val="7__안전관리비1"/>
      <sheetName val="식대_숙직비1"/>
      <sheetName val="프린트_(3)1"/>
      <sheetName val="간지-2_(2)1"/>
      <sheetName val="_1__개요1"/>
      <sheetName val="_2__난방설비1"/>
      <sheetName val="열관류율_계산서1"/>
      <sheetName val="2_3_세대별난방부하집계1"/>
      <sheetName val="보일러_선정1"/>
      <sheetName val="84A_(2)1"/>
      <sheetName val="84B_(2)1"/>
      <sheetName val="84C_(2)1"/>
      <sheetName val="101A_(2)1"/>
      <sheetName val="101B_(2)1"/>
      <sheetName val="101C_(2)1"/>
      <sheetName val="난방부하집계_(2)1"/>
      <sheetName val="2_3_세대별난방부하집계_(2)1"/>
      <sheetName val="보일러_선정_(2)1"/>
      <sheetName val="4_급수설비1"/>
      <sheetName val="4_2_급수입상배관1"/>
      <sheetName val="4_3_급수횡주관1"/>
      <sheetName val="5_1_열교환기1"/>
      <sheetName val="Sheet1_(2)1"/>
      <sheetName val="4-0_툫자1"/>
      <sheetName val="단위세대_개요1"/>
      <sheetName val="GEN_1"/>
      <sheetName val="2_대외공문1"/>
      <sheetName val="1_구리중_(제조사A)1"/>
      <sheetName val="1_구리중_(제조사B)1"/>
      <sheetName val="1_구리중_(제조사C)1"/>
      <sheetName val="2_토평초(제조사A)1"/>
      <sheetName val="2_토평초(제조사B)1"/>
      <sheetName val="2_토평초(제조사C)1"/>
      <sheetName val="3_평내초(제조사A)1"/>
      <sheetName val="3_평내초(제조사B)1"/>
      <sheetName val="3_평내초(제조사C)1"/>
      <sheetName val="실외기_배관트레이1"/>
      <sheetName val="중앙콘트롤러설치용전선_1"/>
      <sheetName val="을_11"/>
      <sheetName val="을_21"/>
      <sheetName val="토목내역_(2)1"/>
      <sheetName val="DATA_입력란1"/>
      <sheetName val="1__설계조건_2_단면가정_3__하중계산1"/>
      <sheetName val="12_171"/>
      <sheetName val="가스공사_1"/>
      <sheetName val="3련_BOX1"/>
      <sheetName val="1_설계조건_1"/>
      <sheetName val="설계기준설명_1"/>
      <sheetName val="2_단면가정_(BASE)1"/>
      <sheetName val="3_하중및토압_(고정)1"/>
      <sheetName val="4_작용하중(고정)1"/>
      <sheetName val="5_안정검토(고정)(풍화암)1"/>
      <sheetName val="6_벽체계산1"/>
      <sheetName val="7_흉벽계산(ASCON)1"/>
      <sheetName val="8_FOOTING1"/>
      <sheetName val="9_날개벽1"/>
      <sheetName val="10_교좌받침1"/>
      <sheetName val="11_접속슬라브(ASCON)1"/>
      <sheetName val="EQUIPMENT_-21"/>
      <sheetName val="건___축1"/>
      <sheetName val="4_3__급수펌프선정1"/>
      <sheetName val="4_3_2_급탕순환펌프1"/>
      <sheetName val="4_3_3__배수펌프1"/>
      <sheetName val="4_4__전기온수기1"/>
      <sheetName val="4_5__보일러1"/>
      <sheetName val="4_4__급탕탱크1"/>
      <sheetName val="4_6__급탕탱크1"/>
      <sheetName val="crude_SLAB_RE-bar1"/>
      <sheetName val="자__재1"/>
      <sheetName val="Bag_Filter_Sizing1"/>
      <sheetName val="BOX구조해석_설명서1"/>
      <sheetName val="철근량_검토1"/>
      <sheetName val="준검_내역서1"/>
      <sheetName val="1_내역(청_하역장전등)1"/>
      <sheetName val="내역서1999_8최종1"/>
      <sheetName val="9,10월신제품_(2)1"/>
      <sheetName val="1_공사개요(입력)1"/>
      <sheetName val="6__안전관리비1"/>
      <sheetName val="5__현장관리비(new)_1"/>
      <sheetName val="LEGEND_i1"/>
      <sheetName val="전화_인터넷(현장)1"/>
      <sheetName val="3_0냉난방열원집계1"/>
      <sheetName val="4_1AHU1"/>
      <sheetName val="4_3_공기압축기1"/>
      <sheetName val="4_7_전기라디에타_1"/>
      <sheetName val="4_9_AC_1"/>
      <sheetName val="4_11_FAN1"/>
      <sheetName val="4_12_TANK_4_13_탈취기1"/>
      <sheetName val="4_14_PUMP1"/>
      <sheetName val="5_위생설비1"/>
      <sheetName val="평형별_세대수1"/>
      <sheetName val="G_R300경비1"/>
      <sheetName val="집_계_표1"/>
      <sheetName val="정계약_현황1"/>
      <sheetName val="1_기계_납품_진행__현황1"/>
      <sheetName val="2_협력업체_담당자_및_연락처1"/>
      <sheetName val="15_문제점1"/>
      <sheetName val="블럭_손익1"/>
      <sheetName val="_총괄표1"/>
      <sheetName val="수배전반_을지1"/>
      <sheetName val="8_PILE__(돌출)1"/>
      <sheetName val="Sheet2_(2)1"/>
      <sheetName val="파주_운정지구_A8블럭1"/>
      <sheetName val="3BL공동구_수량1"/>
      <sheetName val="총_원가계산1"/>
      <sheetName val="5_세운W-A1"/>
      <sheetName val="토공사및_흙막이공사8"/>
      <sheetName val="써100_(A4)8"/>
      <sheetName val="F_C_U_ZONE집계8"/>
      <sheetName val="A_H_U_ZONE별집계8"/>
      <sheetName val="PAC_집계8"/>
      <sheetName val="1_가스소비량8"/>
      <sheetName val="1-3_가스관경계산-18"/>
      <sheetName val="1-4_가스관경계산-28"/>
      <sheetName val="1-5_가스관경계산-38"/>
      <sheetName val="1-6_가스관경계산-4_8"/>
      <sheetName val="1-7_가스관경계산-58"/>
      <sheetName val="1-7_가스차압산출8"/>
      <sheetName val="1_견적서목록8"/>
      <sheetName val="부하계산서_(영문)8"/>
      <sheetName val="PEND-ITEM_(2)8"/>
      <sheetName val="견적표지_(횡)8"/>
      <sheetName val="부하집계표_(2안)8"/>
      <sheetName val="부하계산서_8"/>
      <sheetName val="UNIT_COOLER_선정표8"/>
      <sheetName val="ACCUMULALOR_(2안)8"/>
      <sheetName val="동력집계표_(2안)8"/>
      <sheetName val="cooling_tower_(2)8"/>
      <sheetName val="cooling_water_pump8"/>
      <sheetName val="DEFROEST_PUMP8"/>
      <sheetName val="기기선정표_(2안)8"/>
      <sheetName val="cooling_tower8"/>
      <sheetName val="부하집계표_(2)8"/>
      <sheetName val="덕트_및_배기그릴선정8"/>
      <sheetName val="OCT_FDN8"/>
      <sheetName val="EXT_CHECK8"/>
      <sheetName val="P-127E1,E2_8"/>
      <sheetName val="P-123E1,E2_8"/>
      <sheetName val="P-128E_8"/>
      <sheetName val="（３）_8"/>
      <sheetName val="목차_(2)8"/>
      <sheetName val="1-1_손익(부문별)8"/>
      <sheetName val="1-2_손익(월별)8"/>
      <sheetName val="2-1_판관비(부문)8"/>
      <sheetName val="2-2_판관비(월별)8"/>
      <sheetName val="3-1_수익비용(부문별)8"/>
      <sheetName val="3-2_수익비용(월별)8"/>
      <sheetName val="4-1_투자(부문)8"/>
      <sheetName val="4-2_투자(월별)8"/>
      <sheetName val="5-1_인원(부문)8"/>
      <sheetName val="5-2_인원(월별)8"/>
      <sheetName val="6_산출근거8"/>
      <sheetName val="7_현금흐름8"/>
      <sheetName val="마케팅1_(2)8"/>
      <sheetName val="마케팅1_(3)8"/>
      <sheetName val="마케팅1_(4)8"/>
      <sheetName val="01_1담당매출계획27_8$8"/>
      <sheetName val="01매출계획_선용품8"/>
      <sheetName val="작업악성채권직원판매제외(거래선별)_8"/>
      <sheetName val="작업악성채권직원판매제외_(담당별종합)8"/>
      <sheetName val="작업악성채권직원판매제외_(담당별)8"/>
      <sheetName val="판촉비예산_8"/>
      <sheetName val="인테리어_시설8"/>
      <sheetName val="파_3층_특설_장치장식비8"/>
      <sheetName val="총괄_(03년11월)h&amp;s8"/>
      <sheetName val="총괄_(03년11월)여행8"/>
      <sheetName val="세부내용_(03년11월)여행8"/>
      <sheetName val="개인_세부내용_(03년11월)여행8"/>
      <sheetName val="동구일반상품_8"/>
      <sheetName val="남양시작동자105노65기1_3화1_28"/>
      <sheetName val="97_사업추정(WEKI)8"/>
      <sheetName val="TRE_TABLE8"/>
      <sheetName val="비교손익계산서_2"/>
      <sheetName val="2003_122"/>
      <sheetName val="2002_122"/>
      <sheetName val="1_수인터널7"/>
      <sheetName val="PE거푸집(1_2)8"/>
      <sheetName val="갑지_(2)7"/>
      <sheetName val="비목별_투자_집계7"/>
      <sheetName val="자재비내역_7"/>
      <sheetName val="운반비_내역7"/>
      <sheetName val="사무_용품비7"/>
      <sheetName val="지대_및_집세7"/>
      <sheetName val="갑지_2_(2)7"/>
      <sheetName val="갑지_27"/>
      <sheetName val="영업_일12"/>
      <sheetName val="표지_(2)8"/>
      <sheetName val="unit_48"/>
      <sheetName val="1차_내역서8"/>
      <sheetName val="BEND_LOSS8"/>
      <sheetName val="토목내역서_(도급단가)8"/>
      <sheetName val="3_건축(현장안)8"/>
      <sheetName val="A_LINE8"/>
      <sheetName val="WEIGHT_LIST8"/>
      <sheetName val="산#2-1_(2)8"/>
      <sheetName val="P_M_별8"/>
      <sheetName val="PUNCH_LIST8"/>
      <sheetName val="WELDING_JOINT_INSPECTION_STATU8"/>
      <sheetName val="토공(우물통,기타)_8"/>
      <sheetName val="2_2_10_샤시등8"/>
      <sheetName val="A3_공사비_검토8"/>
      <sheetName val="C3_토목_옹벽8"/>
      <sheetName val="A6_샤시등8"/>
      <sheetName val="전선_및_전선관8"/>
      <sheetName val="에너지성능지표검토서(기계,_전기,_신재생)8"/>
      <sheetName val="7_수지8"/>
      <sheetName val="TOWER_12TON8"/>
      <sheetName val="JIB_CRANE,HOIST8"/>
      <sheetName val="TOWER_10TON8"/>
      <sheetName val="BSD__2_8"/>
      <sheetName val="내역서_(2)8"/>
      <sheetName val="구조______7"/>
      <sheetName val="배수입상_8"/>
      <sheetName val="내역서_(3)8"/>
      <sheetName val="내역서_(4)8"/>
      <sheetName val="아파트_8"/>
      <sheetName val="2000년_공정표7"/>
      <sheetName val="IMP_(REACTOR)7"/>
      <sheetName val="1장_8"/>
      <sheetName val="1_개요_8"/>
      <sheetName val="2_조건_8"/>
      <sheetName val="3_공식붙임8"/>
      <sheetName val="4장_8"/>
      <sheetName val="1_AHU_8"/>
      <sheetName val="2_AHU-18"/>
      <sheetName val="2_FAN8"/>
      <sheetName val="1_급탕8"/>
      <sheetName val="6장_별첨8"/>
      <sheetName val="콤보박스와_리스트박스의_연결7"/>
      <sheetName val="0_갑지7"/>
      <sheetName val="1_공통가설공사7"/>
      <sheetName val="2_토목공사7"/>
      <sheetName val="3_건축공사7"/>
      <sheetName val="4_설비공사7"/>
      <sheetName val="5_전기공사7"/>
      <sheetName val="7_안전관리비7"/>
      <sheetName val="8_현장관리비7"/>
      <sheetName val="인원투입_계획표7"/>
      <sheetName val="공사계약현황_(기계설비))7"/>
      <sheetName val="공사계약현황_(전기)7"/>
      <sheetName val="2000_057"/>
      <sheetName val="추정공사비_산출결과8"/>
      <sheetName val="월별손익(용역)_8"/>
      <sheetName val="1-1_손익(온정각)8"/>
      <sheetName val="1-1_손익(관광식당)8"/>
      <sheetName val="1-1_손익(직원식당)8"/>
      <sheetName val="1-2_월별손익(온정각)8"/>
      <sheetName val="1-2_월별손익(관광식당)8"/>
      <sheetName val="1-2_월별손익(직원식당)8"/>
      <sheetName val="2-1_판관비(지원)8"/>
      <sheetName val="2-1_판관비(관광)8"/>
      <sheetName val="2-1_판관비(직원)_8"/>
      <sheetName val="2-1_판관비(온정각)8"/>
      <sheetName val="2-2_월별판관비(온정각)8"/>
      <sheetName val="2-2_월별판관비(지원)8"/>
      <sheetName val="2-2_월별판관비(직원)8"/>
      <sheetName val="2-2_월별판관비(휴게소)8"/>
      <sheetName val="2-2_월별판관비(스넥코너)8"/>
      <sheetName val="2-2_월별판관비(음료코너)8"/>
      <sheetName val="2-2_월별판관비(온천장)8"/>
      <sheetName val="5-1_인원(온정각)8"/>
      <sheetName val="99년누계_(월별)8"/>
      <sheetName val="1_설계조건7"/>
      <sheetName val="인건비_2"/>
      <sheetName val="2__공원조도2"/>
      <sheetName val="고효율_유도전동기_적용비율_계산서8"/>
      <sheetName val="건축실행__(5)7"/>
      <sheetName val="SEV_wiress4_Total2"/>
      <sheetName val="SEV_wireles_4__fire_fighting_2"/>
      <sheetName val="SEV_wireles_4__fire_Alarm2"/>
      <sheetName val="B_1-12"/>
      <sheetName val="B_1-22"/>
      <sheetName val="B_1-32"/>
      <sheetName val="B_1-42"/>
      <sheetName val="B_1-52"/>
      <sheetName val="B_1-62"/>
      <sheetName val="B_1-72"/>
      <sheetName val="B_22"/>
      <sheetName val="B_32"/>
      <sheetName val="B_42"/>
      <sheetName val="B_6-12"/>
      <sheetName val="B_6-22"/>
      <sheetName val="7_경제성결과2"/>
      <sheetName val="BSD_(2)2"/>
      <sheetName val="플랜트_설치7"/>
      <sheetName val="참고용_(2)7"/>
      <sheetName val="COMPARISON_TABLE7"/>
      <sheetName val="Eq__Mobilization7"/>
      <sheetName val="간접비_총괄표7"/>
      <sheetName val="6PILE__(돌출)7"/>
      <sheetName val="공사예산하조서(O_K)7"/>
      <sheetName val="C_배수관공7"/>
      <sheetName val="수목데이타_7"/>
      <sheetName val="정산서_7"/>
      <sheetName val="1_설계기준7"/>
      <sheetName val="역T형옹벽(3_0)7"/>
      <sheetName val="2_냉난방설비공사7"/>
      <sheetName val="7_자동제어공사7"/>
      <sheetName val="1_취수장7"/>
      <sheetName val="3_고급화검토7"/>
      <sheetName val="2_공사비_검토7"/>
      <sheetName val="5_공종별예산내역서7"/>
      <sheetName val="1_CB7"/>
      <sheetName val="1_CB_(2)7"/>
      <sheetName val="1_CB_(3)7"/>
      <sheetName val="C급보_7"/>
      <sheetName val="wage_Cal7"/>
      <sheetName val="일단의_주택지2"/>
      <sheetName val="단가_2"/>
      <sheetName val="하도내역_(철콘)2"/>
      <sheetName val="수량산출서_갑지2"/>
      <sheetName val="실행내역_2"/>
      <sheetName val="설_계2"/>
      <sheetName val="입출재고현황_(2)2"/>
      <sheetName val="4-3_보온_기본물량집계2"/>
      <sheetName val="Mech_CIF7"/>
      <sheetName val="할증_2"/>
      <sheetName val="승용C_S2"/>
      <sheetName val="상용C_S2"/>
      <sheetName val="1_우편집중내역서2"/>
      <sheetName val="환경기계공정표_(3)2"/>
      <sheetName val="신단가_(내진설치비)2"/>
      <sheetName val="1_집계표2"/>
      <sheetName val="2_공통가설공사2"/>
      <sheetName val="4_기계설비공사2"/>
      <sheetName val="7__안전관리비2"/>
      <sheetName val="식대_숙직비2"/>
      <sheetName val="프린트_(3)2"/>
      <sheetName val="간지-2_(2)2"/>
      <sheetName val="_1__개요2"/>
      <sheetName val="_2__난방설비2"/>
      <sheetName val="열관류율_계산서2"/>
      <sheetName val="2_3_세대별난방부하집계2"/>
      <sheetName val="보일러_선정2"/>
      <sheetName val="84A_(2)2"/>
      <sheetName val="84B_(2)2"/>
      <sheetName val="84C_(2)2"/>
      <sheetName val="101A_(2)2"/>
      <sheetName val="101B_(2)2"/>
      <sheetName val="101C_(2)2"/>
      <sheetName val="난방부하집계_(2)2"/>
      <sheetName val="2_3_세대별난방부하집계_(2)2"/>
      <sheetName val="보일러_선정_(2)2"/>
      <sheetName val="4_급수설비2"/>
      <sheetName val="4_2_급수입상배관2"/>
      <sheetName val="4_3_급수횡주관2"/>
      <sheetName val="5_1_열교환기2"/>
      <sheetName val="Sheet1_(2)2"/>
      <sheetName val="4-0_툫자2"/>
      <sheetName val="단위세대_개요2"/>
      <sheetName val="GEN_2"/>
      <sheetName val="2_대외공문2"/>
      <sheetName val="1_구리중_(제조사A)2"/>
      <sheetName val="1_구리중_(제조사B)2"/>
      <sheetName val="1_구리중_(제조사C)2"/>
      <sheetName val="2_토평초(제조사A)2"/>
      <sheetName val="2_토평초(제조사B)2"/>
      <sheetName val="2_토평초(제조사C)2"/>
      <sheetName val="3_평내초(제조사A)2"/>
      <sheetName val="3_평내초(제조사B)2"/>
      <sheetName val="3_평내초(제조사C)2"/>
      <sheetName val="실외기_배관트레이2"/>
      <sheetName val="중앙콘트롤러설치용전선_2"/>
      <sheetName val="을_12"/>
      <sheetName val="을_22"/>
      <sheetName val="토목내역_(2)2"/>
      <sheetName val="DATA_입력란2"/>
      <sheetName val="1__설계조건_2_단면가정_3__하중계산2"/>
      <sheetName val="12_172"/>
      <sheetName val="가스공사_2"/>
      <sheetName val="3련_BOX2"/>
      <sheetName val="1_설계조건_2"/>
      <sheetName val="설계기준설명_2"/>
      <sheetName val="2_단면가정_(BASE)2"/>
      <sheetName val="3_하중및토압_(고정)2"/>
      <sheetName val="4_작용하중(고정)2"/>
      <sheetName val="5_안정검토(고정)(풍화암)2"/>
      <sheetName val="6_벽체계산2"/>
      <sheetName val="7_흉벽계산(ASCON)2"/>
      <sheetName val="8_FOOTING2"/>
      <sheetName val="9_날개벽2"/>
      <sheetName val="10_교좌받침2"/>
      <sheetName val="11_접속슬라브(ASCON)2"/>
      <sheetName val="EQUIPMENT_-22"/>
      <sheetName val="건___축2"/>
      <sheetName val="4_3__급수펌프선정2"/>
      <sheetName val="4_3_2_급탕순환펌프2"/>
      <sheetName val="4_3_3__배수펌프2"/>
      <sheetName val="4_4__전기온수기2"/>
      <sheetName val="4_5__보일러2"/>
      <sheetName val="4_4__급탕탱크2"/>
      <sheetName val="4_6__급탕탱크2"/>
      <sheetName val="crude_SLAB_RE-bar2"/>
      <sheetName val="자__재2"/>
      <sheetName val="Bag_Filter_Sizing2"/>
      <sheetName val="BOX구조해석_설명서2"/>
      <sheetName val="철근량_검토2"/>
      <sheetName val="준검_내역서2"/>
      <sheetName val="1_내역(청_하역장전등)2"/>
      <sheetName val="내역서1999_8최종2"/>
      <sheetName val="9,10월신제품_(2)2"/>
      <sheetName val="1_공사개요(입력)2"/>
      <sheetName val="6__안전관리비2"/>
      <sheetName val="5__현장관리비(new)_2"/>
      <sheetName val="LEGEND_i2"/>
      <sheetName val="전화_인터넷(현장)2"/>
      <sheetName val="3_0냉난방열원집계2"/>
      <sheetName val="4_1AHU2"/>
      <sheetName val="4_3_공기압축기2"/>
      <sheetName val="4_7_전기라디에타_2"/>
      <sheetName val="4_9_AC_2"/>
      <sheetName val="4_11_FAN2"/>
      <sheetName val="4_12_TANK_4_13_탈취기2"/>
      <sheetName val="4_14_PUMP2"/>
      <sheetName val="5_위생설비2"/>
      <sheetName val="평형별_세대수2"/>
      <sheetName val="G_R300경비2"/>
      <sheetName val="집_계_표2"/>
      <sheetName val="정계약_현황2"/>
      <sheetName val="1_기계_납품_진행__현황2"/>
      <sheetName val="2_협력업체_담당자_및_연락처2"/>
      <sheetName val="15_문제점2"/>
      <sheetName val="블럭_손익2"/>
      <sheetName val="_총괄표2"/>
      <sheetName val="수배전반_을지2"/>
      <sheetName val="8_PILE__(돌출)2"/>
      <sheetName val="Sheet2_(2)2"/>
      <sheetName val="파주_운정지구_A8블럭2"/>
      <sheetName val="3BL공동구_수량2"/>
      <sheetName val="총_원가계산2"/>
      <sheetName val="5_세운W-A2"/>
      <sheetName val="터널조도"/>
      <sheetName val="집계표(건축전기)"/>
      <sheetName val="프로젝트"/>
      <sheetName val="실행내역"/>
      <sheetName val="노무비비목코드"/>
      <sheetName val="납품도설치도"/>
      <sheetName val="내역서 "/>
      <sheetName val="단가 및 재료비"/>
      <sheetName val="단가산출2"/>
      <sheetName val="단가산출1"/>
      <sheetName val="중기사용료산출근거"/>
      <sheetName val="BOX전기내역"/>
      <sheetName val="태화42 "/>
      <sheetName val="원가계산서(남측)"/>
      <sheetName val="구조물공1"/>
      <sheetName val="배수및구조물공1"/>
      <sheetName val="파일의이용"/>
      <sheetName val="ADMIN"/>
      <sheetName val="4-10"/>
      <sheetName val="FCU선정"/>
      <sheetName val="냉온수유니트"/>
      <sheetName val="물집"/>
      <sheetName val="PIPE"/>
      <sheetName val="FLANGE"/>
      <sheetName val="VALVE"/>
      <sheetName val="list"/>
      <sheetName val="CashFlow(중간집계)"/>
      <sheetName val="정리계획CF평가"/>
      <sheetName val="Mc1"/>
      <sheetName val="3단계"/>
      <sheetName val="1단계"/>
      <sheetName val="2단계"/>
      <sheetName val=" 냉각수펌프"/>
      <sheetName val="재료비"/>
      <sheetName val="98지급계획"/>
      <sheetName val="내역(100%)"/>
      <sheetName val="견적내역"/>
      <sheetName val="백암비스타내역"/>
      <sheetName val="Internal Floor"/>
      <sheetName val="구분자"/>
      <sheetName val="MEEDCO Vehicle List"/>
      <sheetName val="FitOutConfCentre"/>
      <sheetName val="단위수량"/>
      <sheetName val="맨홀수량산출"/>
      <sheetName val="코드"/>
      <sheetName val="AV시스템"/>
      <sheetName val="CODE"/>
      <sheetName val="현장관리비 산출내역"/>
      <sheetName val="OPGW기별"/>
      <sheetName val="FB25JN"/>
      <sheetName val="적용토목"/>
      <sheetName val="MC"/>
      <sheetName val="견적공통"/>
      <sheetName val="공종단가"/>
      <sheetName val="노무비지급명세"/>
      <sheetName val="X17-TOTAL"/>
      <sheetName val="근거(기밀댐퍼)"/>
      <sheetName val="구조물공"/>
      <sheetName val="CRUDE RE-bar"/>
      <sheetName val="토공계산"/>
      <sheetName val="주요자재집계표지"/>
      <sheetName val="주요자재집계표"/>
      <sheetName val="골재집계"/>
      <sheetName val="레미콘집계"/>
      <sheetName val="배수공집계"/>
      <sheetName val="폴리머 배수로"/>
      <sheetName val="폴리머 집수정"/>
      <sheetName val="포장집계"/>
      <sheetName val="우레탄포장"/>
      <sheetName val="경계석"/>
      <sheetName val="철거공"/>
      <sheetName val="철거공집계"/>
      <sheetName val="육상트랙"/>
      <sheetName val="배수로"/>
      <sheetName val="적용건축"/>
      <sheetName val="접속도로1"/>
      <sheetName val="구리토평"/>
      <sheetName val="날개벽(시점좌측)"/>
      <sheetName val="물량내역서"/>
      <sheetName val="내역5"/>
      <sheetName val="년도별노임표"/>
      <sheetName val="중기목록표"/>
      <sheetName val="H-PILE수량집계"/>
      <sheetName val="급여인건비LS"/>
      <sheetName val="추정공사비계ꀀ"/>
      <sheetName val="에너지성능지표セ迢颚_x0000_㘀窢"/>
      <sheetName val="MAIN GATE HOUSE"/>
      <sheetName val="현장대리인_말일"/>
      <sheetName val="사원증 제작"/>
      <sheetName val="메일, 웹하드"/>
      <sheetName val="보험"/>
      <sheetName val="협업, 협회"/>
      <sheetName val="최진한"/>
      <sheetName val="윤원섭"/>
      <sheetName val="본사인적사항"/>
      <sheetName val="현장인적사항"/>
      <sheetName val="현장기술자배치기준"/>
      <sheetName val="보유명단_건설기술인협회"/>
      <sheetName val="최초교육대상"/>
      <sheetName val="사후정산-사회보험edi"/>
      <sheetName val="협력업체"/>
      <sheetName val="사업자등록증"/>
      <sheetName val="면허등록증"/>
      <sheetName val="Sheet3 (2)"/>
      <sheetName val="총괄집계"/>
      <sheetName val="난간기초 (길이별)"/>
      <sheetName val="난간기초철근집계"/>
      <sheetName val="정자"/>
      <sheetName val="정자철근집계"/>
      <sheetName val="난간기초(개별)"/>
      <sheetName val="현장설명결의서"/>
      <sheetName val="에너지성능지표"/>
      <sheetName val="견적갑지"/>
      <sheetName val="danga"/>
      <sheetName val="Tool"/>
      <sheetName val="그림"/>
      <sheetName val="참조자료"/>
      <sheetName val="[1.xls][1.xls]______C______99_8"/>
      <sheetName val="기술부대조건"/>
      <sheetName val="TANK견적대지"/>
      <sheetName val="교각계산"/>
      <sheetName val="실행"/>
      <sheetName val="설계내역"/>
      <sheetName val="금리계산"/>
      <sheetName val="DATA-UPS"/>
      <sheetName val="포장공자재집계표"/>
      <sheetName val="호표"/>
      <sheetName val="일위대가 집계표"/>
      <sheetName val="4-2.실행분석표(실적)"/>
      <sheetName val="전기공사"/>
      <sheetName val="9-1차이내역"/>
      <sheetName val="S커브"/>
      <sheetName val="간접경상비"/>
      <sheetName val="간접비 _x0000__x0000__x0005_"/>
      <sheetName val="급수 (LPM)"/>
      <sheetName val="C3"/>
      <sheetName val="PRECIOS"/>
      <sheetName val="당초"/>
      <sheetName val="Macro"/>
      <sheetName val="Check List"/>
      <sheetName val="제안서"/>
      <sheetName val="행정표준(1)"/>
      <sheetName val="행정표준(2)"/>
      <sheetName val="전입"/>
      <sheetName val="IMPEADENCE MAP 취수장"/>
      <sheetName val="소방사항"/>
      <sheetName val="3-3.빙축열시스템부하"/>
      <sheetName val="공정표"/>
      <sheetName val="출고표"/>
      <sheetName val="추적성관리대장"/>
      <sheetName val="설치공정표"/>
      <sheetName val="원가계산서"/>
      <sheetName val="[1.xls][1.xls]______P_H_S_ex_15"/>
      <sheetName val="[1.xls][1.XLS]______P_H_S_ex_14"/>
      <sheetName val="[1.XLS][1.XLS]______P_H_S_exc_4"/>
      <sheetName val="[1.XLS][1.XLS]______P_H_S_exc_2"/>
      <sheetName val="[1.XLS][1.XLS]______P_H_S_exc_3"/>
      <sheetName val="[1.XLS][1.XLS]______P_H_S_exc_5"/>
      <sheetName val="[1.XLS][1.XLS]______P_H_S_exc_8"/>
      <sheetName val="[1.XLS][1.XLS]______P_H_S_exc_7"/>
      <sheetName val="[1.XLS][1.XLS]______P_H_S_exc_6"/>
      <sheetName val="[1.XLS][1.XLS]______P_H_S_exc_9"/>
      <sheetName val="[1.XLS][1.XLS]______P_H_S_ex_11"/>
      <sheetName val="[1.XLS][1.XLS]______P_H_S_ex_10"/>
      <sheetName val="[1.XLS][1.XLS]______P_H_S_ex_13"/>
      <sheetName val="[1.XLS][1.XLS]______P_H_S_ex_12"/>
      <sheetName val="[1.xls][1.xls]______P_H_S_ex_20"/>
      <sheetName val="[1.xls][1.XLS]______P_H_S_ex_18"/>
      <sheetName val="견적 (2)"/>
      <sheetName val="횡배수관토공수량"/>
      <sheetName val="Q(&amp;F)_x0000__x0000_蓑_x0000__x0005__x0005_Ā_x000c_NateOn 정보(&amp;V)_x0000__x0000__x0000__x0003__x0005_"/>
      <sheetName val="_x000f_?"/>
      <sheetName val="거래명세표"/>
      <sheetName val="Q(&amp;F)"/>
      <sheetName val="손익"/>
      <sheetName val="월효율분석"/>
      <sheetName val="[1.xls][1.xls]______P_H_S_ex_16"/>
      <sheetName val="[1.xls][1.xls]______P_H_S_ex_17"/>
      <sheetName val="[1.xls][1.xls]______P_H_S_ex_19"/>
      <sheetName val="배수내역"/>
      <sheetName val="안전시설내역서"/>
      <sheetName val="총투입계"/>
      <sheetName val="중기조종사 단위단가"/>
      <sheetName val="98수문일위"/>
      <sheetName val="재료"/>
      <sheetName val="설치자재"/>
      <sheetName val="포장물량집계"/>
      <sheetName val="s"/>
      <sheetName val="대로근거"/>
      <sheetName val="중로근거"/>
      <sheetName val="공종별현황_공무팀자료"/>
      <sheetName val="제2호단위수량"/>
      <sheetName val="CAUDIT"/>
      <sheetName val="시설이용권명세서"/>
      <sheetName val="[1.xls][1.xls]______P_H_S_ex_21"/>
      <sheetName val="★도급내역"/>
      <sheetName val="매출매입"/>
      <sheetName val="[1.xls][1.xls]______P_H_S_ex_50"/>
      <sheetName val="[1.xls][1.xls]______P_H_S_ex_46"/>
      <sheetName val="[1.xls][1.xls]______P_H_S_ex_47"/>
      <sheetName val="[1.xls][1.xls]______P_H_S_ex_22"/>
      <sheetName val="[1.xls][1.xls]______P_H_S_ex_25"/>
      <sheetName val="[1.xls][1.xls]______P_H_S_ex_31"/>
      <sheetName val="[1.xls][1.xls]______P_H_S_ex_23"/>
      <sheetName val="[1.xls][1.xls]______P_H_S_ex_24"/>
      <sheetName val="[1.xls][1.xls]______P_H_S_ex_26"/>
      <sheetName val="[1.xls][1.xls]______P_H_S_ex_27"/>
      <sheetName val="[1.xls][1.xls]______P_H_S_ex_28"/>
      <sheetName val="[1.xls][1.xls]______P_H_S_ex_29"/>
      <sheetName val="[1.xls][1.xls]______P_H_S_ex_30"/>
      <sheetName val="[1.xls][1.xls]______P_H_S_ex_34"/>
      <sheetName val="[1.xls][1.xls]______P_H_S_ex_35"/>
      <sheetName val="[1.xls][1.xls]______P_H_S_ex_32"/>
      <sheetName val="[1.xls][1.xls]______P_H_S_ex_33"/>
      <sheetName val="[1.xls][1.xls]______P_H_S_ex_39"/>
      <sheetName val="[1.xls][1.xls]______P_H_S_ex_42"/>
      <sheetName val="[1.xls][1.xls]______P_H_S_ex_36"/>
      <sheetName val="[1.xls][1.xls]______P_H_S_ex_37"/>
      <sheetName val="[1.xls][1.xls]______P_H_S_ex_38"/>
      <sheetName val="[1.xls][1.xls]______P_H_S_ex_40"/>
      <sheetName val="[1.xls][1.xls]______P_H_S_ex_41"/>
      <sheetName val="[1.xls][1.xls]______P_H_S_ex_43"/>
      <sheetName val="[1.xls][1.xls]______P_H_S_ex_44"/>
      <sheetName val="[1.xls][1.xls]______P_H_S_ex_45"/>
      <sheetName val="[1.xls][1.xls]______P_H_S_ex_52"/>
      <sheetName val="[1.xls][1.xls]______P_H_S_ex_48"/>
      <sheetName val="[1.xls][1.xls]______P_H_S_ex_49"/>
      <sheetName val="[1.xls][1.xls]______P_H_S_ex_51"/>
      <sheetName val="[1.xls][1.xls]______P_H_S_ex_54"/>
      <sheetName val="[1.xls][1.xls]______P_H_S_ex_55"/>
      <sheetName val="설계서을"/>
      <sheetName val="스포회원매출"/>
      <sheetName val="영업외손익등"/>
      <sheetName val="추가예산"/>
      <sheetName val="달력"/>
      <sheetName val="품셈"/>
      <sheetName val="[1.xls][1.xls]______P_H_S_ex_53"/>
      <sheetName val="[1.xls][1.xls]______P_H_S_ex_56"/>
      <sheetName val="재집"/>
      <sheetName val="급쉸ᘡ"/>
      <sheetName val="단가결정"/>
      <sheetName val="내역아"/>
      <sheetName val="울타리"/>
      <sheetName val="시설물일위"/>
      <sheetName val="산출서"/>
      <sheetName val="제-노임"/>
      <sheetName val="단기차입금(200006)"/>
      <sheetName val="1-6(반품내역)"/>
      <sheetName val="기본일위"/>
      <sheetName val="⑤항목별2"/>
      <sheetName val="실행(표지,갑,을)"/>
      <sheetName val="의무사항(1면)"/>
      <sheetName val="에너지성능지표검토서(건축)(2면)"/>
      <sheetName val="에너지성능지표검토서(기계, 전기, 신재생)(3~5면)"/>
      <sheetName val="11고객별 담당자"/>
      <sheetName val="연결관단위"/>
      <sheetName val="건축2"/>
      <sheetName val="월별"/>
      <sheetName val="99생산계획 (1,300)"/>
      <sheetName val="분양금할인"/>
      <sheetName val="위생설비"/>
      <sheetName val="부대"/>
      <sheetName val="분류표"/>
      <sheetName val="유리"/>
      <sheetName val="하도정산계약분"/>
      <sheetName val="계실5-1"/>
      <sheetName val="하수급견적대비"/>
      <sheetName val="[1.xls][1.xls]______P_H_S_ex_78"/>
      <sheetName val="[1.xls][1.XLS]__박_석_P_H_S_exc_2"/>
      <sheetName val="[1.xls][1.xls]__박_석_P_H_S_exc_4"/>
      <sheetName val="[1.xls][1.XLS]__박_석_P_H_S_exc_3"/>
      <sheetName val="[1.xls][1.xls]__박_석_P_H_S_exc_7"/>
      <sheetName val="[1.xls][1.xls]__박_석_P_H_S_exc_5"/>
      <sheetName val="[1.xls][1.xls]__박_석_P_H_S_exc_6"/>
      <sheetName val="B"/>
      <sheetName val="[1.xls][1.xls]______P_H_S_ex_57"/>
      <sheetName val="기준단가"/>
      <sheetName val="결과조달"/>
      <sheetName val="계산근거"/>
      <sheetName val="물량산출근거"/>
      <sheetName val="암거단위-1련"/>
      <sheetName val="1호맨홀토공"/>
      <sheetName val="신청서"/>
      <sheetName val="unitpric"/>
      <sheetName val="기계경비일람"/>
      <sheetName val="횡배수관설치현황"/>
      <sheetName val="5흙막이"/>
      <sheetName val="b_balju"/>
      <sheetName val="[1.xls][1.xls]___희__P_H_S_exc_4"/>
      <sheetName val="[1.xls][1.xls]___희__P_H_S_exc_3"/>
      <sheetName val="[1.xls][1.xls]___희__P_H_S_exc_2"/>
      <sheetName val="[1.xls][1.xls]______P_H_S_ex_79"/>
      <sheetName val="[1.xls][1.xls]______P_H_S_ex_75"/>
      <sheetName val="제직재"/>
      <sheetName val="[1.xls][1.xls]______P_H_S_ex_71"/>
      <sheetName val="[1.xls][1.XLS]______P_H_S_ex_70"/>
      <sheetName val="[1.xls][1.xls]______C______99_9"/>
      <sheetName val="[1.xls][1.xls]______C______9_10"/>
      <sheetName val="[1.xls][1.xls]___희석_P_H_S_exc_3"/>
      <sheetName val="[1.xls][1.XLS]___희석_P_H_S_exc_2"/>
      <sheetName val="[1.xls][1.XLS]______P_H_S_ex_69"/>
      <sheetName val="[1.xls][1.xls]______P_H_S_ex_66"/>
      <sheetName val="[1.xls][1.xls]______P_H_S_ex_63"/>
      <sheetName val="[1.xls][1.XLS]______P_H_S_ex_61"/>
      <sheetName val="[1.xls][1.xls]______P_H_S_ex_58"/>
      <sheetName val="[1.xls][1.xls]______P_H_S_ex_59"/>
      <sheetName val="[1.xls][1.xls]______P_H_S_ex_60"/>
      <sheetName val="[1.xls][1.xls]______P_H_S_ex_62"/>
      <sheetName val="[1.xls][1.xls]______P_H_S_ex_65"/>
      <sheetName val="[1.xls][1.xls]______P_H_S_ex_64"/>
      <sheetName val="[1.xls][1.xls]______P_H_S_ex_67"/>
      <sheetName val="[1.xls][1.xls]______P_H_S_ex_68"/>
      <sheetName val="[1.xls][1.xls]______P_H_S_ex_72"/>
      <sheetName val="[1.xls][1.xls]______P_H_S_ex_73"/>
      <sheetName val="[1.xls][1.xls]______P_H_S_ex_74"/>
      <sheetName val="[1.xls][1.xls]______P_H_S_ex_76"/>
      <sheetName val="[1.xls][1.xls]______P_H_S_ex_77"/>
      <sheetName val="[1.xls][1.xls]______P_H_S_ex_83"/>
      <sheetName val="[1.xls][1.xls]______P_H_S_ex_80"/>
      <sheetName val="[1.xls][1.xls]______P_H_S_ex_81"/>
      <sheetName val="[1.xls][1.xls]______P_H_S_ex_82"/>
      <sheetName val="[1.xls][1.xls]______P_H_S_ex_84"/>
      <sheetName val="[1.xls][1.xls]______P_H_S_ex_85"/>
      <sheetName val="[1.xls][1.xls]______P_H_S_ex_88"/>
      <sheetName val="[1.xls][1.xls]______P_H_S_ex_89"/>
      <sheetName val="[1.xls][1.xls]______P_H_S_ex_86"/>
      <sheetName val="[1.xls][1.xls]______P_H_S_ex_87"/>
      <sheetName val="[1.xls][1.xls]______P_H_S_e_201"/>
      <sheetName val="[1.xls][1.xls]______P_H_S_ex_91"/>
      <sheetName val="[1.xls][1.xls]______P_H_S_ex_90"/>
      <sheetName val="[1.xls][1.xls]______P_H_S_e_199"/>
      <sheetName val="[1.xls][1.xls]______P_H_S_e_200"/>
      <sheetName val="사전공사"/>
      <sheetName val="[1.xls][1.xls]______P_H_S_ex_93"/>
      <sheetName val="[1.xls][1.xls]______P_H_S_ex_92"/>
      <sheetName val="[1.xls][1.xls]______P_H_S_ex_95"/>
      <sheetName val="[1.xls][1.xls]______P_H_S_ex_94"/>
      <sheetName val="[1.xls][1.xls]______P_H_S_ex_99"/>
      <sheetName val="[1.xls][1.xls]______P_H_S_ex_96"/>
      <sheetName val="[1.xls][1.xls]______P_H_S_ex_97"/>
      <sheetName val="[1.xls][1.xls]______P_H_S_ex_98"/>
      <sheetName val="[1.xls][1.xls]______P_H_S_e_105"/>
      <sheetName val="[1.xls][1.XLS]______P_H_S_e_100"/>
      <sheetName val="[1.xls][1.xls]______P_H_S_e_106"/>
      <sheetName val="[1.xls][1.xls]______P_H_S_e_101"/>
      <sheetName val="[1.xls][1.xls]______P_H_S_e_102"/>
      <sheetName val="[1.xls][1.xls]______P_H_S_e_103"/>
      <sheetName val="[1.xls][1.xls]______P_H_S_e_104"/>
      <sheetName val="[1.xls][1.xls]______P_H_S_e_107"/>
      <sheetName val="[1.xls][1.xls]______P_H_S_e_109"/>
      <sheetName val="[1.xls][1.xls]______P_H_S_e_108"/>
      <sheetName val="[1.xls][1.xls]______P_H_S_e_110"/>
      <sheetName val="[1.xls][1.xls]______P_H_S_e_111"/>
      <sheetName val="[1.xls][1.xls]______P_H_S_e_112"/>
      <sheetName val="[1.xls][1.xls]______P_H_S_e_140"/>
      <sheetName val="[1.xls][1.xls]______P_H_S_e_134"/>
      <sheetName val="[1.xls][1.xls]______P_H_S_e_133"/>
      <sheetName val="[1.xls][1.xls]______P_H_S_e_118"/>
      <sheetName val="[1.xls][1.xls]______P_H_S_e_121"/>
      <sheetName val="[1.xls][1.xls]______P_H_S_e_113"/>
      <sheetName val="투찰"/>
      <sheetName val="계수시트"/>
      <sheetName val="가설공사"/>
      <sheetName val="1,2공구원가계산서"/>
      <sheetName val="인발시험"/>
      <sheetName val="5지진시"/>
      <sheetName val="[1.xls][1.xls]______P_H_S_e_114"/>
      <sheetName val="[1.xls][1.xls]______P_H_S_e_117"/>
      <sheetName val="[1.xls][1.xls]______P_H_S_e_115"/>
      <sheetName val="[1.xls][1.xls]______P_H_S_e_116"/>
      <sheetName val="[1.xls][1.xls]______P_H_S_e_120"/>
      <sheetName val="[1.xls][1.xls]______P_H_S_e_119"/>
      <sheetName val="[1.xls][1.xls]______P_H_S_e_123"/>
      <sheetName val="[1.xls][1.XLS]______P_H_S_e_122"/>
      <sheetName val="[1.xls][1.xls]______P_H_S_e_128"/>
      <sheetName val="[1.xls][1.XLS]______P_H_S_e_125"/>
      <sheetName val="[1.xls][1.xls]______P_H_S_e_124"/>
      <sheetName val="[1.xls][1.xls]______P_H_S_e_127"/>
      <sheetName val="[1.xls][1.xls]______P_H_S_e_126"/>
      <sheetName val="[1.xls][1.xls]______P_H_S_e_129"/>
      <sheetName val="[1.xls][1.xls]______P_H_S_e_131"/>
      <sheetName val="[1.xls][1.xls]______P_H_S_e_130"/>
      <sheetName val="[1.xls][1.xls]______P_H_S_e_132"/>
      <sheetName val="[1.xls][1.xls]______P_H_S_e_135"/>
      <sheetName val="[1.xls][1.xls]______P_H_S_e_136"/>
      <sheetName val="[1.xls][1.xls]______P_H_S_e_137"/>
      <sheetName val="[1.xls][1.xls]______P_H_S_e_138"/>
      <sheetName val="[1.xls][1.xls]______P_H_S_e_139"/>
      <sheetName val="[1.xls][1.xls]______P_H_S_e_150"/>
      <sheetName val="[1.xls][1.XLS]______P_H_S_e_149"/>
      <sheetName val="[1.xls][1.XLS]______P_H_S_e_141"/>
      <sheetName val="[1.xls][1.XLS]______P_H_S_e_142"/>
      <sheetName val="[1.xls][1.XLS]______P_H_S_e_143"/>
      <sheetName val="[1.xls][1.xls]______P_H_S_e_146"/>
      <sheetName val="[1.xls][1.xls]______P_H_S_e_144"/>
      <sheetName val="[1.xls][1.xls]______P_H_S_e_145"/>
      <sheetName val="[1.xls][1.XLS]______P_H_S_e_147"/>
      <sheetName val="[1.xls][1.XLS]______P_H_S_e_148"/>
      <sheetName val="[1.xls][1.xls]______P_H_S_e_151"/>
      <sheetName val="[1.xls][1.xls]______P_H_S_e_155"/>
      <sheetName val="[1.xls][1.xls]______P_H_S_e_152"/>
      <sheetName val="[1.xls][1.xls]______P_H_S_e_153"/>
      <sheetName val="중기가격"/>
      <sheetName val="loading"/>
      <sheetName val="BOQ(전체)"/>
      <sheetName val="전기혼잡제경비(45)"/>
      <sheetName val="직재"/>
      <sheetName val="사업성분석"/>
      <sheetName val="[1.xls][1.xls]______P_H_S_e_154"/>
      <sheetName val="[1.xls][1.xls]______P_H_S_e_156"/>
      <sheetName val="[1.xls][1.xls]______P_H_S_e_159"/>
      <sheetName val="[1.xls][1.xls]______P_H_S_e_160"/>
      <sheetName val="[1.xls][1.xls]______P_H_S_e_157"/>
      <sheetName val="[1.xls][1.xls]______P_H_S_e_158"/>
      <sheetName val="[1.xls][1.xls]______P_H_S_e_161"/>
      <sheetName val="[1.xls][1.xls]______P_H_S_e_162"/>
      <sheetName val="[1.xls][1.xls]______P_H_S_e_169"/>
      <sheetName val="[1.xls][1.xls]______P_H_S_e_163"/>
      <sheetName val="[1.xls][1.xls]______P_H_S_e_164"/>
      <sheetName val="[1.xls][1.xls]______P_H_S_e_165"/>
      <sheetName val="[1.xls][1.xls]______P_H_S_e_166"/>
      <sheetName val="[1.xls][1.xls]______P_H_S_e_167"/>
      <sheetName val="[1.xls][1.xls]______P_H_S_e_168"/>
      <sheetName val="[1.xls][1.xls]______P_H_S_e_170"/>
      <sheetName val="[1.xls][1.xls]______P_H_S_e_171"/>
      <sheetName val="[1.xls][1.xls]______P_H_S_e_177"/>
      <sheetName val="[1.xls][1.xls]______P_H_S_e_176"/>
      <sheetName val="[1.xls][1.XLS]______P_H_S_e_172"/>
      <sheetName val="[1.xls][1.xls]______P_H_S_e_173"/>
      <sheetName val="[1.xls][1.xls]______P_H_S_e_174"/>
      <sheetName val="[1.xls][1.xls]______P_H_S_e_175"/>
      <sheetName val="[1.xls][1.xls]______P_H_S_e_184"/>
      <sheetName val="[1.xls][1.xls]______P_H_S_e_181"/>
      <sheetName val="[1.xls][1.xls]______P_H_S_e_179"/>
      <sheetName val="[1.xls][1.xls]______P_H_S_e_178"/>
      <sheetName val="[1.xls][1.xls]______P_H_S_e_180"/>
      <sheetName val="[1.xls][1.xls]______P_H_S_e_182"/>
      <sheetName val="[1.xls][1.xls]______P_H_S_e_183"/>
      <sheetName val="[1.xls][1.xls]______P_H_S_e_185"/>
      <sheetName val="실행대비"/>
      <sheetName val="영업소_x0005_"/>
      <sheetName val="Direct_MP_Updated"/>
      <sheetName val="5월_평균일수"/>
      <sheetName val="에너지성능지표℀쀀︪⇈"/>
      <sheetName val="1_공통가설"/>
      <sheetName val="태화42_"/>
      <sheetName val="BCA_INDEX"/>
      <sheetName val="간접비 "/>
      <sheetName val="[1.xls][1.xls]______P_H_S_e_187"/>
      <sheetName val="[1.xls][1.xls]______P_H_S_e_186"/>
      <sheetName val="D1"/>
      <sheetName val="D8 underpass WP-D592"/>
      <sheetName val="D10 "/>
      <sheetName val="D14"/>
      <sheetName val="WP-NW01"/>
      <sheetName val="WP-SN01-01 &amp; 02"/>
      <sheetName val="WP-WE02"/>
      <sheetName val="D16"/>
      <sheetName val="D17"/>
      <sheetName val="D18"/>
      <sheetName val="E1"/>
      <sheetName val="WP-EW01"/>
      <sheetName val="WP-NS-01"/>
      <sheetName val="WP-NS-02"/>
      <sheetName val="[1.xls][1.xls]______P_H_S_e_189"/>
      <sheetName val="[1.xls][1.XLS]______P_H_S_e_188"/>
      <sheetName val="[1.xls][1.xls]______P_H_S_e_190"/>
      <sheetName val="[1.xls][1.xls]______P_H_S_e_192"/>
      <sheetName val="[1.xls][1.XLS]______P_H_S_e_191"/>
      <sheetName val="에너지성능지표Ⴛ뎔迲"/>
      <sheetName val="각입중량산출서"/>
      <sheetName val="[1.xls][1.xls]______P_H_S_e_195"/>
      <sheetName val="[1.xls][1.xls]______P_H_S_e_193"/>
      <sheetName val="[1.xls][1.xls]______P_H_S_e_194"/>
      <sheetName val="[1.xls][1.xls]______P_H_S_e_198"/>
      <sheetName val="[1.xls][1.xls]______P_H_S_e_196"/>
      <sheetName val="[1.xls][1.xls]______P_H_S_e_197"/>
      <sheetName val="eq_data"/>
      <sheetName val="[1.xls][1.XLS]__박___P_H_S_exc_2"/>
      <sheetName val="[1.xls][1.xls]__박___P_H_S_exc_3"/>
      <sheetName val="열린교실"/>
      <sheetName val="부하(성남)"/>
      <sheetName val="성곽내역서"/>
      <sheetName val="A갑지"/>
      <sheetName val="국내조달(통합-1)"/>
      <sheetName val="[1.xls][1.xls]______P_H_S_e_202"/>
      <sheetName val=" 표준양식 - 파일산출서.xlsx"/>
      <sheetName val="기초Ȓ_x0000_"/>
      <sheetName val="Bill1. Block 2 - KC mong"/>
      <sheetName val="제출계산서"/>
      <sheetName val="Elemental Breakdown+20%"/>
      <sheetName val="K2 (K2M) (K2A)"/>
      <sheetName val="Bill 01 - CTN"/>
      <sheetName val="Cash2"/>
      <sheetName val="Z"/>
      <sheetName val="전기일위대가"/>
      <sheetName val="해외(원화)"/>
      <sheetName val="업무처리전"/>
      <sheetName val="단가산출서(기계)"/>
      <sheetName val="에너지성능지표က뎔迲_x0000_㸀蠿"/>
      <sheetName val="찍기"/>
      <sheetName val="[1.xls][1.xls]______P_H_S_e_203"/>
      <sheetName val="차트작업"/>
      <sheetName val="[1.xls][1.xls]______P_H_S_e_204"/>
      <sheetName val="[1.xls][1.xls]______P_H_S_e_205"/>
      <sheetName val="전기설계변경"/>
      <sheetName val="중연"/>
      <sheetName val="손익총괄"/>
      <sheetName val="조정명세"/>
      <sheetName val="광주"/>
      <sheetName val="당해년도분석"/>
      <sheetName val="총매출액증감"/>
      <sheetName val="PU경상이익증감"/>
      <sheetName val="전략적목표REVIEW"/>
      <sheetName val="´ë±¸"/>
      <sheetName val="¾ð¾ç"/>
      <sheetName val="¿ë¿¬"/>
      <sheetName val="¿ï»ê"/>
      <sheetName val="Áß¿¬"/>
      <sheetName val="ÁøÃµ"/>
      <sheetName val="¼ÕÀÍÃÑ°ý"/>
      <sheetName val="Á¶Á¤¸í¼¼"/>
      <sheetName val="±¸¹Ì"/>
      <sheetName val="±¤ÁÖ"/>
      <sheetName val="Ç¥Áö"/>
      <sheetName val="´çÇØ³âµµºÐ¼®"/>
      <sheetName val="¼ÕÀÍºÐ¼®"/>
      <sheetName val="ÃÑ¸ÅÃâ¾×Áõ°¨"/>
      <sheetName val="PU°æ»óÀÌÀÍÁõ°¨"/>
      <sheetName val="Àü·«Àû¸ñÇ¥REVIEW"/>
      <sheetName val="¹°°¡ÀÚ·áºñ±³"/>
      <sheetName val="3»ç´Ü°¡ºñ±³"/>
      <sheetName val="´ëµ¿"/>
      <sheetName val="¼º¸²"/>
      <sheetName val="±Ý°­"/>
      <sheetName val="기초코드"/>
      <sheetName val="수로단위수량"/>
      <sheetName val="[1.xls][1.XLS]____석_P_H_S_exc_2"/>
      <sheetName val="_x005f_x000f__x005f_x0000_"/>
      <sheetName val="구조물공총"/>
      <sheetName val="돌붙임계"/>
      <sheetName val="돌붙임단위"/>
      <sheetName val="옹벽조서"/>
      <sheetName val="반중력식옹벽수량"/>
      <sheetName val="신축이음"/>
      <sheetName val="18˗"/>
      <sheetName val="[1.xls][1.xls]__박희__P_H_S_exc_2"/>
      <sheetName val="[1.xls][1.xls]______P_H_S_e_208"/>
      <sheetName val="[1.xls][1.xls]______P_H_S_e_209"/>
      <sheetName val="[1.xls][1.xls]______P_H_S_e_206"/>
      <sheetName val="[1.xls][1.xls]______P_H_S_e_2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2">
          <cell r="A2" t="str">
            <v>실     명</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ow r="2">
          <cell r="A2" t="str">
            <v>실     명</v>
          </cell>
        </row>
      </sheetData>
      <sheetData sheetId="81">
        <row r="2">
          <cell r="A2" t="str">
            <v>실     명</v>
          </cell>
        </row>
      </sheetData>
      <sheetData sheetId="82">
        <row r="2">
          <cell r="A2" t="str">
            <v>실     명</v>
          </cell>
        </row>
      </sheetData>
      <sheetData sheetId="83">
        <row r="2">
          <cell r="A2" t="str">
            <v>실     명</v>
          </cell>
        </row>
      </sheetData>
      <sheetData sheetId="84">
        <row r="2">
          <cell r="A2" t="str">
            <v>실     명</v>
          </cell>
        </row>
      </sheetData>
      <sheetData sheetId="85">
        <row r="2">
          <cell r="A2" t="str">
            <v>실     명</v>
          </cell>
        </row>
      </sheetData>
      <sheetData sheetId="86">
        <row r="2">
          <cell r="A2" t="str">
            <v>실     명</v>
          </cell>
        </row>
      </sheetData>
      <sheetData sheetId="87">
        <row r="2">
          <cell r="A2" t="str">
            <v>실     명</v>
          </cell>
        </row>
      </sheetData>
      <sheetData sheetId="88">
        <row r="2">
          <cell r="A2" t="str">
            <v>실     명</v>
          </cell>
        </row>
      </sheetData>
      <sheetData sheetId="89">
        <row r="2">
          <cell r="A2" t="str">
            <v>실     명</v>
          </cell>
        </row>
      </sheetData>
      <sheetData sheetId="90">
        <row r="2">
          <cell r="A2" t="str">
            <v>실     명</v>
          </cell>
        </row>
      </sheetData>
      <sheetData sheetId="91">
        <row r="2">
          <cell r="A2" t="str">
            <v>실     명</v>
          </cell>
        </row>
      </sheetData>
      <sheetData sheetId="92">
        <row r="2">
          <cell r="A2" t="str">
            <v>실     명</v>
          </cell>
        </row>
      </sheetData>
      <sheetData sheetId="93">
        <row r="2">
          <cell r="A2" t="str">
            <v>실     명</v>
          </cell>
        </row>
      </sheetData>
      <sheetData sheetId="94">
        <row r="2">
          <cell r="A2" t="str">
            <v>실     명</v>
          </cell>
        </row>
      </sheetData>
      <sheetData sheetId="95">
        <row r="2">
          <cell r="A2" t="str">
            <v>실     명</v>
          </cell>
        </row>
      </sheetData>
      <sheetData sheetId="96">
        <row r="2">
          <cell r="A2" t="str">
            <v>실     명</v>
          </cell>
        </row>
      </sheetData>
      <sheetData sheetId="97">
        <row r="2">
          <cell r="A2" t="str">
            <v>실     명</v>
          </cell>
        </row>
      </sheetData>
      <sheetData sheetId="98">
        <row r="2">
          <cell r="A2" t="str">
            <v>실     명</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ow r="2">
          <cell r="A2" t="str">
            <v>실     명</v>
          </cell>
        </row>
      </sheetData>
      <sheetData sheetId="108">
        <row r="2">
          <cell r="A2" t="str">
            <v>실     명</v>
          </cell>
        </row>
      </sheetData>
      <sheetData sheetId="109">
        <row r="2">
          <cell r="A2" t="str">
            <v>실     명</v>
          </cell>
        </row>
      </sheetData>
      <sheetData sheetId="110">
        <row r="2">
          <cell r="A2" t="str">
            <v>실     명</v>
          </cell>
        </row>
      </sheetData>
      <sheetData sheetId="111">
        <row r="2">
          <cell r="A2" t="str">
            <v>실     명</v>
          </cell>
        </row>
      </sheetData>
      <sheetData sheetId="112">
        <row r="2">
          <cell r="A2" t="str">
            <v>실     명</v>
          </cell>
        </row>
      </sheetData>
      <sheetData sheetId="113">
        <row r="2">
          <cell r="A2" t="str">
            <v>실     명</v>
          </cell>
        </row>
      </sheetData>
      <sheetData sheetId="114">
        <row r="2">
          <cell r="A2" t="str">
            <v>실     명</v>
          </cell>
        </row>
      </sheetData>
      <sheetData sheetId="115">
        <row r="2">
          <cell r="A2" t="str">
            <v>실     명</v>
          </cell>
        </row>
      </sheetData>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ow r="2">
          <cell r="A2" t="str">
            <v>실     명</v>
          </cell>
        </row>
      </sheetData>
      <sheetData sheetId="208">
        <row r="2">
          <cell r="A2" t="str">
            <v>실     명</v>
          </cell>
        </row>
      </sheetData>
      <sheetData sheetId="209">
        <row r="2">
          <cell r="A2" t="str">
            <v>실     명</v>
          </cell>
        </row>
      </sheetData>
      <sheetData sheetId="210"/>
      <sheetData sheetId="211"/>
      <sheetData sheetId="212"/>
      <sheetData sheetId="213"/>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ow r="2">
          <cell r="A2" t="str">
            <v>실     명</v>
          </cell>
        </row>
      </sheetData>
      <sheetData sheetId="252">
        <row r="2">
          <cell r="A2" t="str">
            <v>실     명</v>
          </cell>
        </row>
      </sheetData>
      <sheetData sheetId="253">
        <row r="2">
          <cell r="A2" t="str">
            <v>실     명</v>
          </cell>
        </row>
      </sheetData>
      <sheetData sheetId="254">
        <row r="2">
          <cell r="A2" t="str">
            <v>실     명</v>
          </cell>
        </row>
      </sheetData>
      <sheetData sheetId="255">
        <row r="2">
          <cell r="A2" t="str">
            <v>실     명</v>
          </cell>
        </row>
      </sheetData>
      <sheetData sheetId="256">
        <row r="2">
          <cell r="A2" t="str">
            <v>실     명</v>
          </cell>
        </row>
      </sheetData>
      <sheetData sheetId="257">
        <row r="2">
          <cell r="A2" t="str">
            <v>실     명</v>
          </cell>
        </row>
      </sheetData>
      <sheetData sheetId="258">
        <row r="2">
          <cell r="A2" t="str">
            <v>실     명</v>
          </cell>
        </row>
      </sheetData>
      <sheetData sheetId="259">
        <row r="2">
          <cell r="A2" t="str">
            <v>실     명</v>
          </cell>
        </row>
      </sheetData>
      <sheetData sheetId="260">
        <row r="2">
          <cell r="A2" t="str">
            <v>실     명</v>
          </cell>
        </row>
      </sheetData>
      <sheetData sheetId="261">
        <row r="2">
          <cell r="A2" t="str">
            <v>실     명</v>
          </cell>
        </row>
      </sheetData>
      <sheetData sheetId="262">
        <row r="2">
          <cell r="A2" t="str">
            <v>실     명</v>
          </cell>
        </row>
      </sheetData>
      <sheetData sheetId="263">
        <row r="2">
          <cell r="A2" t="str">
            <v>실     명</v>
          </cell>
        </row>
      </sheetData>
      <sheetData sheetId="264">
        <row r="2">
          <cell r="A2" t="str">
            <v>실     명</v>
          </cell>
        </row>
      </sheetData>
      <sheetData sheetId="265">
        <row r="2">
          <cell r="A2" t="str">
            <v>실     명</v>
          </cell>
        </row>
      </sheetData>
      <sheetData sheetId="266">
        <row r="2">
          <cell r="A2" t="str">
            <v>실     명</v>
          </cell>
        </row>
      </sheetData>
      <sheetData sheetId="267">
        <row r="2">
          <cell r="A2" t="str">
            <v>실     명</v>
          </cell>
        </row>
      </sheetData>
      <sheetData sheetId="268">
        <row r="2">
          <cell r="A2" t="str">
            <v>실     명</v>
          </cell>
        </row>
      </sheetData>
      <sheetData sheetId="269">
        <row r="2">
          <cell r="A2" t="str">
            <v>실     명</v>
          </cell>
        </row>
      </sheetData>
      <sheetData sheetId="270">
        <row r="2">
          <cell r="A2" t="str">
            <v>실     명</v>
          </cell>
        </row>
      </sheetData>
      <sheetData sheetId="271">
        <row r="2">
          <cell r="A2" t="str">
            <v>실     명</v>
          </cell>
        </row>
      </sheetData>
      <sheetData sheetId="272">
        <row r="2">
          <cell r="A2" t="str">
            <v>실     명</v>
          </cell>
        </row>
      </sheetData>
      <sheetData sheetId="273">
        <row r="2">
          <cell r="A2" t="str">
            <v>실     명</v>
          </cell>
        </row>
      </sheetData>
      <sheetData sheetId="274">
        <row r="2">
          <cell r="A2" t="str">
            <v>실     명</v>
          </cell>
        </row>
      </sheetData>
      <sheetData sheetId="275">
        <row r="2">
          <cell r="A2" t="str">
            <v>실     명</v>
          </cell>
        </row>
      </sheetData>
      <sheetData sheetId="276">
        <row r="2">
          <cell r="A2" t="str">
            <v>실     명</v>
          </cell>
        </row>
      </sheetData>
      <sheetData sheetId="277">
        <row r="2">
          <cell r="A2" t="str">
            <v>실     명</v>
          </cell>
        </row>
      </sheetData>
      <sheetData sheetId="278">
        <row r="2">
          <cell r="A2" t="str">
            <v>실     명</v>
          </cell>
        </row>
      </sheetData>
      <sheetData sheetId="279">
        <row r="2">
          <cell r="A2" t="str">
            <v>실     명</v>
          </cell>
        </row>
      </sheetData>
      <sheetData sheetId="280">
        <row r="2">
          <cell r="A2" t="str">
            <v>실     명</v>
          </cell>
        </row>
      </sheetData>
      <sheetData sheetId="281">
        <row r="2">
          <cell r="A2" t="str">
            <v>실     명</v>
          </cell>
        </row>
      </sheetData>
      <sheetData sheetId="282">
        <row r="2">
          <cell r="A2" t="str">
            <v>실     명</v>
          </cell>
        </row>
      </sheetData>
      <sheetData sheetId="283">
        <row r="2">
          <cell r="A2" t="str">
            <v>실     명</v>
          </cell>
        </row>
      </sheetData>
      <sheetData sheetId="284">
        <row r="2">
          <cell r="A2" t="str">
            <v>실     명</v>
          </cell>
        </row>
      </sheetData>
      <sheetData sheetId="285">
        <row r="2">
          <cell r="A2" t="str">
            <v>실     명</v>
          </cell>
        </row>
      </sheetData>
      <sheetData sheetId="286">
        <row r="2">
          <cell r="A2" t="str">
            <v>실     명</v>
          </cell>
        </row>
      </sheetData>
      <sheetData sheetId="287">
        <row r="2">
          <cell r="A2" t="str">
            <v>실     명</v>
          </cell>
        </row>
      </sheetData>
      <sheetData sheetId="288">
        <row r="2">
          <cell r="A2" t="str">
            <v>실     명</v>
          </cell>
        </row>
      </sheetData>
      <sheetData sheetId="289">
        <row r="2">
          <cell r="A2" t="str">
            <v>실     명</v>
          </cell>
        </row>
      </sheetData>
      <sheetData sheetId="290">
        <row r="2">
          <cell r="A2" t="str">
            <v>실     명</v>
          </cell>
        </row>
      </sheetData>
      <sheetData sheetId="291">
        <row r="2">
          <cell r="A2" t="str">
            <v>실     명</v>
          </cell>
        </row>
      </sheetData>
      <sheetData sheetId="292">
        <row r="2">
          <cell r="A2" t="str">
            <v>실     명</v>
          </cell>
        </row>
      </sheetData>
      <sheetData sheetId="293">
        <row r="2">
          <cell r="A2" t="str">
            <v>실     명</v>
          </cell>
        </row>
      </sheetData>
      <sheetData sheetId="294">
        <row r="2">
          <cell r="A2" t="str">
            <v>실     명</v>
          </cell>
        </row>
      </sheetData>
      <sheetData sheetId="295">
        <row r="2">
          <cell r="A2" t="str">
            <v>실     명</v>
          </cell>
        </row>
      </sheetData>
      <sheetData sheetId="296">
        <row r="2">
          <cell r="A2" t="str">
            <v>실     명</v>
          </cell>
        </row>
      </sheetData>
      <sheetData sheetId="297">
        <row r="2">
          <cell r="A2" t="str">
            <v>실     명</v>
          </cell>
        </row>
      </sheetData>
      <sheetData sheetId="298">
        <row r="2">
          <cell r="A2" t="str">
            <v>실     명</v>
          </cell>
        </row>
      </sheetData>
      <sheetData sheetId="299">
        <row r="2">
          <cell r="A2" t="str">
            <v>실     명</v>
          </cell>
        </row>
      </sheetData>
      <sheetData sheetId="300">
        <row r="2">
          <cell r="A2" t="str">
            <v>실     명</v>
          </cell>
        </row>
      </sheetData>
      <sheetData sheetId="301">
        <row r="2">
          <cell r="A2" t="str">
            <v>실     명</v>
          </cell>
        </row>
      </sheetData>
      <sheetData sheetId="302">
        <row r="2">
          <cell r="A2" t="str">
            <v>실     명</v>
          </cell>
        </row>
      </sheetData>
      <sheetData sheetId="303">
        <row r="2">
          <cell r="A2" t="str">
            <v>실     명</v>
          </cell>
        </row>
      </sheetData>
      <sheetData sheetId="304">
        <row r="2">
          <cell r="A2" t="str">
            <v>실     명</v>
          </cell>
        </row>
      </sheetData>
      <sheetData sheetId="305">
        <row r="2">
          <cell r="A2" t="str">
            <v>실     명</v>
          </cell>
        </row>
      </sheetData>
      <sheetData sheetId="306">
        <row r="2">
          <cell r="A2" t="str">
            <v>실     명</v>
          </cell>
        </row>
      </sheetData>
      <sheetData sheetId="307">
        <row r="2">
          <cell r="A2" t="str">
            <v>실     명</v>
          </cell>
        </row>
      </sheetData>
      <sheetData sheetId="308">
        <row r="2">
          <cell r="A2" t="str">
            <v>실     명</v>
          </cell>
        </row>
      </sheetData>
      <sheetData sheetId="309">
        <row r="2">
          <cell r="A2" t="str">
            <v>실     명</v>
          </cell>
        </row>
      </sheetData>
      <sheetData sheetId="310">
        <row r="2">
          <cell r="A2" t="str">
            <v>실     명</v>
          </cell>
        </row>
      </sheetData>
      <sheetData sheetId="311">
        <row r="2">
          <cell r="A2" t="str">
            <v>실     명</v>
          </cell>
        </row>
      </sheetData>
      <sheetData sheetId="312">
        <row r="2">
          <cell r="A2" t="str">
            <v>실     명</v>
          </cell>
        </row>
      </sheetData>
      <sheetData sheetId="313">
        <row r="2">
          <cell r="A2" t="str">
            <v>실     명</v>
          </cell>
        </row>
      </sheetData>
      <sheetData sheetId="314">
        <row r="2">
          <cell r="A2" t="str">
            <v>실     명</v>
          </cell>
        </row>
      </sheetData>
      <sheetData sheetId="315">
        <row r="2">
          <cell r="A2" t="str">
            <v>실     명</v>
          </cell>
        </row>
      </sheetData>
      <sheetData sheetId="316">
        <row r="2">
          <cell r="A2" t="str">
            <v>실     명</v>
          </cell>
        </row>
      </sheetData>
      <sheetData sheetId="317">
        <row r="2">
          <cell r="A2" t="str">
            <v>실     명</v>
          </cell>
        </row>
      </sheetData>
      <sheetData sheetId="318">
        <row r="2">
          <cell r="A2" t="str">
            <v>실     명</v>
          </cell>
        </row>
      </sheetData>
      <sheetData sheetId="319">
        <row r="2">
          <cell r="A2" t="str">
            <v>실     명</v>
          </cell>
        </row>
      </sheetData>
      <sheetData sheetId="320">
        <row r="2">
          <cell r="A2" t="str">
            <v>실     명</v>
          </cell>
        </row>
      </sheetData>
      <sheetData sheetId="321">
        <row r="2">
          <cell r="A2" t="str">
            <v>실     명</v>
          </cell>
        </row>
      </sheetData>
      <sheetData sheetId="322">
        <row r="2">
          <cell r="A2" t="str">
            <v>실     명</v>
          </cell>
        </row>
      </sheetData>
      <sheetData sheetId="323">
        <row r="2">
          <cell r="A2" t="str">
            <v>실     명</v>
          </cell>
        </row>
      </sheetData>
      <sheetData sheetId="324">
        <row r="2">
          <cell r="A2" t="str">
            <v>실     명</v>
          </cell>
        </row>
      </sheetData>
      <sheetData sheetId="325">
        <row r="2">
          <cell r="A2" t="str">
            <v>실     명</v>
          </cell>
        </row>
      </sheetData>
      <sheetData sheetId="326">
        <row r="2">
          <cell r="A2" t="str">
            <v>실     명</v>
          </cell>
        </row>
      </sheetData>
      <sheetData sheetId="327">
        <row r="2">
          <cell r="A2" t="str">
            <v>실     명</v>
          </cell>
        </row>
      </sheetData>
      <sheetData sheetId="328">
        <row r="2">
          <cell r="A2" t="str">
            <v>실     명</v>
          </cell>
        </row>
      </sheetData>
      <sheetData sheetId="329">
        <row r="2">
          <cell r="A2" t="str">
            <v>실     명</v>
          </cell>
        </row>
      </sheetData>
      <sheetData sheetId="330">
        <row r="2">
          <cell r="A2" t="str">
            <v>실     명</v>
          </cell>
        </row>
      </sheetData>
      <sheetData sheetId="331">
        <row r="2">
          <cell r="A2" t="str">
            <v>실     명</v>
          </cell>
        </row>
      </sheetData>
      <sheetData sheetId="332">
        <row r="2">
          <cell r="A2" t="str">
            <v>실     명</v>
          </cell>
        </row>
      </sheetData>
      <sheetData sheetId="333">
        <row r="2">
          <cell r="A2" t="str">
            <v>실     명</v>
          </cell>
        </row>
      </sheetData>
      <sheetData sheetId="334">
        <row r="2">
          <cell r="A2" t="str">
            <v>실     명</v>
          </cell>
        </row>
      </sheetData>
      <sheetData sheetId="335">
        <row r="2">
          <cell r="A2" t="str">
            <v>실     명</v>
          </cell>
        </row>
      </sheetData>
      <sheetData sheetId="336">
        <row r="2">
          <cell r="A2" t="str">
            <v>실     명</v>
          </cell>
        </row>
      </sheetData>
      <sheetData sheetId="337">
        <row r="2">
          <cell r="A2" t="str">
            <v>실     명</v>
          </cell>
        </row>
      </sheetData>
      <sheetData sheetId="338">
        <row r="2">
          <cell r="A2" t="str">
            <v>실     명</v>
          </cell>
        </row>
      </sheetData>
      <sheetData sheetId="339">
        <row r="2">
          <cell r="A2" t="str">
            <v>실     명</v>
          </cell>
        </row>
      </sheetData>
      <sheetData sheetId="340">
        <row r="2">
          <cell r="A2" t="str">
            <v>실     명</v>
          </cell>
        </row>
      </sheetData>
      <sheetData sheetId="341">
        <row r="2">
          <cell r="A2" t="str">
            <v>실     명</v>
          </cell>
        </row>
      </sheetData>
      <sheetData sheetId="342">
        <row r="2">
          <cell r="A2" t="str">
            <v>실     명</v>
          </cell>
        </row>
      </sheetData>
      <sheetData sheetId="343">
        <row r="2">
          <cell r="A2" t="str">
            <v>실     명</v>
          </cell>
        </row>
      </sheetData>
      <sheetData sheetId="344">
        <row r="2">
          <cell r="A2" t="str">
            <v>실     명</v>
          </cell>
        </row>
      </sheetData>
      <sheetData sheetId="345">
        <row r="2">
          <cell r="A2" t="str">
            <v>실     명</v>
          </cell>
        </row>
      </sheetData>
      <sheetData sheetId="346">
        <row r="2">
          <cell r="A2" t="str">
            <v>실     명</v>
          </cell>
        </row>
      </sheetData>
      <sheetData sheetId="347">
        <row r="2">
          <cell r="A2" t="str">
            <v>실     명</v>
          </cell>
        </row>
      </sheetData>
      <sheetData sheetId="348">
        <row r="2">
          <cell r="A2" t="str">
            <v>실     명</v>
          </cell>
        </row>
      </sheetData>
      <sheetData sheetId="349">
        <row r="2">
          <cell r="A2" t="str">
            <v>실     명</v>
          </cell>
        </row>
      </sheetData>
      <sheetData sheetId="350">
        <row r="2">
          <cell r="A2" t="str">
            <v>실     명</v>
          </cell>
        </row>
      </sheetData>
      <sheetData sheetId="351">
        <row r="2">
          <cell r="A2" t="str">
            <v>실     명</v>
          </cell>
        </row>
      </sheetData>
      <sheetData sheetId="352">
        <row r="2">
          <cell r="A2" t="str">
            <v>실     명</v>
          </cell>
        </row>
      </sheetData>
      <sheetData sheetId="353">
        <row r="2">
          <cell r="A2" t="str">
            <v>실     명</v>
          </cell>
        </row>
      </sheetData>
      <sheetData sheetId="354">
        <row r="2">
          <cell r="A2" t="str">
            <v>실     명</v>
          </cell>
        </row>
      </sheetData>
      <sheetData sheetId="355">
        <row r="2">
          <cell r="A2" t="str">
            <v>실     명</v>
          </cell>
        </row>
      </sheetData>
      <sheetData sheetId="356">
        <row r="2">
          <cell r="A2" t="str">
            <v>실     명</v>
          </cell>
        </row>
      </sheetData>
      <sheetData sheetId="357">
        <row r="2">
          <cell r="A2" t="str">
            <v>실     명</v>
          </cell>
        </row>
      </sheetData>
      <sheetData sheetId="358">
        <row r="2">
          <cell r="A2" t="str">
            <v>실     명</v>
          </cell>
        </row>
      </sheetData>
      <sheetData sheetId="359">
        <row r="2">
          <cell r="A2" t="str">
            <v>실     명</v>
          </cell>
        </row>
      </sheetData>
      <sheetData sheetId="360">
        <row r="2">
          <cell r="A2" t="str">
            <v>실     명</v>
          </cell>
        </row>
      </sheetData>
      <sheetData sheetId="361">
        <row r="2">
          <cell r="A2" t="str">
            <v>실     명</v>
          </cell>
        </row>
      </sheetData>
      <sheetData sheetId="362">
        <row r="2">
          <cell r="A2" t="str">
            <v>실     명</v>
          </cell>
        </row>
      </sheetData>
      <sheetData sheetId="363" refreshError="1"/>
      <sheetData sheetId="364">
        <row r="2">
          <cell r="A2" t="str">
            <v>실     명</v>
          </cell>
        </row>
      </sheetData>
      <sheetData sheetId="365">
        <row r="2">
          <cell r="A2" t="str">
            <v>실     명</v>
          </cell>
        </row>
      </sheetData>
      <sheetData sheetId="366">
        <row r="2">
          <cell r="A2" t="str">
            <v>실     명</v>
          </cell>
        </row>
      </sheetData>
      <sheetData sheetId="367">
        <row r="2">
          <cell r="A2" t="str">
            <v>실     명</v>
          </cell>
        </row>
      </sheetData>
      <sheetData sheetId="368">
        <row r="2">
          <cell r="A2" t="str">
            <v>실     명</v>
          </cell>
        </row>
      </sheetData>
      <sheetData sheetId="369">
        <row r="2">
          <cell r="A2" t="str">
            <v>실     명</v>
          </cell>
        </row>
      </sheetData>
      <sheetData sheetId="370">
        <row r="2">
          <cell r="A2" t="str">
            <v>실     명</v>
          </cell>
        </row>
      </sheetData>
      <sheetData sheetId="371">
        <row r="2">
          <cell r="A2" t="str">
            <v>실     명</v>
          </cell>
        </row>
      </sheetData>
      <sheetData sheetId="372">
        <row r="2">
          <cell r="A2" t="str">
            <v>실     명</v>
          </cell>
        </row>
      </sheetData>
      <sheetData sheetId="373">
        <row r="2">
          <cell r="A2" t="str">
            <v>실     명</v>
          </cell>
        </row>
      </sheetData>
      <sheetData sheetId="374">
        <row r="2">
          <cell r="A2" t="str">
            <v>실     명</v>
          </cell>
        </row>
      </sheetData>
      <sheetData sheetId="375">
        <row r="2">
          <cell r="A2" t="str">
            <v>실     명</v>
          </cell>
        </row>
      </sheetData>
      <sheetData sheetId="376">
        <row r="2">
          <cell r="A2" t="str">
            <v>실     명</v>
          </cell>
        </row>
      </sheetData>
      <sheetData sheetId="377">
        <row r="2">
          <cell r="A2" t="str">
            <v>실     명</v>
          </cell>
        </row>
      </sheetData>
      <sheetData sheetId="378">
        <row r="2">
          <cell r="A2" t="str">
            <v>실     명</v>
          </cell>
        </row>
      </sheetData>
      <sheetData sheetId="379">
        <row r="2">
          <cell r="A2" t="str">
            <v>실     명</v>
          </cell>
        </row>
      </sheetData>
      <sheetData sheetId="380">
        <row r="2">
          <cell r="A2" t="str">
            <v>실     명</v>
          </cell>
        </row>
      </sheetData>
      <sheetData sheetId="381">
        <row r="2">
          <cell r="A2" t="str">
            <v>실     명</v>
          </cell>
        </row>
      </sheetData>
      <sheetData sheetId="382" refreshError="1"/>
      <sheetData sheetId="383"/>
      <sheetData sheetId="384">
        <row r="2">
          <cell r="A2" t="str">
            <v>실     명</v>
          </cell>
        </row>
      </sheetData>
      <sheetData sheetId="385">
        <row r="2">
          <cell r="A2" t="str">
            <v>실     명</v>
          </cell>
        </row>
      </sheetData>
      <sheetData sheetId="386">
        <row r="2">
          <cell r="A2" t="str">
            <v>실     명</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ow r="2">
          <cell r="A2" t="str">
            <v>실     명</v>
          </cell>
        </row>
      </sheetData>
      <sheetData sheetId="630">
        <row r="2">
          <cell r="A2" t="str">
            <v>실     명</v>
          </cell>
        </row>
      </sheetData>
      <sheetData sheetId="631">
        <row r="2">
          <cell r="A2" t="str">
            <v>실     명</v>
          </cell>
        </row>
      </sheetData>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2">
          <cell r="A2" t="str">
            <v>실     명</v>
          </cell>
        </row>
      </sheetData>
      <sheetData sheetId="798">
        <row r="2">
          <cell r="A2" t="str">
            <v>실     명</v>
          </cell>
        </row>
      </sheetData>
      <sheetData sheetId="799"/>
      <sheetData sheetId="800"/>
      <sheetData sheetId="801"/>
      <sheetData sheetId="802">
        <row r="2">
          <cell r="A2" t="str">
            <v>실     명</v>
          </cell>
        </row>
      </sheetData>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2">
          <cell r="C2" t="str">
            <v>방위</v>
          </cell>
        </row>
      </sheetData>
      <sheetData sheetId="844" refreshError="1"/>
      <sheetData sheetId="845" refreshError="1"/>
      <sheetData sheetId="846" refreshError="1"/>
      <sheetData sheetId="847">
        <row r="2">
          <cell r="C2" t="str">
            <v>방위</v>
          </cell>
        </row>
      </sheetData>
      <sheetData sheetId="848">
        <row r="2">
          <cell r="C2" t="str">
            <v>방위</v>
          </cell>
        </row>
      </sheetData>
      <sheetData sheetId="849">
        <row r="2">
          <cell r="C2" t="str">
            <v>방위</v>
          </cell>
        </row>
      </sheetData>
      <sheetData sheetId="850">
        <row r="2">
          <cell r="C2" t="str">
            <v>방위</v>
          </cell>
        </row>
      </sheetData>
      <sheetData sheetId="851">
        <row r="2">
          <cell r="C2" t="str">
            <v>방위</v>
          </cell>
        </row>
      </sheetData>
      <sheetData sheetId="852">
        <row r="2">
          <cell r="C2" t="str">
            <v>방위</v>
          </cell>
        </row>
      </sheetData>
      <sheetData sheetId="853">
        <row r="2">
          <cell r="C2" t="str">
            <v>방위</v>
          </cell>
        </row>
      </sheetData>
      <sheetData sheetId="854">
        <row r="2">
          <cell r="C2" t="str">
            <v>방위</v>
          </cell>
        </row>
      </sheetData>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ow r="2">
          <cell r="C2" t="str">
            <v>방위</v>
          </cell>
        </row>
      </sheetData>
      <sheetData sheetId="872" refreshError="1"/>
      <sheetData sheetId="873" refreshError="1"/>
      <sheetData sheetId="874" refreshError="1"/>
      <sheetData sheetId="875" refreshError="1"/>
      <sheetData sheetId="876" refreshError="1"/>
      <sheetData sheetId="877" refreshError="1"/>
      <sheetData sheetId="878" refreshError="1"/>
      <sheetData sheetId="879">
        <row r="2">
          <cell r="C2" t="str">
            <v>방위</v>
          </cell>
        </row>
      </sheetData>
      <sheetData sheetId="880">
        <row r="2">
          <cell r="C2" t="str">
            <v>방위</v>
          </cell>
        </row>
      </sheetData>
      <sheetData sheetId="881" refreshError="1"/>
      <sheetData sheetId="882">
        <row r="2">
          <cell r="C2" t="str">
            <v>방위</v>
          </cell>
        </row>
      </sheetData>
      <sheetData sheetId="883">
        <row r="2">
          <cell r="C2" t="str">
            <v>방위</v>
          </cell>
        </row>
      </sheetData>
      <sheetData sheetId="884">
        <row r="2">
          <cell r="C2" t="str">
            <v>방위</v>
          </cell>
        </row>
      </sheetData>
      <sheetData sheetId="885">
        <row r="2">
          <cell r="C2" t="str">
            <v>방위</v>
          </cell>
        </row>
      </sheetData>
      <sheetData sheetId="886">
        <row r="2">
          <cell r="C2" t="str">
            <v>방위</v>
          </cell>
        </row>
      </sheetData>
      <sheetData sheetId="887">
        <row r="2">
          <cell r="C2" t="str">
            <v>방위</v>
          </cell>
        </row>
      </sheetData>
      <sheetData sheetId="888">
        <row r="2">
          <cell r="C2" t="str">
            <v>방위</v>
          </cell>
        </row>
      </sheetData>
      <sheetData sheetId="889">
        <row r="2">
          <cell r="C2" t="str">
            <v>방위</v>
          </cell>
        </row>
      </sheetData>
      <sheetData sheetId="890">
        <row r="2">
          <cell r="C2" t="str">
            <v>방위</v>
          </cell>
        </row>
      </sheetData>
      <sheetData sheetId="891">
        <row r="2">
          <cell r="A2" t="str">
            <v>실     명</v>
          </cell>
        </row>
      </sheetData>
      <sheetData sheetId="892">
        <row r="2">
          <cell r="A2" t="str">
            <v>실     명</v>
          </cell>
        </row>
      </sheetData>
      <sheetData sheetId="893">
        <row r="2">
          <cell r="A2" t="str">
            <v>실     명</v>
          </cell>
        </row>
      </sheetData>
      <sheetData sheetId="894">
        <row r="2">
          <cell r="A2" t="str">
            <v>실     명</v>
          </cell>
        </row>
      </sheetData>
      <sheetData sheetId="895">
        <row r="2">
          <cell r="A2" t="str">
            <v>실     명</v>
          </cell>
        </row>
      </sheetData>
      <sheetData sheetId="896">
        <row r="2">
          <cell r="A2" t="str">
            <v>실     명</v>
          </cell>
        </row>
      </sheetData>
      <sheetData sheetId="897">
        <row r="2">
          <cell r="A2" t="str">
            <v>실     명</v>
          </cell>
        </row>
      </sheetData>
      <sheetData sheetId="898">
        <row r="2">
          <cell r="A2" t="str">
            <v>실     명</v>
          </cell>
        </row>
      </sheetData>
      <sheetData sheetId="899">
        <row r="2">
          <cell r="A2" t="str">
            <v>실     명</v>
          </cell>
        </row>
      </sheetData>
      <sheetData sheetId="900">
        <row r="2">
          <cell r="A2" t="str">
            <v>실     명</v>
          </cell>
        </row>
      </sheetData>
      <sheetData sheetId="901">
        <row r="2">
          <cell r="A2" t="str">
            <v>실     명</v>
          </cell>
        </row>
      </sheetData>
      <sheetData sheetId="902">
        <row r="2">
          <cell r="A2" t="str">
            <v>실     명</v>
          </cell>
        </row>
      </sheetData>
      <sheetData sheetId="903">
        <row r="2">
          <cell r="A2" t="str">
            <v>실     명</v>
          </cell>
        </row>
      </sheetData>
      <sheetData sheetId="904">
        <row r="2">
          <cell r="A2" t="str">
            <v>실     명</v>
          </cell>
        </row>
      </sheetData>
      <sheetData sheetId="905">
        <row r="2">
          <cell r="A2" t="str">
            <v>실     명</v>
          </cell>
        </row>
      </sheetData>
      <sheetData sheetId="906">
        <row r="2">
          <cell r="A2" t="str">
            <v>실     명</v>
          </cell>
        </row>
      </sheetData>
      <sheetData sheetId="907">
        <row r="2">
          <cell r="A2" t="str">
            <v>실     명</v>
          </cell>
        </row>
      </sheetData>
      <sheetData sheetId="908">
        <row r="2">
          <cell r="A2" t="str">
            <v>실     명</v>
          </cell>
        </row>
      </sheetData>
      <sheetData sheetId="909">
        <row r="2">
          <cell r="A2" t="str">
            <v>실     명</v>
          </cell>
        </row>
      </sheetData>
      <sheetData sheetId="910">
        <row r="2">
          <cell r="A2" t="str">
            <v>실     명</v>
          </cell>
        </row>
      </sheetData>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ow r="2">
          <cell r="A2" t="str">
            <v>실     명</v>
          </cell>
        </row>
      </sheetData>
      <sheetData sheetId="957">
        <row r="2">
          <cell r="A2" t="str">
            <v>실     명</v>
          </cell>
        </row>
      </sheetData>
      <sheetData sheetId="958">
        <row r="2">
          <cell r="A2" t="str">
            <v>실     명</v>
          </cell>
        </row>
      </sheetData>
      <sheetData sheetId="959">
        <row r="2">
          <cell r="A2" t="str">
            <v>실     명</v>
          </cell>
        </row>
      </sheetData>
      <sheetData sheetId="960">
        <row r="2">
          <cell r="A2" t="str">
            <v>실     명</v>
          </cell>
        </row>
      </sheetData>
      <sheetData sheetId="961">
        <row r="2">
          <cell r="A2" t="str">
            <v>실     명</v>
          </cell>
        </row>
      </sheetData>
      <sheetData sheetId="962">
        <row r="2">
          <cell r="A2" t="str">
            <v>실     명</v>
          </cell>
        </row>
      </sheetData>
      <sheetData sheetId="963">
        <row r="2">
          <cell r="A2" t="str">
            <v>실     명</v>
          </cell>
        </row>
      </sheetData>
      <sheetData sheetId="964">
        <row r="2">
          <cell r="A2" t="str">
            <v>실     명</v>
          </cell>
        </row>
      </sheetData>
      <sheetData sheetId="965">
        <row r="2">
          <cell r="A2" t="str">
            <v>실     명</v>
          </cell>
        </row>
      </sheetData>
      <sheetData sheetId="966">
        <row r="2">
          <cell r="A2" t="str">
            <v>실     명</v>
          </cell>
        </row>
      </sheetData>
      <sheetData sheetId="967">
        <row r="2">
          <cell r="A2" t="str">
            <v>실     명</v>
          </cell>
        </row>
      </sheetData>
      <sheetData sheetId="968">
        <row r="2">
          <cell r="A2" t="str">
            <v>실     명</v>
          </cell>
        </row>
      </sheetData>
      <sheetData sheetId="969">
        <row r="2">
          <cell r="A2" t="str">
            <v>실     명</v>
          </cell>
        </row>
      </sheetData>
      <sheetData sheetId="970">
        <row r="2">
          <cell r="A2" t="str">
            <v>실     명</v>
          </cell>
        </row>
      </sheetData>
      <sheetData sheetId="971">
        <row r="2">
          <cell r="A2" t="str">
            <v>실     명</v>
          </cell>
        </row>
      </sheetData>
      <sheetData sheetId="972">
        <row r="2">
          <cell r="A2" t="str">
            <v>실     명</v>
          </cell>
        </row>
      </sheetData>
      <sheetData sheetId="973">
        <row r="2">
          <cell r="A2" t="str">
            <v>실     명</v>
          </cell>
        </row>
      </sheetData>
      <sheetData sheetId="974">
        <row r="2">
          <cell r="A2" t="str">
            <v>실     명</v>
          </cell>
        </row>
      </sheetData>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ow r="2">
          <cell r="C2" t="str">
            <v>방위</v>
          </cell>
        </row>
      </sheetData>
      <sheetData sheetId="1005">
        <row r="2">
          <cell r="C2" t="str">
            <v>방위</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ow r="2">
          <cell r="A2" t="str">
            <v>실     명</v>
          </cell>
        </row>
      </sheetData>
      <sheetData sheetId="1142">
        <row r="2">
          <cell r="A2" t="str">
            <v>실     명</v>
          </cell>
        </row>
      </sheetData>
      <sheetData sheetId="1143">
        <row r="2">
          <cell r="A2" t="str">
            <v>실     명</v>
          </cell>
        </row>
      </sheetData>
      <sheetData sheetId="1144">
        <row r="2">
          <cell r="A2" t="str">
            <v>실     명</v>
          </cell>
        </row>
      </sheetData>
      <sheetData sheetId="1145">
        <row r="2">
          <cell r="A2" t="str">
            <v>실     명</v>
          </cell>
        </row>
      </sheetData>
      <sheetData sheetId="1146">
        <row r="2">
          <cell r="A2" t="str">
            <v>실     명</v>
          </cell>
        </row>
      </sheetData>
      <sheetData sheetId="1147">
        <row r="2">
          <cell r="A2" t="str">
            <v>실     명</v>
          </cell>
        </row>
      </sheetData>
      <sheetData sheetId="1148">
        <row r="2">
          <cell r="A2" t="str">
            <v>실     명</v>
          </cell>
        </row>
      </sheetData>
      <sheetData sheetId="1149">
        <row r="2">
          <cell r="A2" t="str">
            <v>실     명</v>
          </cell>
        </row>
      </sheetData>
      <sheetData sheetId="1150">
        <row r="2">
          <cell r="A2" t="str">
            <v>실     명</v>
          </cell>
        </row>
      </sheetData>
      <sheetData sheetId="1151">
        <row r="2">
          <cell r="A2" t="str">
            <v>실     명</v>
          </cell>
        </row>
      </sheetData>
      <sheetData sheetId="1152">
        <row r="2">
          <cell r="A2" t="str">
            <v>실     명</v>
          </cell>
        </row>
      </sheetData>
      <sheetData sheetId="1153">
        <row r="2">
          <cell r="A2" t="str">
            <v>실     명</v>
          </cell>
        </row>
      </sheetData>
      <sheetData sheetId="1154">
        <row r="2">
          <cell r="A2" t="str">
            <v>실     명</v>
          </cell>
        </row>
      </sheetData>
      <sheetData sheetId="1155">
        <row r="2">
          <cell r="A2" t="str">
            <v>실     명</v>
          </cell>
        </row>
      </sheetData>
      <sheetData sheetId="1156">
        <row r="2">
          <cell r="A2" t="str">
            <v>실     명</v>
          </cell>
        </row>
      </sheetData>
      <sheetData sheetId="1157">
        <row r="2">
          <cell r="A2" t="str">
            <v>실     명</v>
          </cell>
        </row>
      </sheetData>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ow r="2">
          <cell r="C2" t="str">
            <v>방위</v>
          </cell>
        </row>
      </sheetData>
      <sheetData sheetId="1228" refreshError="1"/>
      <sheetData sheetId="1229" refreshError="1"/>
      <sheetData sheetId="1230" refreshError="1"/>
      <sheetData sheetId="1231" refreshError="1"/>
      <sheetData sheetId="1232" refreshError="1"/>
      <sheetData sheetId="1233">
        <row r="2">
          <cell r="A2" t="str">
            <v>실     명</v>
          </cell>
        </row>
      </sheetData>
      <sheetData sheetId="1234">
        <row r="2">
          <cell r="A2" t="str">
            <v>실     명</v>
          </cell>
        </row>
      </sheetData>
      <sheetData sheetId="1235">
        <row r="2">
          <cell r="A2" t="str">
            <v>실     명</v>
          </cell>
        </row>
      </sheetData>
      <sheetData sheetId="1236">
        <row r="2">
          <cell r="A2" t="str">
            <v>실     명</v>
          </cell>
        </row>
      </sheetData>
      <sheetData sheetId="1237">
        <row r="2">
          <cell r="A2" t="str">
            <v>실     명</v>
          </cell>
        </row>
      </sheetData>
      <sheetData sheetId="1238">
        <row r="2">
          <cell r="A2" t="str">
            <v>실     명</v>
          </cell>
        </row>
      </sheetData>
      <sheetData sheetId="1239">
        <row r="2">
          <cell r="A2" t="str">
            <v>실     명</v>
          </cell>
        </row>
      </sheetData>
      <sheetData sheetId="1240">
        <row r="2">
          <cell r="A2" t="str">
            <v>실     명</v>
          </cell>
        </row>
      </sheetData>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ow r="2">
          <cell r="A2" t="str">
            <v>실     명</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ow r="2">
          <cell r="A2" t="str">
            <v>실     명</v>
          </cell>
        </row>
      </sheetData>
      <sheetData sheetId="1316">
        <row r="2">
          <cell r="A2" t="str">
            <v>실     명</v>
          </cell>
        </row>
      </sheetData>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ow r="2">
          <cell r="A2" t="str">
            <v>실     명</v>
          </cell>
        </row>
      </sheetData>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2">
          <cell r="A2" t="str">
            <v>실     명</v>
          </cell>
        </row>
      </sheetData>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2">
          <cell r="A2" t="str">
            <v>Y</v>
          </cell>
        </row>
      </sheetData>
      <sheetData sheetId="1482">
        <row r="2">
          <cell r="A2" t="str">
            <v>실     명</v>
          </cell>
        </row>
      </sheetData>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ow r="2">
          <cell r="A2" t="str">
            <v>실     명</v>
          </cell>
        </row>
      </sheetData>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ow r="2">
          <cell r="A2" t="str">
            <v>실     명</v>
          </cell>
        </row>
      </sheetData>
      <sheetData sheetId="1606">
        <row r="2">
          <cell r="A2" t="str">
            <v>실     명</v>
          </cell>
        </row>
      </sheetData>
      <sheetData sheetId="1607">
        <row r="2">
          <cell r="A2" t="str">
            <v>실     명</v>
          </cell>
        </row>
      </sheetData>
      <sheetData sheetId="1608">
        <row r="2">
          <cell r="A2" t="str">
            <v>실     명</v>
          </cell>
        </row>
      </sheetData>
      <sheetData sheetId="1609">
        <row r="2">
          <cell r="A2" t="str">
            <v>실     명</v>
          </cell>
        </row>
      </sheetData>
      <sheetData sheetId="1610">
        <row r="2">
          <cell r="A2" t="str">
            <v>실     명</v>
          </cell>
        </row>
      </sheetData>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ow r="2">
          <cell r="A2" t="str">
            <v>B¹</v>
          </cell>
        </row>
      </sheetData>
      <sheetData sheetId="1632">
        <row r="2">
          <cell r="A2" t="str">
            <v>$</v>
          </cell>
        </row>
      </sheetData>
      <sheetData sheetId="1633">
        <row r="2">
          <cell r="A2" t="str">
            <v>Y</v>
          </cell>
        </row>
      </sheetData>
      <sheetData sheetId="1634">
        <row r="2">
          <cell r="A2" t="str">
            <v>레미콘</v>
          </cell>
        </row>
      </sheetData>
      <sheetData sheetId="1635">
        <row r="2">
          <cell r="A2" t="str">
            <v>레미콘</v>
          </cell>
        </row>
      </sheetData>
      <sheetData sheetId="1636">
        <row r="2">
          <cell r="B2" t="str">
            <v>A</v>
          </cell>
        </row>
      </sheetData>
      <sheetData sheetId="1637" refreshError="1"/>
      <sheetData sheetId="1638" refreshError="1"/>
      <sheetData sheetId="1639" refreshError="1"/>
      <sheetData sheetId="1640" refreshError="1"/>
      <sheetData sheetId="1641" refreshError="1"/>
      <sheetData sheetId="1642" refreshError="1"/>
      <sheetData sheetId="1643">
        <row r="2">
          <cell r="A2" t="str">
            <v>실     명</v>
          </cell>
        </row>
      </sheetData>
      <sheetData sheetId="1644">
        <row r="2">
          <cell r="A2" t="str">
            <v>실     명</v>
          </cell>
        </row>
      </sheetData>
      <sheetData sheetId="1645">
        <row r="2">
          <cell r="A2" t="str">
            <v>실     명</v>
          </cell>
        </row>
      </sheetData>
      <sheetData sheetId="1646">
        <row r="2">
          <cell r="A2" t="str">
            <v>실     명</v>
          </cell>
        </row>
      </sheetData>
      <sheetData sheetId="1647">
        <row r="2">
          <cell r="A2" t="str">
            <v>실     명</v>
          </cell>
        </row>
      </sheetData>
      <sheetData sheetId="1648">
        <row r="2">
          <cell r="A2" t="str">
            <v>실     명</v>
          </cell>
        </row>
      </sheetData>
      <sheetData sheetId="1649">
        <row r="2">
          <cell r="A2" t="str">
            <v>실     명</v>
          </cell>
        </row>
      </sheetData>
      <sheetData sheetId="1650">
        <row r="2">
          <cell r="A2" t="str">
            <v>실     명</v>
          </cell>
        </row>
      </sheetData>
      <sheetData sheetId="1651">
        <row r="2">
          <cell r="A2" t="str">
            <v>실     명</v>
          </cell>
        </row>
      </sheetData>
      <sheetData sheetId="1652">
        <row r="2">
          <cell r="A2" t="str">
            <v>실     명</v>
          </cell>
        </row>
      </sheetData>
      <sheetData sheetId="1653">
        <row r="2">
          <cell r="A2" t="str">
            <v>실     명</v>
          </cell>
        </row>
      </sheetData>
      <sheetData sheetId="1654">
        <row r="2">
          <cell r="A2" t="str">
            <v>실     명</v>
          </cell>
        </row>
      </sheetData>
      <sheetData sheetId="1655">
        <row r="2">
          <cell r="A2" t="str">
            <v>실     명</v>
          </cell>
        </row>
      </sheetData>
      <sheetData sheetId="1656">
        <row r="2">
          <cell r="A2" t="str">
            <v>실     명</v>
          </cell>
        </row>
      </sheetData>
      <sheetData sheetId="1657">
        <row r="2">
          <cell r="A2" t="str">
            <v>실     명</v>
          </cell>
        </row>
      </sheetData>
      <sheetData sheetId="1658">
        <row r="2">
          <cell r="A2" t="str">
            <v>실     명</v>
          </cell>
        </row>
      </sheetData>
      <sheetData sheetId="1659">
        <row r="2">
          <cell r="A2" t="str">
            <v>실     명</v>
          </cell>
        </row>
      </sheetData>
      <sheetData sheetId="1660">
        <row r="2">
          <cell r="A2" t="str">
            <v>실     명</v>
          </cell>
        </row>
      </sheetData>
      <sheetData sheetId="1661">
        <row r="2">
          <cell r="A2" t="str">
            <v>실     명</v>
          </cell>
        </row>
      </sheetData>
      <sheetData sheetId="1662">
        <row r="2">
          <cell r="A2" t="str">
            <v>실     명</v>
          </cell>
        </row>
      </sheetData>
      <sheetData sheetId="1663">
        <row r="2">
          <cell r="A2" t="str">
            <v>실     명</v>
          </cell>
        </row>
      </sheetData>
      <sheetData sheetId="1664">
        <row r="2">
          <cell r="A2" t="str">
            <v>실     명</v>
          </cell>
        </row>
      </sheetData>
      <sheetData sheetId="1665">
        <row r="2">
          <cell r="A2" t="str">
            <v>실     명</v>
          </cell>
        </row>
      </sheetData>
      <sheetData sheetId="1666">
        <row r="2">
          <cell r="A2" t="str">
            <v>실     명</v>
          </cell>
        </row>
      </sheetData>
      <sheetData sheetId="1667">
        <row r="2">
          <cell r="A2" t="str">
            <v>실     명</v>
          </cell>
        </row>
      </sheetData>
      <sheetData sheetId="1668">
        <row r="2">
          <cell r="A2" t="str">
            <v>실     명</v>
          </cell>
        </row>
      </sheetData>
      <sheetData sheetId="1669">
        <row r="2">
          <cell r="A2" t="str">
            <v>실     명</v>
          </cell>
        </row>
      </sheetData>
      <sheetData sheetId="1670">
        <row r="2">
          <cell r="A2" t="str">
            <v>실     명</v>
          </cell>
        </row>
      </sheetData>
      <sheetData sheetId="1671">
        <row r="2">
          <cell r="A2" t="str">
            <v>실     명</v>
          </cell>
        </row>
      </sheetData>
      <sheetData sheetId="1672">
        <row r="2">
          <cell r="A2" t="str">
            <v>실     명</v>
          </cell>
        </row>
      </sheetData>
      <sheetData sheetId="1673">
        <row r="2">
          <cell r="A2" t="str">
            <v>실     명</v>
          </cell>
        </row>
      </sheetData>
      <sheetData sheetId="1674">
        <row r="2">
          <cell r="A2" t="str">
            <v>실     명</v>
          </cell>
        </row>
      </sheetData>
      <sheetData sheetId="1675">
        <row r="2">
          <cell r="A2" t="str">
            <v>실     명</v>
          </cell>
        </row>
      </sheetData>
      <sheetData sheetId="1676">
        <row r="2">
          <cell r="A2" t="str">
            <v>실     명</v>
          </cell>
        </row>
      </sheetData>
      <sheetData sheetId="1677">
        <row r="2">
          <cell r="A2" t="str">
            <v>실     명</v>
          </cell>
        </row>
      </sheetData>
      <sheetData sheetId="1678">
        <row r="2">
          <cell r="A2" t="str">
            <v>실     명</v>
          </cell>
        </row>
      </sheetData>
      <sheetData sheetId="1679">
        <row r="2">
          <cell r="A2" t="str">
            <v>실     명</v>
          </cell>
        </row>
      </sheetData>
      <sheetData sheetId="1680">
        <row r="2">
          <cell r="A2" t="str">
            <v>실     명</v>
          </cell>
        </row>
      </sheetData>
      <sheetData sheetId="1681">
        <row r="2">
          <cell r="A2" t="str">
            <v>실     명</v>
          </cell>
        </row>
      </sheetData>
      <sheetData sheetId="1682">
        <row r="2">
          <cell r="A2" t="str">
            <v>실     명</v>
          </cell>
        </row>
      </sheetData>
      <sheetData sheetId="1683">
        <row r="2">
          <cell r="A2" t="str">
            <v>실     명</v>
          </cell>
        </row>
      </sheetData>
      <sheetData sheetId="1684">
        <row r="2">
          <cell r="A2" t="str">
            <v>실     명</v>
          </cell>
        </row>
      </sheetData>
      <sheetData sheetId="1685">
        <row r="2">
          <cell r="A2" t="str">
            <v>실     명</v>
          </cell>
        </row>
      </sheetData>
      <sheetData sheetId="1686">
        <row r="2">
          <cell r="A2" t="str">
            <v>실     명</v>
          </cell>
        </row>
      </sheetData>
      <sheetData sheetId="1687">
        <row r="2">
          <cell r="A2" t="str">
            <v>실     명</v>
          </cell>
        </row>
      </sheetData>
      <sheetData sheetId="1688">
        <row r="2">
          <cell r="A2" t="str">
            <v>실     명</v>
          </cell>
        </row>
      </sheetData>
      <sheetData sheetId="1689">
        <row r="2">
          <cell r="A2" t="str">
            <v>실     명</v>
          </cell>
        </row>
      </sheetData>
      <sheetData sheetId="1690">
        <row r="2">
          <cell r="A2" t="str">
            <v>실     명</v>
          </cell>
        </row>
      </sheetData>
      <sheetData sheetId="1691">
        <row r="2">
          <cell r="A2" t="str">
            <v>실     명</v>
          </cell>
        </row>
      </sheetData>
      <sheetData sheetId="1692">
        <row r="2">
          <cell r="A2" t="str">
            <v>실     명</v>
          </cell>
        </row>
      </sheetData>
      <sheetData sheetId="1693">
        <row r="2">
          <cell r="A2" t="str">
            <v>실     명</v>
          </cell>
        </row>
      </sheetData>
      <sheetData sheetId="1694">
        <row r="2">
          <cell r="A2" t="str">
            <v>실     명</v>
          </cell>
        </row>
      </sheetData>
      <sheetData sheetId="1695">
        <row r="2">
          <cell r="A2" t="str">
            <v>실     명</v>
          </cell>
        </row>
      </sheetData>
      <sheetData sheetId="1696">
        <row r="2">
          <cell r="A2" t="str">
            <v>실     명</v>
          </cell>
        </row>
      </sheetData>
      <sheetData sheetId="1697">
        <row r="2">
          <cell r="A2" t="str">
            <v>실     명</v>
          </cell>
        </row>
      </sheetData>
      <sheetData sheetId="1698">
        <row r="2">
          <cell r="A2" t="str">
            <v>실     명</v>
          </cell>
        </row>
      </sheetData>
      <sheetData sheetId="1699">
        <row r="2">
          <cell r="A2" t="str">
            <v>실     명</v>
          </cell>
        </row>
      </sheetData>
      <sheetData sheetId="1700">
        <row r="2">
          <cell r="A2" t="str">
            <v>실     명</v>
          </cell>
        </row>
      </sheetData>
      <sheetData sheetId="1701">
        <row r="2">
          <cell r="A2" t="str">
            <v>실     명</v>
          </cell>
        </row>
      </sheetData>
      <sheetData sheetId="1702">
        <row r="2">
          <cell r="A2" t="str">
            <v>실     명</v>
          </cell>
        </row>
      </sheetData>
      <sheetData sheetId="1703">
        <row r="2">
          <cell r="A2" t="str">
            <v>실     명</v>
          </cell>
        </row>
      </sheetData>
      <sheetData sheetId="1704">
        <row r="2">
          <cell r="A2" t="str">
            <v>실     명</v>
          </cell>
        </row>
      </sheetData>
      <sheetData sheetId="1705">
        <row r="2">
          <cell r="A2" t="str">
            <v>실     명</v>
          </cell>
        </row>
      </sheetData>
      <sheetData sheetId="1706">
        <row r="2">
          <cell r="A2" t="str">
            <v>실     명</v>
          </cell>
        </row>
      </sheetData>
      <sheetData sheetId="1707">
        <row r="2">
          <cell r="A2" t="str">
            <v>실     명</v>
          </cell>
        </row>
      </sheetData>
      <sheetData sheetId="1708">
        <row r="2">
          <cell r="A2" t="str">
            <v>실     명</v>
          </cell>
        </row>
      </sheetData>
      <sheetData sheetId="1709">
        <row r="2">
          <cell r="A2" t="str">
            <v>실     명</v>
          </cell>
        </row>
      </sheetData>
      <sheetData sheetId="1710">
        <row r="2">
          <cell r="A2" t="str">
            <v>실     명</v>
          </cell>
        </row>
      </sheetData>
      <sheetData sheetId="1711">
        <row r="2">
          <cell r="A2" t="str">
            <v>실     명</v>
          </cell>
        </row>
      </sheetData>
      <sheetData sheetId="1712">
        <row r="2">
          <cell r="A2" t="str">
            <v>실     명</v>
          </cell>
        </row>
      </sheetData>
      <sheetData sheetId="1713">
        <row r="2">
          <cell r="A2" t="str">
            <v>실     명</v>
          </cell>
        </row>
      </sheetData>
      <sheetData sheetId="1714">
        <row r="2">
          <cell r="A2" t="str">
            <v>실     명</v>
          </cell>
        </row>
      </sheetData>
      <sheetData sheetId="1715">
        <row r="2">
          <cell r="A2" t="str">
            <v>실     명</v>
          </cell>
        </row>
      </sheetData>
      <sheetData sheetId="1716">
        <row r="2">
          <cell r="A2" t="str">
            <v>실     명</v>
          </cell>
        </row>
      </sheetData>
      <sheetData sheetId="1717">
        <row r="2">
          <cell r="A2" t="str">
            <v>실     명</v>
          </cell>
        </row>
      </sheetData>
      <sheetData sheetId="1718">
        <row r="2">
          <cell r="A2" t="str">
            <v>실     명</v>
          </cell>
        </row>
      </sheetData>
      <sheetData sheetId="1719">
        <row r="2">
          <cell r="A2" t="str">
            <v>실     명</v>
          </cell>
        </row>
      </sheetData>
      <sheetData sheetId="1720">
        <row r="2">
          <cell r="A2" t="str">
            <v>실     명</v>
          </cell>
        </row>
      </sheetData>
      <sheetData sheetId="1721">
        <row r="2">
          <cell r="A2" t="str">
            <v>실     명</v>
          </cell>
        </row>
      </sheetData>
      <sheetData sheetId="1722">
        <row r="2">
          <cell r="A2" t="str">
            <v>실     명</v>
          </cell>
        </row>
      </sheetData>
      <sheetData sheetId="1723">
        <row r="2">
          <cell r="A2" t="str">
            <v>실     명</v>
          </cell>
        </row>
      </sheetData>
      <sheetData sheetId="1724">
        <row r="2">
          <cell r="A2" t="str">
            <v>실     명</v>
          </cell>
        </row>
      </sheetData>
      <sheetData sheetId="1725">
        <row r="2">
          <cell r="A2" t="str">
            <v>실     명</v>
          </cell>
        </row>
      </sheetData>
      <sheetData sheetId="1726">
        <row r="2">
          <cell r="A2" t="str">
            <v>실     명</v>
          </cell>
        </row>
      </sheetData>
      <sheetData sheetId="1727">
        <row r="2">
          <cell r="A2" t="str">
            <v>실     명</v>
          </cell>
        </row>
      </sheetData>
      <sheetData sheetId="1728">
        <row r="2">
          <cell r="A2" t="str">
            <v>실     명</v>
          </cell>
        </row>
      </sheetData>
      <sheetData sheetId="1729">
        <row r="2">
          <cell r="A2" t="str">
            <v>실     명</v>
          </cell>
        </row>
      </sheetData>
      <sheetData sheetId="1730">
        <row r="2">
          <cell r="A2" t="str">
            <v>실     명</v>
          </cell>
        </row>
      </sheetData>
      <sheetData sheetId="1731">
        <row r="2">
          <cell r="A2" t="str">
            <v>실     명</v>
          </cell>
        </row>
      </sheetData>
      <sheetData sheetId="1732">
        <row r="2">
          <cell r="A2" t="str">
            <v>실     명</v>
          </cell>
        </row>
      </sheetData>
      <sheetData sheetId="1733">
        <row r="2">
          <cell r="A2" t="str">
            <v>실     명</v>
          </cell>
        </row>
      </sheetData>
      <sheetData sheetId="1734">
        <row r="2">
          <cell r="A2" t="str">
            <v>실     명</v>
          </cell>
        </row>
      </sheetData>
      <sheetData sheetId="1735">
        <row r="2">
          <cell r="A2" t="str">
            <v>실     명</v>
          </cell>
        </row>
      </sheetData>
      <sheetData sheetId="1736">
        <row r="2">
          <cell r="A2" t="str">
            <v>실     명</v>
          </cell>
        </row>
      </sheetData>
      <sheetData sheetId="1737">
        <row r="2">
          <cell r="A2" t="str">
            <v>실     명</v>
          </cell>
        </row>
      </sheetData>
      <sheetData sheetId="1738">
        <row r="2">
          <cell r="A2" t="str">
            <v>실     명</v>
          </cell>
        </row>
      </sheetData>
      <sheetData sheetId="1739">
        <row r="2">
          <cell r="A2" t="str">
            <v>실     명</v>
          </cell>
        </row>
      </sheetData>
      <sheetData sheetId="1740">
        <row r="2">
          <cell r="A2" t="str">
            <v>실     명</v>
          </cell>
        </row>
      </sheetData>
      <sheetData sheetId="1741">
        <row r="2">
          <cell r="A2" t="str">
            <v>실     명</v>
          </cell>
        </row>
      </sheetData>
      <sheetData sheetId="1742">
        <row r="2">
          <cell r="A2" t="str">
            <v>실     명</v>
          </cell>
        </row>
      </sheetData>
      <sheetData sheetId="1743">
        <row r="2">
          <cell r="A2" t="str">
            <v>실     명</v>
          </cell>
        </row>
      </sheetData>
      <sheetData sheetId="1744">
        <row r="2">
          <cell r="A2" t="str">
            <v>실     명</v>
          </cell>
        </row>
      </sheetData>
      <sheetData sheetId="1745">
        <row r="2">
          <cell r="A2" t="str">
            <v>실     명</v>
          </cell>
        </row>
      </sheetData>
      <sheetData sheetId="1746">
        <row r="2">
          <cell r="A2" t="str">
            <v>실     명</v>
          </cell>
        </row>
      </sheetData>
      <sheetData sheetId="1747">
        <row r="2">
          <cell r="A2" t="str">
            <v>실     명</v>
          </cell>
        </row>
      </sheetData>
      <sheetData sheetId="1748">
        <row r="2">
          <cell r="A2" t="str">
            <v>실     명</v>
          </cell>
        </row>
      </sheetData>
      <sheetData sheetId="1749">
        <row r="2">
          <cell r="A2" t="str">
            <v>실     명</v>
          </cell>
        </row>
      </sheetData>
      <sheetData sheetId="1750">
        <row r="2">
          <cell r="A2" t="str">
            <v>실     명</v>
          </cell>
        </row>
      </sheetData>
      <sheetData sheetId="1751">
        <row r="2">
          <cell r="A2" t="str">
            <v>실     명</v>
          </cell>
        </row>
      </sheetData>
      <sheetData sheetId="1752">
        <row r="2">
          <cell r="A2" t="str">
            <v>실     명</v>
          </cell>
        </row>
      </sheetData>
      <sheetData sheetId="1753">
        <row r="2">
          <cell r="A2" t="str">
            <v>실     명</v>
          </cell>
        </row>
      </sheetData>
      <sheetData sheetId="1754">
        <row r="2">
          <cell r="A2" t="str">
            <v>실     명</v>
          </cell>
        </row>
      </sheetData>
      <sheetData sheetId="1755">
        <row r="2">
          <cell r="A2" t="str">
            <v>실     명</v>
          </cell>
        </row>
      </sheetData>
      <sheetData sheetId="1756">
        <row r="2">
          <cell r="A2" t="str">
            <v>실     명</v>
          </cell>
        </row>
      </sheetData>
      <sheetData sheetId="1757">
        <row r="2">
          <cell r="A2" t="str">
            <v>실     명</v>
          </cell>
        </row>
      </sheetData>
      <sheetData sheetId="1758">
        <row r="2">
          <cell r="A2" t="str">
            <v>실     명</v>
          </cell>
        </row>
      </sheetData>
      <sheetData sheetId="1759">
        <row r="2">
          <cell r="A2" t="str">
            <v>실     명</v>
          </cell>
        </row>
      </sheetData>
      <sheetData sheetId="1760">
        <row r="2">
          <cell r="A2" t="str">
            <v>실     명</v>
          </cell>
        </row>
      </sheetData>
      <sheetData sheetId="1761">
        <row r="2">
          <cell r="A2" t="str">
            <v>실     명</v>
          </cell>
        </row>
      </sheetData>
      <sheetData sheetId="1762">
        <row r="2">
          <cell r="A2" t="str">
            <v>실     명</v>
          </cell>
        </row>
      </sheetData>
      <sheetData sheetId="1763">
        <row r="2">
          <cell r="A2" t="str">
            <v>실     명</v>
          </cell>
        </row>
      </sheetData>
      <sheetData sheetId="1764">
        <row r="2">
          <cell r="A2" t="str">
            <v>실     명</v>
          </cell>
        </row>
      </sheetData>
      <sheetData sheetId="1765">
        <row r="2">
          <cell r="A2" t="str">
            <v>실     명</v>
          </cell>
        </row>
      </sheetData>
      <sheetData sheetId="1766">
        <row r="2">
          <cell r="A2" t="str">
            <v>실     명</v>
          </cell>
        </row>
      </sheetData>
      <sheetData sheetId="1767">
        <row r="2">
          <cell r="A2" t="str">
            <v>실     명</v>
          </cell>
        </row>
      </sheetData>
      <sheetData sheetId="1768">
        <row r="2">
          <cell r="A2" t="str">
            <v>실     명</v>
          </cell>
        </row>
      </sheetData>
      <sheetData sheetId="1769">
        <row r="2">
          <cell r="A2" t="str">
            <v>실     명</v>
          </cell>
        </row>
      </sheetData>
      <sheetData sheetId="1770">
        <row r="2">
          <cell r="A2" t="str">
            <v>실     명</v>
          </cell>
        </row>
      </sheetData>
      <sheetData sheetId="1771">
        <row r="2">
          <cell r="A2" t="str">
            <v>실     명</v>
          </cell>
        </row>
      </sheetData>
      <sheetData sheetId="1772">
        <row r="2">
          <cell r="A2" t="str">
            <v>실     명</v>
          </cell>
        </row>
      </sheetData>
      <sheetData sheetId="1773">
        <row r="2">
          <cell r="A2" t="str">
            <v>실     명</v>
          </cell>
        </row>
      </sheetData>
      <sheetData sheetId="1774">
        <row r="2">
          <cell r="A2" t="str">
            <v>실     명</v>
          </cell>
        </row>
      </sheetData>
      <sheetData sheetId="1775">
        <row r="2">
          <cell r="A2" t="str">
            <v>실     명</v>
          </cell>
        </row>
      </sheetData>
      <sheetData sheetId="1776">
        <row r="2">
          <cell r="A2" t="str">
            <v>실     명</v>
          </cell>
        </row>
      </sheetData>
      <sheetData sheetId="1777">
        <row r="2">
          <cell r="A2" t="str">
            <v>실     명</v>
          </cell>
        </row>
      </sheetData>
      <sheetData sheetId="1778">
        <row r="2">
          <cell r="A2" t="str">
            <v>실     명</v>
          </cell>
        </row>
      </sheetData>
      <sheetData sheetId="1779">
        <row r="2">
          <cell r="A2" t="str">
            <v>실     명</v>
          </cell>
        </row>
      </sheetData>
      <sheetData sheetId="1780">
        <row r="2">
          <cell r="A2" t="str">
            <v>실     명</v>
          </cell>
        </row>
      </sheetData>
      <sheetData sheetId="1781">
        <row r="2">
          <cell r="A2" t="str">
            <v>실     명</v>
          </cell>
        </row>
      </sheetData>
      <sheetData sheetId="1782">
        <row r="2">
          <cell r="A2" t="str">
            <v>실     명</v>
          </cell>
        </row>
      </sheetData>
      <sheetData sheetId="1783">
        <row r="2">
          <cell r="A2" t="str">
            <v>실     명</v>
          </cell>
        </row>
      </sheetData>
      <sheetData sheetId="1784">
        <row r="2">
          <cell r="A2" t="str">
            <v>실     명</v>
          </cell>
        </row>
      </sheetData>
      <sheetData sheetId="1785">
        <row r="2">
          <cell r="A2" t="str">
            <v>실     명</v>
          </cell>
        </row>
      </sheetData>
      <sheetData sheetId="1786">
        <row r="2">
          <cell r="A2" t="str">
            <v>실     명</v>
          </cell>
        </row>
      </sheetData>
      <sheetData sheetId="1787">
        <row r="2">
          <cell r="A2" t="str">
            <v>실     명</v>
          </cell>
        </row>
      </sheetData>
      <sheetData sheetId="1788">
        <row r="2">
          <cell r="A2" t="str">
            <v>실     명</v>
          </cell>
        </row>
      </sheetData>
      <sheetData sheetId="1789">
        <row r="2">
          <cell r="A2" t="str">
            <v>실     명</v>
          </cell>
        </row>
      </sheetData>
      <sheetData sheetId="1790">
        <row r="2">
          <cell r="A2" t="str">
            <v>실     명</v>
          </cell>
        </row>
      </sheetData>
      <sheetData sheetId="1791">
        <row r="2">
          <cell r="A2" t="str">
            <v>실     명</v>
          </cell>
        </row>
      </sheetData>
      <sheetData sheetId="1792">
        <row r="2">
          <cell r="A2" t="str">
            <v>실     명</v>
          </cell>
        </row>
      </sheetData>
      <sheetData sheetId="1793">
        <row r="2">
          <cell r="A2" t="str">
            <v>실     명</v>
          </cell>
        </row>
      </sheetData>
      <sheetData sheetId="1794">
        <row r="2">
          <cell r="A2" t="str">
            <v>실     명</v>
          </cell>
        </row>
      </sheetData>
      <sheetData sheetId="1795">
        <row r="2">
          <cell r="A2" t="str">
            <v>실     명</v>
          </cell>
        </row>
      </sheetData>
      <sheetData sheetId="1796">
        <row r="2">
          <cell r="A2" t="str">
            <v>실     명</v>
          </cell>
        </row>
      </sheetData>
      <sheetData sheetId="1797">
        <row r="2">
          <cell r="A2" t="str">
            <v>실     명</v>
          </cell>
        </row>
      </sheetData>
      <sheetData sheetId="1798">
        <row r="2">
          <cell r="A2" t="str">
            <v>실     명</v>
          </cell>
        </row>
      </sheetData>
      <sheetData sheetId="1799">
        <row r="2">
          <cell r="A2" t="str">
            <v>실     명</v>
          </cell>
        </row>
      </sheetData>
      <sheetData sheetId="1800">
        <row r="2">
          <cell r="A2" t="str">
            <v>실     명</v>
          </cell>
        </row>
      </sheetData>
      <sheetData sheetId="1801">
        <row r="2">
          <cell r="A2" t="str">
            <v>실     명</v>
          </cell>
        </row>
      </sheetData>
      <sheetData sheetId="1802">
        <row r="2">
          <cell r="A2" t="str">
            <v>실     명</v>
          </cell>
        </row>
      </sheetData>
      <sheetData sheetId="1803">
        <row r="2">
          <cell r="A2" t="str">
            <v>실     명</v>
          </cell>
        </row>
      </sheetData>
      <sheetData sheetId="1804">
        <row r="2">
          <cell r="A2" t="str">
            <v>실     명</v>
          </cell>
        </row>
      </sheetData>
      <sheetData sheetId="1805">
        <row r="2">
          <cell r="A2" t="str">
            <v>실     명</v>
          </cell>
        </row>
      </sheetData>
      <sheetData sheetId="1806">
        <row r="2">
          <cell r="A2" t="str">
            <v>실     명</v>
          </cell>
        </row>
      </sheetData>
      <sheetData sheetId="1807">
        <row r="2">
          <cell r="A2" t="str">
            <v>실     명</v>
          </cell>
        </row>
      </sheetData>
      <sheetData sheetId="1808">
        <row r="2">
          <cell r="A2" t="str">
            <v>실     명</v>
          </cell>
        </row>
      </sheetData>
      <sheetData sheetId="1809">
        <row r="2">
          <cell r="A2" t="str">
            <v>실     명</v>
          </cell>
        </row>
      </sheetData>
      <sheetData sheetId="1810">
        <row r="2">
          <cell r="A2" t="str">
            <v>실     명</v>
          </cell>
        </row>
      </sheetData>
      <sheetData sheetId="1811">
        <row r="2">
          <cell r="A2" t="str">
            <v>실     명</v>
          </cell>
        </row>
      </sheetData>
      <sheetData sheetId="1812">
        <row r="2">
          <cell r="A2" t="str">
            <v>실     명</v>
          </cell>
        </row>
      </sheetData>
      <sheetData sheetId="1813">
        <row r="2">
          <cell r="A2" t="str">
            <v>실     명</v>
          </cell>
        </row>
      </sheetData>
      <sheetData sheetId="1814">
        <row r="2">
          <cell r="A2" t="str">
            <v>실     명</v>
          </cell>
        </row>
      </sheetData>
      <sheetData sheetId="1815">
        <row r="2">
          <cell r="A2" t="str">
            <v>실     명</v>
          </cell>
        </row>
      </sheetData>
      <sheetData sheetId="1816">
        <row r="2">
          <cell r="A2" t="str">
            <v>실     명</v>
          </cell>
        </row>
      </sheetData>
      <sheetData sheetId="1817">
        <row r="2">
          <cell r="A2" t="str">
            <v>실     명</v>
          </cell>
        </row>
      </sheetData>
      <sheetData sheetId="1818">
        <row r="2">
          <cell r="A2" t="str">
            <v>실     명</v>
          </cell>
        </row>
      </sheetData>
      <sheetData sheetId="1819">
        <row r="2">
          <cell r="A2" t="str">
            <v>실     명</v>
          </cell>
        </row>
      </sheetData>
      <sheetData sheetId="1820">
        <row r="2">
          <cell r="A2" t="str">
            <v>실     명</v>
          </cell>
        </row>
      </sheetData>
      <sheetData sheetId="1821">
        <row r="2">
          <cell r="A2" t="str">
            <v>실     명</v>
          </cell>
        </row>
      </sheetData>
      <sheetData sheetId="1822">
        <row r="2">
          <cell r="A2" t="str">
            <v>실     명</v>
          </cell>
        </row>
      </sheetData>
      <sheetData sheetId="1823">
        <row r="2">
          <cell r="A2" t="str">
            <v>실     명</v>
          </cell>
        </row>
      </sheetData>
      <sheetData sheetId="1824">
        <row r="2">
          <cell r="A2" t="str">
            <v>실     명</v>
          </cell>
        </row>
      </sheetData>
      <sheetData sheetId="1825">
        <row r="2">
          <cell r="A2" t="str">
            <v>실     명</v>
          </cell>
        </row>
      </sheetData>
      <sheetData sheetId="1826">
        <row r="2">
          <cell r="A2" t="str">
            <v>실     명</v>
          </cell>
        </row>
      </sheetData>
      <sheetData sheetId="1827">
        <row r="2">
          <cell r="A2" t="str">
            <v>실     명</v>
          </cell>
        </row>
      </sheetData>
      <sheetData sheetId="1828">
        <row r="2">
          <cell r="A2" t="str">
            <v>실     명</v>
          </cell>
        </row>
      </sheetData>
      <sheetData sheetId="1829">
        <row r="2">
          <cell r="A2" t="str">
            <v>실     명</v>
          </cell>
        </row>
      </sheetData>
      <sheetData sheetId="1830">
        <row r="2">
          <cell r="A2" t="str">
            <v>실     명</v>
          </cell>
        </row>
      </sheetData>
      <sheetData sheetId="1831">
        <row r="2">
          <cell r="A2" t="str">
            <v>실     명</v>
          </cell>
        </row>
      </sheetData>
      <sheetData sheetId="1832">
        <row r="2">
          <cell r="A2" t="str">
            <v>실     명</v>
          </cell>
        </row>
      </sheetData>
      <sheetData sheetId="1833">
        <row r="2">
          <cell r="A2" t="str">
            <v>실     명</v>
          </cell>
        </row>
      </sheetData>
      <sheetData sheetId="1834">
        <row r="2">
          <cell r="A2" t="str">
            <v>실     명</v>
          </cell>
        </row>
      </sheetData>
      <sheetData sheetId="1835">
        <row r="2">
          <cell r="A2" t="str">
            <v>실     명</v>
          </cell>
        </row>
      </sheetData>
      <sheetData sheetId="1836">
        <row r="2">
          <cell r="A2" t="str">
            <v>실     명</v>
          </cell>
        </row>
      </sheetData>
      <sheetData sheetId="1837">
        <row r="2">
          <cell r="A2" t="str">
            <v>실     명</v>
          </cell>
        </row>
      </sheetData>
      <sheetData sheetId="1838">
        <row r="2">
          <cell r="A2" t="str">
            <v>실     명</v>
          </cell>
        </row>
      </sheetData>
      <sheetData sheetId="1839">
        <row r="2">
          <cell r="A2" t="str">
            <v>실     명</v>
          </cell>
        </row>
      </sheetData>
      <sheetData sheetId="1840">
        <row r="2">
          <cell r="A2" t="str">
            <v>실     명</v>
          </cell>
        </row>
      </sheetData>
      <sheetData sheetId="1841">
        <row r="2">
          <cell r="A2" t="str">
            <v>실     명</v>
          </cell>
        </row>
      </sheetData>
      <sheetData sheetId="1842">
        <row r="2">
          <cell r="A2" t="str">
            <v>실     명</v>
          </cell>
        </row>
      </sheetData>
      <sheetData sheetId="1843">
        <row r="2">
          <cell r="A2" t="str">
            <v>실     명</v>
          </cell>
        </row>
      </sheetData>
      <sheetData sheetId="1844">
        <row r="2">
          <cell r="A2" t="str">
            <v>실     명</v>
          </cell>
        </row>
      </sheetData>
      <sheetData sheetId="1845">
        <row r="2">
          <cell r="A2" t="str">
            <v>실     명</v>
          </cell>
        </row>
      </sheetData>
      <sheetData sheetId="1846">
        <row r="2">
          <cell r="A2" t="str">
            <v>실     명</v>
          </cell>
        </row>
      </sheetData>
      <sheetData sheetId="1847">
        <row r="2">
          <cell r="A2" t="str">
            <v>실     명</v>
          </cell>
        </row>
      </sheetData>
      <sheetData sheetId="1848">
        <row r="2">
          <cell r="A2" t="str">
            <v>실     명</v>
          </cell>
        </row>
      </sheetData>
      <sheetData sheetId="1849">
        <row r="2">
          <cell r="A2" t="str">
            <v>실     명</v>
          </cell>
        </row>
      </sheetData>
      <sheetData sheetId="1850">
        <row r="2">
          <cell r="A2" t="str">
            <v>실     명</v>
          </cell>
        </row>
      </sheetData>
      <sheetData sheetId="1851">
        <row r="2">
          <cell r="A2" t="str">
            <v>실     명</v>
          </cell>
        </row>
      </sheetData>
      <sheetData sheetId="1852">
        <row r="2">
          <cell r="A2" t="str">
            <v>실     명</v>
          </cell>
        </row>
      </sheetData>
      <sheetData sheetId="1853">
        <row r="2">
          <cell r="A2" t="str">
            <v>실     명</v>
          </cell>
        </row>
      </sheetData>
      <sheetData sheetId="1854">
        <row r="2">
          <cell r="A2" t="str">
            <v>실     명</v>
          </cell>
        </row>
      </sheetData>
      <sheetData sheetId="1855">
        <row r="2">
          <cell r="A2" t="str">
            <v>실     명</v>
          </cell>
        </row>
      </sheetData>
      <sheetData sheetId="1856">
        <row r="2">
          <cell r="A2" t="str">
            <v>실     명</v>
          </cell>
        </row>
      </sheetData>
      <sheetData sheetId="1857">
        <row r="2">
          <cell r="A2" t="str">
            <v>실     명</v>
          </cell>
        </row>
      </sheetData>
      <sheetData sheetId="1858">
        <row r="2">
          <cell r="A2" t="str">
            <v>실     명</v>
          </cell>
        </row>
      </sheetData>
      <sheetData sheetId="1859">
        <row r="2">
          <cell r="A2" t="str">
            <v>실     명</v>
          </cell>
        </row>
      </sheetData>
      <sheetData sheetId="1860">
        <row r="2">
          <cell r="A2" t="str">
            <v>실     명</v>
          </cell>
        </row>
      </sheetData>
      <sheetData sheetId="1861">
        <row r="2">
          <cell r="A2" t="str">
            <v>실     명</v>
          </cell>
        </row>
      </sheetData>
      <sheetData sheetId="1862">
        <row r="2">
          <cell r="A2" t="str">
            <v>실     명</v>
          </cell>
        </row>
      </sheetData>
      <sheetData sheetId="1863">
        <row r="2">
          <cell r="A2" t="str">
            <v>실     명</v>
          </cell>
        </row>
      </sheetData>
      <sheetData sheetId="1864">
        <row r="2">
          <cell r="A2" t="str">
            <v>실     명</v>
          </cell>
        </row>
      </sheetData>
      <sheetData sheetId="1865">
        <row r="2">
          <cell r="A2" t="str">
            <v>실     명</v>
          </cell>
        </row>
      </sheetData>
      <sheetData sheetId="1866">
        <row r="2">
          <cell r="A2" t="str">
            <v>실     명</v>
          </cell>
        </row>
      </sheetData>
      <sheetData sheetId="1867">
        <row r="2">
          <cell r="A2" t="str">
            <v>실     명</v>
          </cell>
        </row>
      </sheetData>
      <sheetData sheetId="1868">
        <row r="2">
          <cell r="A2" t="str">
            <v>실     명</v>
          </cell>
        </row>
      </sheetData>
      <sheetData sheetId="1869">
        <row r="2">
          <cell r="A2" t="str">
            <v>실     명</v>
          </cell>
        </row>
      </sheetData>
      <sheetData sheetId="1870">
        <row r="2">
          <cell r="A2" t="str">
            <v>실     명</v>
          </cell>
        </row>
      </sheetData>
      <sheetData sheetId="1871">
        <row r="2">
          <cell r="A2" t="str">
            <v>실     명</v>
          </cell>
        </row>
      </sheetData>
      <sheetData sheetId="1872">
        <row r="2">
          <cell r="A2" t="str">
            <v>실     명</v>
          </cell>
        </row>
      </sheetData>
      <sheetData sheetId="1873">
        <row r="2">
          <cell r="A2" t="str">
            <v>실     명</v>
          </cell>
        </row>
      </sheetData>
      <sheetData sheetId="1874">
        <row r="2">
          <cell r="A2" t="str">
            <v>실     명</v>
          </cell>
        </row>
      </sheetData>
      <sheetData sheetId="1875">
        <row r="2">
          <cell r="A2" t="str">
            <v>실     명</v>
          </cell>
        </row>
      </sheetData>
      <sheetData sheetId="1876">
        <row r="2">
          <cell r="A2" t="str">
            <v>실     명</v>
          </cell>
        </row>
      </sheetData>
      <sheetData sheetId="1877">
        <row r="2">
          <cell r="A2" t="str">
            <v>실     명</v>
          </cell>
        </row>
      </sheetData>
      <sheetData sheetId="1878">
        <row r="2">
          <cell r="A2" t="str">
            <v>실     명</v>
          </cell>
        </row>
      </sheetData>
      <sheetData sheetId="1879">
        <row r="2">
          <cell r="A2" t="str">
            <v>실     명</v>
          </cell>
        </row>
      </sheetData>
      <sheetData sheetId="1880">
        <row r="2">
          <cell r="A2" t="str">
            <v>실     명</v>
          </cell>
        </row>
      </sheetData>
      <sheetData sheetId="1881">
        <row r="2">
          <cell r="A2" t="str">
            <v>실     명</v>
          </cell>
        </row>
      </sheetData>
      <sheetData sheetId="1882">
        <row r="2">
          <cell r="A2" t="str">
            <v>실     명</v>
          </cell>
        </row>
      </sheetData>
      <sheetData sheetId="1883">
        <row r="2">
          <cell r="A2" t="str">
            <v>실     명</v>
          </cell>
        </row>
      </sheetData>
      <sheetData sheetId="1884">
        <row r="2">
          <cell r="A2" t="str">
            <v>실     명</v>
          </cell>
        </row>
      </sheetData>
      <sheetData sheetId="1885">
        <row r="2">
          <cell r="A2" t="str">
            <v>실     명</v>
          </cell>
        </row>
      </sheetData>
      <sheetData sheetId="1886">
        <row r="2">
          <cell r="A2" t="str">
            <v>실     명</v>
          </cell>
        </row>
      </sheetData>
      <sheetData sheetId="1887">
        <row r="2">
          <cell r="A2" t="str">
            <v>실     명</v>
          </cell>
        </row>
      </sheetData>
      <sheetData sheetId="1888">
        <row r="2">
          <cell r="A2" t="str">
            <v>실     명</v>
          </cell>
        </row>
      </sheetData>
      <sheetData sheetId="1889">
        <row r="2">
          <cell r="A2" t="str">
            <v>실     명</v>
          </cell>
        </row>
      </sheetData>
      <sheetData sheetId="1890">
        <row r="2">
          <cell r="A2" t="str">
            <v>실     명</v>
          </cell>
        </row>
      </sheetData>
      <sheetData sheetId="1891">
        <row r="2">
          <cell r="A2" t="str">
            <v>실     명</v>
          </cell>
        </row>
      </sheetData>
      <sheetData sheetId="1892">
        <row r="2">
          <cell r="A2" t="str">
            <v>실     명</v>
          </cell>
        </row>
      </sheetData>
      <sheetData sheetId="1893">
        <row r="2">
          <cell r="A2" t="str">
            <v>실     명</v>
          </cell>
        </row>
      </sheetData>
      <sheetData sheetId="1894">
        <row r="2">
          <cell r="A2" t="str">
            <v>실     명</v>
          </cell>
        </row>
      </sheetData>
      <sheetData sheetId="1895">
        <row r="2">
          <cell r="A2" t="str">
            <v>실     명</v>
          </cell>
        </row>
      </sheetData>
      <sheetData sheetId="1896">
        <row r="2">
          <cell r="A2" t="str">
            <v>실     명</v>
          </cell>
        </row>
      </sheetData>
      <sheetData sheetId="1897">
        <row r="2">
          <cell r="A2" t="str">
            <v>실     명</v>
          </cell>
        </row>
      </sheetData>
      <sheetData sheetId="1898">
        <row r="2">
          <cell r="A2" t="str">
            <v>실     명</v>
          </cell>
        </row>
      </sheetData>
      <sheetData sheetId="1899">
        <row r="2">
          <cell r="A2" t="str">
            <v>실     명</v>
          </cell>
        </row>
      </sheetData>
      <sheetData sheetId="1900">
        <row r="2">
          <cell r="A2" t="str">
            <v>실     명</v>
          </cell>
        </row>
      </sheetData>
      <sheetData sheetId="1901">
        <row r="2">
          <cell r="A2" t="str">
            <v>실     명</v>
          </cell>
        </row>
      </sheetData>
      <sheetData sheetId="1902">
        <row r="2">
          <cell r="A2" t="str">
            <v>실     명</v>
          </cell>
        </row>
      </sheetData>
      <sheetData sheetId="1903">
        <row r="2">
          <cell r="A2" t="str">
            <v>실     명</v>
          </cell>
        </row>
      </sheetData>
      <sheetData sheetId="1904">
        <row r="2">
          <cell r="A2" t="str">
            <v>실     명</v>
          </cell>
        </row>
      </sheetData>
      <sheetData sheetId="1905">
        <row r="2">
          <cell r="A2" t="str">
            <v>실     명</v>
          </cell>
        </row>
      </sheetData>
      <sheetData sheetId="1906">
        <row r="2">
          <cell r="A2" t="str">
            <v>실     명</v>
          </cell>
        </row>
      </sheetData>
      <sheetData sheetId="1907">
        <row r="2">
          <cell r="A2" t="str">
            <v>실     명</v>
          </cell>
        </row>
      </sheetData>
      <sheetData sheetId="1908">
        <row r="2">
          <cell r="A2" t="str">
            <v>실     명</v>
          </cell>
        </row>
      </sheetData>
      <sheetData sheetId="1909">
        <row r="2">
          <cell r="A2" t="str">
            <v>실     명</v>
          </cell>
        </row>
      </sheetData>
      <sheetData sheetId="1910">
        <row r="2">
          <cell r="A2" t="str">
            <v>실     명</v>
          </cell>
        </row>
      </sheetData>
      <sheetData sheetId="1911">
        <row r="2">
          <cell r="A2" t="str">
            <v>실     명</v>
          </cell>
        </row>
      </sheetData>
      <sheetData sheetId="1912">
        <row r="2">
          <cell r="A2" t="str">
            <v>실     명</v>
          </cell>
        </row>
      </sheetData>
      <sheetData sheetId="1913">
        <row r="2">
          <cell r="A2" t="str">
            <v>실     명</v>
          </cell>
        </row>
      </sheetData>
      <sheetData sheetId="1914">
        <row r="2">
          <cell r="A2" t="str">
            <v>실     명</v>
          </cell>
        </row>
      </sheetData>
      <sheetData sheetId="1915">
        <row r="2">
          <cell r="A2" t="str">
            <v>실     명</v>
          </cell>
        </row>
      </sheetData>
      <sheetData sheetId="1916">
        <row r="2">
          <cell r="A2" t="str">
            <v>실     명</v>
          </cell>
        </row>
      </sheetData>
      <sheetData sheetId="1917">
        <row r="2">
          <cell r="A2" t="str">
            <v>실     명</v>
          </cell>
        </row>
      </sheetData>
      <sheetData sheetId="1918">
        <row r="2">
          <cell r="A2" t="str">
            <v>실     명</v>
          </cell>
        </row>
      </sheetData>
      <sheetData sheetId="1919">
        <row r="2">
          <cell r="A2" t="str">
            <v>실     명</v>
          </cell>
        </row>
      </sheetData>
      <sheetData sheetId="1920">
        <row r="2">
          <cell r="A2" t="str">
            <v>실     명</v>
          </cell>
        </row>
      </sheetData>
      <sheetData sheetId="1921">
        <row r="2">
          <cell r="A2" t="str">
            <v>실     명</v>
          </cell>
        </row>
      </sheetData>
      <sheetData sheetId="1922">
        <row r="2">
          <cell r="A2" t="str">
            <v>실     명</v>
          </cell>
        </row>
      </sheetData>
      <sheetData sheetId="1923">
        <row r="2">
          <cell r="A2" t="str">
            <v>실     명</v>
          </cell>
        </row>
      </sheetData>
      <sheetData sheetId="1924">
        <row r="2">
          <cell r="A2" t="str">
            <v>실     명</v>
          </cell>
        </row>
      </sheetData>
      <sheetData sheetId="1925">
        <row r="2">
          <cell r="A2" t="str">
            <v>실     명</v>
          </cell>
        </row>
      </sheetData>
      <sheetData sheetId="1926">
        <row r="2">
          <cell r="A2" t="str">
            <v>실     명</v>
          </cell>
        </row>
      </sheetData>
      <sheetData sheetId="1927">
        <row r="2">
          <cell r="A2" t="str">
            <v>실     명</v>
          </cell>
        </row>
      </sheetData>
      <sheetData sheetId="1928">
        <row r="2">
          <cell r="A2" t="str">
            <v>실     명</v>
          </cell>
        </row>
      </sheetData>
      <sheetData sheetId="1929">
        <row r="2">
          <cell r="A2" t="str">
            <v>실     명</v>
          </cell>
        </row>
      </sheetData>
      <sheetData sheetId="1930">
        <row r="2">
          <cell r="A2" t="str">
            <v>실     명</v>
          </cell>
        </row>
      </sheetData>
      <sheetData sheetId="1931">
        <row r="2">
          <cell r="A2" t="str">
            <v>실     명</v>
          </cell>
        </row>
      </sheetData>
      <sheetData sheetId="1932">
        <row r="2">
          <cell r="A2" t="str">
            <v>실     명</v>
          </cell>
        </row>
      </sheetData>
      <sheetData sheetId="1933">
        <row r="2">
          <cell r="A2" t="str">
            <v>실     명</v>
          </cell>
        </row>
      </sheetData>
      <sheetData sheetId="1934">
        <row r="2">
          <cell r="A2" t="str">
            <v>실     명</v>
          </cell>
        </row>
      </sheetData>
      <sheetData sheetId="1935">
        <row r="2">
          <cell r="A2" t="str">
            <v>실     명</v>
          </cell>
        </row>
      </sheetData>
      <sheetData sheetId="1936">
        <row r="2">
          <cell r="A2" t="str">
            <v>실     명</v>
          </cell>
        </row>
      </sheetData>
      <sheetData sheetId="1937">
        <row r="2">
          <cell r="A2" t="str">
            <v>실     명</v>
          </cell>
        </row>
      </sheetData>
      <sheetData sheetId="1938">
        <row r="2">
          <cell r="A2" t="str">
            <v>실     명</v>
          </cell>
        </row>
      </sheetData>
      <sheetData sheetId="1939">
        <row r="2">
          <cell r="A2" t="str">
            <v>실     명</v>
          </cell>
        </row>
      </sheetData>
      <sheetData sheetId="1940">
        <row r="2">
          <cell r="A2" t="str">
            <v>실     명</v>
          </cell>
        </row>
      </sheetData>
      <sheetData sheetId="1941">
        <row r="2">
          <cell r="A2" t="str">
            <v>실     명</v>
          </cell>
        </row>
      </sheetData>
      <sheetData sheetId="1942">
        <row r="2">
          <cell r="A2" t="str">
            <v>실     명</v>
          </cell>
        </row>
      </sheetData>
      <sheetData sheetId="1943">
        <row r="2">
          <cell r="A2" t="str">
            <v>실     명</v>
          </cell>
        </row>
      </sheetData>
      <sheetData sheetId="1944">
        <row r="2">
          <cell r="A2" t="str">
            <v>실     명</v>
          </cell>
        </row>
      </sheetData>
      <sheetData sheetId="1945">
        <row r="2">
          <cell r="A2" t="str">
            <v>실     명</v>
          </cell>
        </row>
      </sheetData>
      <sheetData sheetId="1946">
        <row r="2">
          <cell r="A2" t="str">
            <v>실     명</v>
          </cell>
        </row>
      </sheetData>
      <sheetData sheetId="1947">
        <row r="2">
          <cell r="A2" t="str">
            <v>실     명</v>
          </cell>
        </row>
      </sheetData>
      <sheetData sheetId="1948">
        <row r="2">
          <cell r="A2" t="str">
            <v>실     명</v>
          </cell>
        </row>
      </sheetData>
      <sheetData sheetId="1949">
        <row r="2">
          <cell r="A2" t="str">
            <v>실     명</v>
          </cell>
        </row>
      </sheetData>
      <sheetData sheetId="1950">
        <row r="2">
          <cell r="A2" t="str">
            <v>실     명</v>
          </cell>
        </row>
      </sheetData>
      <sheetData sheetId="1951">
        <row r="2">
          <cell r="A2" t="str">
            <v>실     명</v>
          </cell>
        </row>
      </sheetData>
      <sheetData sheetId="1952">
        <row r="2">
          <cell r="A2" t="str">
            <v>실     명</v>
          </cell>
        </row>
      </sheetData>
      <sheetData sheetId="1953">
        <row r="2">
          <cell r="A2" t="str">
            <v>실     명</v>
          </cell>
        </row>
      </sheetData>
      <sheetData sheetId="1954">
        <row r="2">
          <cell r="A2" t="str">
            <v>실     명</v>
          </cell>
        </row>
      </sheetData>
      <sheetData sheetId="1955">
        <row r="2">
          <cell r="A2" t="str">
            <v>실     명</v>
          </cell>
        </row>
      </sheetData>
      <sheetData sheetId="1956">
        <row r="2">
          <cell r="A2" t="str">
            <v>실     명</v>
          </cell>
        </row>
      </sheetData>
      <sheetData sheetId="1957">
        <row r="2">
          <cell r="A2" t="str">
            <v>실     명</v>
          </cell>
        </row>
      </sheetData>
      <sheetData sheetId="1958">
        <row r="2">
          <cell r="A2" t="str">
            <v>실     명</v>
          </cell>
        </row>
      </sheetData>
      <sheetData sheetId="1959">
        <row r="2">
          <cell r="A2" t="str">
            <v>실     명</v>
          </cell>
        </row>
      </sheetData>
      <sheetData sheetId="1960">
        <row r="2">
          <cell r="A2" t="str">
            <v>실     명</v>
          </cell>
        </row>
      </sheetData>
      <sheetData sheetId="1961">
        <row r="2">
          <cell r="A2" t="str">
            <v>실     명</v>
          </cell>
        </row>
      </sheetData>
      <sheetData sheetId="1962">
        <row r="2">
          <cell r="A2" t="str">
            <v>실     명</v>
          </cell>
        </row>
      </sheetData>
      <sheetData sheetId="1963">
        <row r="2">
          <cell r="A2" t="str">
            <v>실     명</v>
          </cell>
        </row>
      </sheetData>
      <sheetData sheetId="1964">
        <row r="2">
          <cell r="A2" t="str">
            <v>실     명</v>
          </cell>
        </row>
      </sheetData>
      <sheetData sheetId="1965">
        <row r="2">
          <cell r="A2" t="str">
            <v>실     명</v>
          </cell>
        </row>
      </sheetData>
      <sheetData sheetId="1966">
        <row r="2">
          <cell r="A2" t="str">
            <v>실     명</v>
          </cell>
        </row>
      </sheetData>
      <sheetData sheetId="1967">
        <row r="2">
          <cell r="A2" t="str">
            <v>실     명</v>
          </cell>
        </row>
      </sheetData>
      <sheetData sheetId="1968">
        <row r="2">
          <cell r="A2" t="str">
            <v>실     명</v>
          </cell>
        </row>
      </sheetData>
      <sheetData sheetId="1969">
        <row r="2">
          <cell r="A2" t="str">
            <v>실     명</v>
          </cell>
        </row>
      </sheetData>
      <sheetData sheetId="1970">
        <row r="2">
          <cell r="A2" t="str">
            <v>실     명</v>
          </cell>
        </row>
      </sheetData>
      <sheetData sheetId="1971">
        <row r="2">
          <cell r="A2" t="str">
            <v>실     명</v>
          </cell>
        </row>
      </sheetData>
      <sheetData sheetId="1972">
        <row r="2">
          <cell r="A2" t="str">
            <v>실     명</v>
          </cell>
        </row>
      </sheetData>
      <sheetData sheetId="1973">
        <row r="2">
          <cell r="A2" t="str">
            <v>실     명</v>
          </cell>
        </row>
      </sheetData>
      <sheetData sheetId="1974">
        <row r="2">
          <cell r="A2" t="str">
            <v>실     명</v>
          </cell>
        </row>
      </sheetData>
      <sheetData sheetId="1975">
        <row r="2">
          <cell r="A2" t="str">
            <v>실     명</v>
          </cell>
        </row>
      </sheetData>
      <sheetData sheetId="1976">
        <row r="2">
          <cell r="A2" t="str">
            <v>실     명</v>
          </cell>
        </row>
      </sheetData>
      <sheetData sheetId="1977">
        <row r="2">
          <cell r="A2" t="str">
            <v>실     명</v>
          </cell>
        </row>
      </sheetData>
      <sheetData sheetId="1978">
        <row r="2">
          <cell r="A2" t="str">
            <v>실     명</v>
          </cell>
        </row>
      </sheetData>
      <sheetData sheetId="1979">
        <row r="2">
          <cell r="A2" t="str">
            <v>실     명</v>
          </cell>
        </row>
      </sheetData>
      <sheetData sheetId="1980">
        <row r="2">
          <cell r="A2" t="str">
            <v>실     명</v>
          </cell>
        </row>
      </sheetData>
      <sheetData sheetId="1981">
        <row r="2">
          <cell r="A2" t="str">
            <v>실     명</v>
          </cell>
        </row>
      </sheetData>
      <sheetData sheetId="1982">
        <row r="2">
          <cell r="A2" t="str">
            <v>실     명</v>
          </cell>
        </row>
      </sheetData>
      <sheetData sheetId="1983">
        <row r="2">
          <cell r="A2" t="str">
            <v>실     명</v>
          </cell>
        </row>
      </sheetData>
      <sheetData sheetId="1984">
        <row r="2">
          <cell r="A2" t="str">
            <v>실     명</v>
          </cell>
        </row>
      </sheetData>
      <sheetData sheetId="1985">
        <row r="2">
          <cell r="A2" t="str">
            <v>실     명</v>
          </cell>
        </row>
      </sheetData>
      <sheetData sheetId="1986">
        <row r="2">
          <cell r="A2" t="str">
            <v>실     명</v>
          </cell>
        </row>
      </sheetData>
      <sheetData sheetId="1987">
        <row r="2">
          <cell r="A2" t="str">
            <v>실     명</v>
          </cell>
        </row>
      </sheetData>
      <sheetData sheetId="1988">
        <row r="2">
          <cell r="A2" t="str">
            <v>실     명</v>
          </cell>
        </row>
      </sheetData>
      <sheetData sheetId="1989">
        <row r="2">
          <cell r="A2" t="str">
            <v>실     명</v>
          </cell>
        </row>
      </sheetData>
      <sheetData sheetId="1990">
        <row r="2">
          <cell r="A2" t="str">
            <v>실     명</v>
          </cell>
        </row>
      </sheetData>
      <sheetData sheetId="1991">
        <row r="2">
          <cell r="A2" t="str">
            <v>실     명</v>
          </cell>
        </row>
      </sheetData>
      <sheetData sheetId="1992">
        <row r="2">
          <cell r="A2" t="str">
            <v>실     명</v>
          </cell>
        </row>
      </sheetData>
      <sheetData sheetId="1993">
        <row r="2">
          <cell r="A2" t="str">
            <v>실     명</v>
          </cell>
        </row>
      </sheetData>
      <sheetData sheetId="1994">
        <row r="2">
          <cell r="A2" t="str">
            <v>실     명</v>
          </cell>
        </row>
      </sheetData>
      <sheetData sheetId="1995">
        <row r="2">
          <cell r="A2" t="str">
            <v>실     명</v>
          </cell>
        </row>
      </sheetData>
      <sheetData sheetId="1996">
        <row r="2">
          <cell r="A2" t="str">
            <v>실     명</v>
          </cell>
        </row>
      </sheetData>
      <sheetData sheetId="1997">
        <row r="2">
          <cell r="A2" t="str">
            <v>실     명</v>
          </cell>
        </row>
      </sheetData>
      <sheetData sheetId="1998">
        <row r="2">
          <cell r="A2" t="str">
            <v>실     명</v>
          </cell>
        </row>
      </sheetData>
      <sheetData sheetId="1999">
        <row r="2">
          <cell r="A2" t="str">
            <v>실     명</v>
          </cell>
        </row>
      </sheetData>
      <sheetData sheetId="2000">
        <row r="2">
          <cell r="A2" t="str">
            <v>실     명</v>
          </cell>
        </row>
      </sheetData>
      <sheetData sheetId="2001">
        <row r="2">
          <cell r="A2" t="str">
            <v>실     명</v>
          </cell>
        </row>
      </sheetData>
      <sheetData sheetId="2002">
        <row r="2">
          <cell r="A2" t="str">
            <v>실     명</v>
          </cell>
        </row>
      </sheetData>
      <sheetData sheetId="2003">
        <row r="2">
          <cell r="A2" t="str">
            <v>실     명</v>
          </cell>
        </row>
      </sheetData>
      <sheetData sheetId="2004">
        <row r="2">
          <cell r="A2" t="str">
            <v>실     명</v>
          </cell>
        </row>
      </sheetData>
      <sheetData sheetId="2005">
        <row r="2">
          <cell r="A2" t="str">
            <v>실     명</v>
          </cell>
        </row>
      </sheetData>
      <sheetData sheetId="2006">
        <row r="2">
          <cell r="A2" t="str">
            <v>실     명</v>
          </cell>
        </row>
      </sheetData>
      <sheetData sheetId="2007">
        <row r="2">
          <cell r="A2" t="str">
            <v>실     명</v>
          </cell>
        </row>
      </sheetData>
      <sheetData sheetId="2008">
        <row r="2">
          <cell r="A2" t="str">
            <v>실     명</v>
          </cell>
        </row>
      </sheetData>
      <sheetData sheetId="2009">
        <row r="2">
          <cell r="A2" t="str">
            <v>실     명</v>
          </cell>
        </row>
      </sheetData>
      <sheetData sheetId="2010">
        <row r="2">
          <cell r="A2" t="str">
            <v>실     명</v>
          </cell>
        </row>
      </sheetData>
      <sheetData sheetId="2011">
        <row r="2">
          <cell r="A2" t="str">
            <v>실     명</v>
          </cell>
        </row>
      </sheetData>
      <sheetData sheetId="2012">
        <row r="2">
          <cell r="A2" t="str">
            <v>실     명</v>
          </cell>
        </row>
      </sheetData>
      <sheetData sheetId="2013">
        <row r="2">
          <cell r="A2" t="str">
            <v>실     명</v>
          </cell>
        </row>
      </sheetData>
      <sheetData sheetId="2014">
        <row r="2">
          <cell r="A2" t="str">
            <v>실     명</v>
          </cell>
        </row>
      </sheetData>
      <sheetData sheetId="2015">
        <row r="2">
          <cell r="A2" t="str">
            <v>실     명</v>
          </cell>
        </row>
      </sheetData>
      <sheetData sheetId="2016">
        <row r="2">
          <cell r="A2" t="str">
            <v>실     명</v>
          </cell>
        </row>
      </sheetData>
      <sheetData sheetId="2017">
        <row r="2">
          <cell r="A2" t="str">
            <v>실     명</v>
          </cell>
        </row>
      </sheetData>
      <sheetData sheetId="2018">
        <row r="2">
          <cell r="A2" t="str">
            <v>실     명</v>
          </cell>
        </row>
      </sheetData>
      <sheetData sheetId="2019">
        <row r="2">
          <cell r="A2" t="str">
            <v>실     명</v>
          </cell>
        </row>
      </sheetData>
      <sheetData sheetId="2020">
        <row r="2">
          <cell r="A2" t="str">
            <v>실     명</v>
          </cell>
        </row>
      </sheetData>
      <sheetData sheetId="2021">
        <row r="2">
          <cell r="A2" t="str">
            <v>실     명</v>
          </cell>
        </row>
      </sheetData>
      <sheetData sheetId="2022">
        <row r="2">
          <cell r="A2" t="str">
            <v>실     명</v>
          </cell>
        </row>
      </sheetData>
      <sheetData sheetId="2023">
        <row r="2">
          <cell r="A2" t="str">
            <v>실     명</v>
          </cell>
        </row>
      </sheetData>
      <sheetData sheetId="2024">
        <row r="2">
          <cell r="A2" t="str">
            <v>실     명</v>
          </cell>
        </row>
      </sheetData>
      <sheetData sheetId="2025">
        <row r="2">
          <cell r="A2" t="str">
            <v>실     명</v>
          </cell>
        </row>
      </sheetData>
      <sheetData sheetId="2026">
        <row r="2">
          <cell r="A2" t="str">
            <v>실     명</v>
          </cell>
        </row>
      </sheetData>
      <sheetData sheetId="2027">
        <row r="2">
          <cell r="A2" t="str">
            <v>실     명</v>
          </cell>
        </row>
      </sheetData>
      <sheetData sheetId="2028">
        <row r="2">
          <cell r="A2" t="str">
            <v>실     명</v>
          </cell>
        </row>
      </sheetData>
      <sheetData sheetId="2029">
        <row r="2">
          <cell r="A2" t="str">
            <v>실     명</v>
          </cell>
        </row>
      </sheetData>
      <sheetData sheetId="2030">
        <row r="2">
          <cell r="A2" t="str">
            <v>실     명</v>
          </cell>
        </row>
      </sheetData>
      <sheetData sheetId="2031">
        <row r="2">
          <cell r="A2" t="str">
            <v>실     명</v>
          </cell>
        </row>
      </sheetData>
      <sheetData sheetId="2032">
        <row r="2">
          <cell r="A2" t="str">
            <v>실     명</v>
          </cell>
        </row>
      </sheetData>
      <sheetData sheetId="2033">
        <row r="2">
          <cell r="A2" t="str">
            <v>실     명</v>
          </cell>
        </row>
      </sheetData>
      <sheetData sheetId="2034">
        <row r="2">
          <cell r="A2" t="str">
            <v>실     명</v>
          </cell>
        </row>
      </sheetData>
      <sheetData sheetId="2035">
        <row r="2">
          <cell r="A2" t="str">
            <v>실     명</v>
          </cell>
        </row>
      </sheetData>
      <sheetData sheetId="2036">
        <row r="2">
          <cell r="A2" t="str">
            <v>실     명</v>
          </cell>
        </row>
      </sheetData>
      <sheetData sheetId="2037">
        <row r="2">
          <cell r="A2" t="str">
            <v>실     명</v>
          </cell>
        </row>
      </sheetData>
      <sheetData sheetId="2038">
        <row r="2">
          <cell r="A2" t="str">
            <v>실     명</v>
          </cell>
        </row>
      </sheetData>
      <sheetData sheetId="2039">
        <row r="2">
          <cell r="A2" t="str">
            <v>실     명</v>
          </cell>
        </row>
      </sheetData>
      <sheetData sheetId="2040">
        <row r="2">
          <cell r="A2" t="str">
            <v>실     명</v>
          </cell>
        </row>
      </sheetData>
      <sheetData sheetId="2041">
        <row r="2">
          <cell r="A2" t="str">
            <v>실     명</v>
          </cell>
        </row>
      </sheetData>
      <sheetData sheetId="2042">
        <row r="2">
          <cell r="A2" t="str">
            <v>실     명</v>
          </cell>
        </row>
      </sheetData>
      <sheetData sheetId="2043">
        <row r="2">
          <cell r="A2" t="str">
            <v>실     명</v>
          </cell>
        </row>
      </sheetData>
      <sheetData sheetId="2044">
        <row r="2">
          <cell r="A2" t="str">
            <v>실     명</v>
          </cell>
        </row>
      </sheetData>
      <sheetData sheetId="2045">
        <row r="2">
          <cell r="A2" t="str">
            <v>실     명</v>
          </cell>
        </row>
      </sheetData>
      <sheetData sheetId="2046">
        <row r="2">
          <cell r="A2" t="str">
            <v>실     명</v>
          </cell>
        </row>
      </sheetData>
      <sheetData sheetId="2047">
        <row r="2">
          <cell r="A2" t="str">
            <v>실     명</v>
          </cell>
        </row>
      </sheetData>
      <sheetData sheetId="2048">
        <row r="2">
          <cell r="A2" t="str">
            <v>실     명</v>
          </cell>
        </row>
      </sheetData>
      <sheetData sheetId="2049">
        <row r="2">
          <cell r="A2" t="str">
            <v>실     명</v>
          </cell>
        </row>
      </sheetData>
      <sheetData sheetId="2050">
        <row r="2">
          <cell r="A2" t="str">
            <v>실     명</v>
          </cell>
        </row>
      </sheetData>
      <sheetData sheetId="2051">
        <row r="2">
          <cell r="A2" t="str">
            <v>실     명</v>
          </cell>
        </row>
      </sheetData>
      <sheetData sheetId="2052">
        <row r="2">
          <cell r="A2" t="str">
            <v>실     명</v>
          </cell>
        </row>
      </sheetData>
      <sheetData sheetId="2053">
        <row r="2">
          <cell r="A2" t="str">
            <v>실     명</v>
          </cell>
        </row>
      </sheetData>
      <sheetData sheetId="2054">
        <row r="2">
          <cell r="A2" t="str">
            <v>실     명</v>
          </cell>
        </row>
      </sheetData>
      <sheetData sheetId="2055">
        <row r="2">
          <cell r="A2" t="str">
            <v>실     명</v>
          </cell>
        </row>
      </sheetData>
      <sheetData sheetId="2056">
        <row r="2">
          <cell r="A2" t="str">
            <v>실     명</v>
          </cell>
        </row>
      </sheetData>
      <sheetData sheetId="2057">
        <row r="2">
          <cell r="A2" t="str">
            <v>실     명</v>
          </cell>
        </row>
      </sheetData>
      <sheetData sheetId="2058">
        <row r="2">
          <cell r="A2" t="str">
            <v>실     명</v>
          </cell>
        </row>
      </sheetData>
      <sheetData sheetId="2059">
        <row r="2">
          <cell r="A2" t="str">
            <v>실     명</v>
          </cell>
        </row>
      </sheetData>
      <sheetData sheetId="2060">
        <row r="2">
          <cell r="A2" t="str">
            <v>실     명</v>
          </cell>
        </row>
      </sheetData>
      <sheetData sheetId="2061">
        <row r="2">
          <cell r="A2" t="str">
            <v>실     명</v>
          </cell>
        </row>
      </sheetData>
      <sheetData sheetId="2062">
        <row r="2">
          <cell r="A2" t="str">
            <v>실     명</v>
          </cell>
        </row>
      </sheetData>
      <sheetData sheetId="2063">
        <row r="2">
          <cell r="A2" t="str">
            <v>실     명</v>
          </cell>
        </row>
      </sheetData>
      <sheetData sheetId="2064">
        <row r="2">
          <cell r="A2" t="str">
            <v>실     명</v>
          </cell>
        </row>
      </sheetData>
      <sheetData sheetId="2065">
        <row r="2">
          <cell r="A2" t="str">
            <v>실     명</v>
          </cell>
        </row>
      </sheetData>
      <sheetData sheetId="2066">
        <row r="2">
          <cell r="A2" t="str">
            <v>실     명</v>
          </cell>
        </row>
      </sheetData>
      <sheetData sheetId="2067">
        <row r="2">
          <cell r="A2" t="str">
            <v>실     명</v>
          </cell>
        </row>
      </sheetData>
      <sheetData sheetId="2068">
        <row r="2">
          <cell r="A2" t="str">
            <v>실     명</v>
          </cell>
        </row>
      </sheetData>
      <sheetData sheetId="2069">
        <row r="2">
          <cell r="A2" t="str">
            <v>실     명</v>
          </cell>
        </row>
      </sheetData>
      <sheetData sheetId="2070">
        <row r="2">
          <cell r="A2" t="str">
            <v>실     명</v>
          </cell>
        </row>
      </sheetData>
      <sheetData sheetId="2071">
        <row r="2">
          <cell r="A2" t="str">
            <v>실     명</v>
          </cell>
        </row>
      </sheetData>
      <sheetData sheetId="2072">
        <row r="2">
          <cell r="A2" t="str">
            <v>실     명</v>
          </cell>
        </row>
      </sheetData>
      <sheetData sheetId="2073">
        <row r="2">
          <cell r="A2" t="str">
            <v>실     명</v>
          </cell>
        </row>
      </sheetData>
      <sheetData sheetId="2074">
        <row r="2">
          <cell r="A2" t="str">
            <v>실     명</v>
          </cell>
        </row>
      </sheetData>
      <sheetData sheetId="2075">
        <row r="2">
          <cell r="A2" t="str">
            <v>실     명</v>
          </cell>
        </row>
      </sheetData>
      <sheetData sheetId="2076">
        <row r="2">
          <cell r="A2" t="str">
            <v>실     명</v>
          </cell>
        </row>
      </sheetData>
      <sheetData sheetId="2077">
        <row r="2">
          <cell r="A2" t="str">
            <v>실     명</v>
          </cell>
        </row>
      </sheetData>
      <sheetData sheetId="2078">
        <row r="2">
          <cell r="A2" t="str">
            <v>실     명</v>
          </cell>
        </row>
      </sheetData>
      <sheetData sheetId="2079">
        <row r="2">
          <cell r="A2" t="str">
            <v>실     명</v>
          </cell>
        </row>
      </sheetData>
      <sheetData sheetId="2080">
        <row r="2">
          <cell r="A2" t="str">
            <v>실     명</v>
          </cell>
        </row>
      </sheetData>
      <sheetData sheetId="2081">
        <row r="2">
          <cell r="A2" t="str">
            <v>실     명</v>
          </cell>
        </row>
      </sheetData>
      <sheetData sheetId="2082">
        <row r="2">
          <cell r="A2" t="str">
            <v>실     명</v>
          </cell>
        </row>
      </sheetData>
      <sheetData sheetId="2083">
        <row r="2">
          <cell r="A2" t="str">
            <v>실     명</v>
          </cell>
        </row>
      </sheetData>
      <sheetData sheetId="2084">
        <row r="2">
          <cell r="A2" t="str">
            <v>실     명</v>
          </cell>
        </row>
      </sheetData>
      <sheetData sheetId="2085">
        <row r="2">
          <cell r="A2" t="str">
            <v>실     명</v>
          </cell>
        </row>
      </sheetData>
      <sheetData sheetId="2086">
        <row r="2">
          <cell r="A2" t="str">
            <v>실     명</v>
          </cell>
        </row>
      </sheetData>
      <sheetData sheetId="2087">
        <row r="2">
          <cell r="A2" t="str">
            <v>실     명</v>
          </cell>
        </row>
      </sheetData>
      <sheetData sheetId="2088">
        <row r="2">
          <cell r="A2" t="str">
            <v>실     명</v>
          </cell>
        </row>
      </sheetData>
      <sheetData sheetId="2089">
        <row r="2">
          <cell r="A2" t="str">
            <v>실     명</v>
          </cell>
        </row>
      </sheetData>
      <sheetData sheetId="2090">
        <row r="2">
          <cell r="A2" t="str">
            <v>실     명</v>
          </cell>
        </row>
      </sheetData>
      <sheetData sheetId="2091">
        <row r="2">
          <cell r="A2" t="str">
            <v>실     명</v>
          </cell>
        </row>
      </sheetData>
      <sheetData sheetId="2092">
        <row r="2">
          <cell r="A2" t="str">
            <v>실     명</v>
          </cell>
        </row>
      </sheetData>
      <sheetData sheetId="2093">
        <row r="2">
          <cell r="A2" t="str">
            <v>실     명</v>
          </cell>
        </row>
      </sheetData>
      <sheetData sheetId="2094">
        <row r="2">
          <cell r="A2" t="str">
            <v>실     명</v>
          </cell>
        </row>
      </sheetData>
      <sheetData sheetId="2095">
        <row r="2">
          <cell r="A2" t="str">
            <v>실     명</v>
          </cell>
        </row>
      </sheetData>
      <sheetData sheetId="2096">
        <row r="2">
          <cell r="A2" t="str">
            <v>실     명</v>
          </cell>
        </row>
      </sheetData>
      <sheetData sheetId="2097">
        <row r="2">
          <cell r="A2" t="str">
            <v>실     명</v>
          </cell>
        </row>
      </sheetData>
      <sheetData sheetId="2098">
        <row r="2">
          <cell r="A2" t="str">
            <v>실     명</v>
          </cell>
        </row>
      </sheetData>
      <sheetData sheetId="2099">
        <row r="2">
          <cell r="A2" t="str">
            <v>실     명</v>
          </cell>
        </row>
      </sheetData>
      <sheetData sheetId="2100">
        <row r="2">
          <cell r="A2" t="str">
            <v>실     명</v>
          </cell>
        </row>
      </sheetData>
      <sheetData sheetId="2101">
        <row r="2">
          <cell r="A2" t="str">
            <v>실     명</v>
          </cell>
        </row>
      </sheetData>
      <sheetData sheetId="2102">
        <row r="2">
          <cell r="A2" t="str">
            <v>실     명</v>
          </cell>
        </row>
      </sheetData>
      <sheetData sheetId="2103">
        <row r="2">
          <cell r="A2" t="str">
            <v>실     명</v>
          </cell>
        </row>
      </sheetData>
      <sheetData sheetId="2104">
        <row r="2">
          <cell r="A2" t="str">
            <v>실     명</v>
          </cell>
        </row>
      </sheetData>
      <sheetData sheetId="2105">
        <row r="2">
          <cell r="A2" t="str">
            <v>실     명</v>
          </cell>
        </row>
      </sheetData>
      <sheetData sheetId="2106">
        <row r="2">
          <cell r="A2" t="str">
            <v>실     명</v>
          </cell>
        </row>
      </sheetData>
      <sheetData sheetId="2107">
        <row r="2">
          <cell r="A2" t="str">
            <v>실     명</v>
          </cell>
        </row>
      </sheetData>
      <sheetData sheetId="2108">
        <row r="2">
          <cell r="A2" t="str">
            <v>실     명</v>
          </cell>
        </row>
      </sheetData>
      <sheetData sheetId="2109">
        <row r="2">
          <cell r="A2" t="str">
            <v>실     명</v>
          </cell>
        </row>
      </sheetData>
      <sheetData sheetId="2110">
        <row r="2">
          <cell r="A2" t="str">
            <v>실     명</v>
          </cell>
        </row>
      </sheetData>
      <sheetData sheetId="2111">
        <row r="2">
          <cell r="A2" t="str">
            <v>실     명</v>
          </cell>
        </row>
      </sheetData>
      <sheetData sheetId="2112">
        <row r="2">
          <cell r="A2" t="str">
            <v>실     명</v>
          </cell>
        </row>
      </sheetData>
      <sheetData sheetId="2113">
        <row r="2">
          <cell r="A2" t="str">
            <v>실     명</v>
          </cell>
        </row>
      </sheetData>
      <sheetData sheetId="2114">
        <row r="2">
          <cell r="A2" t="str">
            <v>실     명</v>
          </cell>
        </row>
      </sheetData>
      <sheetData sheetId="2115">
        <row r="2">
          <cell r="A2" t="str">
            <v>실     명</v>
          </cell>
        </row>
      </sheetData>
      <sheetData sheetId="2116">
        <row r="2">
          <cell r="A2" t="str">
            <v>실     명</v>
          </cell>
        </row>
      </sheetData>
      <sheetData sheetId="2117">
        <row r="2">
          <cell r="A2" t="str">
            <v>실     명</v>
          </cell>
        </row>
      </sheetData>
      <sheetData sheetId="2118">
        <row r="2">
          <cell r="A2" t="str">
            <v>실     명</v>
          </cell>
        </row>
      </sheetData>
      <sheetData sheetId="2119">
        <row r="2">
          <cell r="A2" t="str">
            <v>실     명</v>
          </cell>
        </row>
      </sheetData>
      <sheetData sheetId="2120">
        <row r="2">
          <cell r="A2" t="str">
            <v>실     명</v>
          </cell>
        </row>
      </sheetData>
      <sheetData sheetId="2121">
        <row r="2">
          <cell r="A2" t="str">
            <v>실     명</v>
          </cell>
        </row>
      </sheetData>
      <sheetData sheetId="2122">
        <row r="2">
          <cell r="A2" t="str">
            <v>실     명</v>
          </cell>
        </row>
      </sheetData>
      <sheetData sheetId="2123">
        <row r="2">
          <cell r="A2" t="str">
            <v>실     명</v>
          </cell>
        </row>
      </sheetData>
      <sheetData sheetId="2124">
        <row r="2">
          <cell r="A2" t="str">
            <v>실     명</v>
          </cell>
        </row>
      </sheetData>
      <sheetData sheetId="2125">
        <row r="2">
          <cell r="A2" t="str">
            <v>실     명</v>
          </cell>
        </row>
      </sheetData>
      <sheetData sheetId="2126">
        <row r="2">
          <cell r="A2" t="str">
            <v>실     명</v>
          </cell>
        </row>
      </sheetData>
      <sheetData sheetId="2127">
        <row r="2">
          <cell r="A2" t="str">
            <v>실     명</v>
          </cell>
        </row>
      </sheetData>
      <sheetData sheetId="2128">
        <row r="2">
          <cell r="A2" t="str">
            <v>실     명</v>
          </cell>
        </row>
      </sheetData>
      <sheetData sheetId="2129">
        <row r="2">
          <cell r="A2" t="str">
            <v>실     명</v>
          </cell>
        </row>
      </sheetData>
      <sheetData sheetId="2130">
        <row r="2">
          <cell r="A2" t="str">
            <v>실     명</v>
          </cell>
        </row>
      </sheetData>
      <sheetData sheetId="2131">
        <row r="2">
          <cell r="A2" t="str">
            <v>실     명</v>
          </cell>
        </row>
      </sheetData>
      <sheetData sheetId="2132">
        <row r="2">
          <cell r="A2" t="str">
            <v>실     명</v>
          </cell>
        </row>
      </sheetData>
      <sheetData sheetId="2133">
        <row r="2">
          <cell r="A2" t="str">
            <v>실     명</v>
          </cell>
        </row>
      </sheetData>
      <sheetData sheetId="2134">
        <row r="2">
          <cell r="A2" t="str">
            <v>실     명</v>
          </cell>
        </row>
      </sheetData>
      <sheetData sheetId="2135">
        <row r="2">
          <cell r="A2" t="str">
            <v>실     명</v>
          </cell>
        </row>
      </sheetData>
      <sheetData sheetId="2136">
        <row r="2">
          <cell r="A2" t="str">
            <v>실     명</v>
          </cell>
        </row>
      </sheetData>
      <sheetData sheetId="2137">
        <row r="2">
          <cell r="A2" t="str">
            <v>실     명</v>
          </cell>
        </row>
      </sheetData>
      <sheetData sheetId="2138">
        <row r="2">
          <cell r="A2" t="str">
            <v>실     명</v>
          </cell>
        </row>
      </sheetData>
      <sheetData sheetId="2139">
        <row r="2">
          <cell r="A2" t="str">
            <v>실     명</v>
          </cell>
        </row>
      </sheetData>
      <sheetData sheetId="2140">
        <row r="2">
          <cell r="A2" t="str">
            <v>실     명</v>
          </cell>
        </row>
      </sheetData>
      <sheetData sheetId="2141">
        <row r="2">
          <cell r="A2" t="str">
            <v>실     명</v>
          </cell>
        </row>
      </sheetData>
      <sheetData sheetId="2142">
        <row r="2">
          <cell r="A2" t="str">
            <v>실     명</v>
          </cell>
        </row>
      </sheetData>
      <sheetData sheetId="2143">
        <row r="2">
          <cell r="A2" t="str">
            <v>실     명</v>
          </cell>
        </row>
      </sheetData>
      <sheetData sheetId="2144">
        <row r="2">
          <cell r="A2" t="str">
            <v>실     명</v>
          </cell>
        </row>
      </sheetData>
      <sheetData sheetId="2145">
        <row r="2">
          <cell r="A2" t="str">
            <v>실     명</v>
          </cell>
        </row>
      </sheetData>
      <sheetData sheetId="2146">
        <row r="2">
          <cell r="A2" t="str">
            <v>실     명</v>
          </cell>
        </row>
      </sheetData>
      <sheetData sheetId="2147">
        <row r="2">
          <cell r="A2" t="str">
            <v>실     명</v>
          </cell>
        </row>
      </sheetData>
      <sheetData sheetId="2148">
        <row r="2">
          <cell r="A2" t="str">
            <v>실     명</v>
          </cell>
        </row>
      </sheetData>
      <sheetData sheetId="2149">
        <row r="2">
          <cell r="A2" t="str">
            <v>실     명</v>
          </cell>
        </row>
      </sheetData>
      <sheetData sheetId="2150">
        <row r="2">
          <cell r="A2" t="str">
            <v>실     명</v>
          </cell>
        </row>
      </sheetData>
      <sheetData sheetId="2151">
        <row r="2">
          <cell r="A2" t="str">
            <v>실     명</v>
          </cell>
        </row>
      </sheetData>
      <sheetData sheetId="2152">
        <row r="2">
          <cell r="A2" t="str">
            <v>실     명</v>
          </cell>
        </row>
      </sheetData>
      <sheetData sheetId="2153">
        <row r="2">
          <cell r="A2" t="str">
            <v>실     명</v>
          </cell>
        </row>
      </sheetData>
      <sheetData sheetId="2154">
        <row r="2">
          <cell r="A2" t="str">
            <v>실     명</v>
          </cell>
        </row>
      </sheetData>
      <sheetData sheetId="2155">
        <row r="2">
          <cell r="A2" t="str">
            <v>실     명</v>
          </cell>
        </row>
      </sheetData>
      <sheetData sheetId="2156">
        <row r="2">
          <cell r="A2" t="str">
            <v>실     명</v>
          </cell>
        </row>
      </sheetData>
      <sheetData sheetId="2157">
        <row r="2">
          <cell r="A2" t="str">
            <v>실     명</v>
          </cell>
        </row>
      </sheetData>
      <sheetData sheetId="2158">
        <row r="2">
          <cell r="A2" t="str">
            <v>실     명</v>
          </cell>
        </row>
      </sheetData>
      <sheetData sheetId="2159">
        <row r="2">
          <cell r="A2" t="str">
            <v>실     명</v>
          </cell>
        </row>
      </sheetData>
      <sheetData sheetId="2160">
        <row r="2">
          <cell r="A2" t="str">
            <v>실     명</v>
          </cell>
        </row>
      </sheetData>
      <sheetData sheetId="2161">
        <row r="2">
          <cell r="A2" t="str">
            <v>실     명</v>
          </cell>
        </row>
      </sheetData>
      <sheetData sheetId="2162">
        <row r="2">
          <cell r="A2" t="str">
            <v>실     명</v>
          </cell>
        </row>
      </sheetData>
      <sheetData sheetId="2163">
        <row r="2">
          <cell r="A2" t="str">
            <v>실     명</v>
          </cell>
        </row>
      </sheetData>
      <sheetData sheetId="2164">
        <row r="2">
          <cell r="A2" t="str">
            <v>실     명</v>
          </cell>
        </row>
      </sheetData>
      <sheetData sheetId="2165">
        <row r="2">
          <cell r="A2" t="str">
            <v>실     명</v>
          </cell>
        </row>
      </sheetData>
      <sheetData sheetId="2166">
        <row r="2">
          <cell r="A2" t="str">
            <v>실     명</v>
          </cell>
        </row>
      </sheetData>
      <sheetData sheetId="2167">
        <row r="2">
          <cell r="A2" t="str">
            <v>실     명</v>
          </cell>
        </row>
      </sheetData>
      <sheetData sheetId="2168">
        <row r="2">
          <cell r="A2" t="str">
            <v>실     명</v>
          </cell>
        </row>
      </sheetData>
      <sheetData sheetId="2169">
        <row r="2">
          <cell r="A2" t="str">
            <v>실     명</v>
          </cell>
        </row>
      </sheetData>
      <sheetData sheetId="2170">
        <row r="2">
          <cell r="A2" t="str">
            <v>실     명</v>
          </cell>
        </row>
      </sheetData>
      <sheetData sheetId="2171">
        <row r="2">
          <cell r="A2" t="str">
            <v>실     명</v>
          </cell>
        </row>
      </sheetData>
      <sheetData sheetId="2172">
        <row r="2">
          <cell r="A2" t="str">
            <v>실     명</v>
          </cell>
        </row>
      </sheetData>
      <sheetData sheetId="2173">
        <row r="2">
          <cell r="A2" t="str">
            <v>실     명</v>
          </cell>
        </row>
      </sheetData>
      <sheetData sheetId="2174">
        <row r="2">
          <cell r="A2" t="str">
            <v>실     명</v>
          </cell>
        </row>
      </sheetData>
      <sheetData sheetId="2175">
        <row r="2">
          <cell r="A2" t="str">
            <v>실     명</v>
          </cell>
        </row>
      </sheetData>
      <sheetData sheetId="2176">
        <row r="2">
          <cell r="A2" t="str">
            <v>실     명</v>
          </cell>
        </row>
      </sheetData>
      <sheetData sheetId="2177">
        <row r="2">
          <cell r="A2" t="str">
            <v>실     명</v>
          </cell>
        </row>
      </sheetData>
      <sheetData sheetId="2178">
        <row r="2">
          <cell r="A2" t="str">
            <v>실     명</v>
          </cell>
        </row>
      </sheetData>
      <sheetData sheetId="2179">
        <row r="2">
          <cell r="A2" t="str">
            <v>실     명</v>
          </cell>
        </row>
      </sheetData>
      <sheetData sheetId="2180">
        <row r="2">
          <cell r="A2" t="str">
            <v>실     명</v>
          </cell>
        </row>
      </sheetData>
      <sheetData sheetId="2181">
        <row r="2">
          <cell r="A2" t="str">
            <v>실     명</v>
          </cell>
        </row>
      </sheetData>
      <sheetData sheetId="2182">
        <row r="2">
          <cell r="A2" t="str">
            <v>실     명</v>
          </cell>
        </row>
      </sheetData>
      <sheetData sheetId="2183">
        <row r="2">
          <cell r="A2" t="str">
            <v>실     명</v>
          </cell>
        </row>
      </sheetData>
      <sheetData sheetId="2184">
        <row r="2">
          <cell r="A2" t="str">
            <v>실     명</v>
          </cell>
        </row>
      </sheetData>
      <sheetData sheetId="2185">
        <row r="2">
          <cell r="A2" t="str">
            <v>실     명</v>
          </cell>
        </row>
      </sheetData>
      <sheetData sheetId="2186">
        <row r="2">
          <cell r="A2" t="str">
            <v>실     명</v>
          </cell>
        </row>
      </sheetData>
      <sheetData sheetId="2187">
        <row r="2">
          <cell r="A2" t="str">
            <v>실     명</v>
          </cell>
        </row>
      </sheetData>
      <sheetData sheetId="2188">
        <row r="2">
          <cell r="A2" t="str">
            <v>실     명</v>
          </cell>
        </row>
      </sheetData>
      <sheetData sheetId="2189">
        <row r="2">
          <cell r="A2" t="str">
            <v>실     명</v>
          </cell>
        </row>
      </sheetData>
      <sheetData sheetId="2190">
        <row r="2">
          <cell r="A2" t="str">
            <v>실     명</v>
          </cell>
        </row>
      </sheetData>
      <sheetData sheetId="2191">
        <row r="2">
          <cell r="A2" t="str">
            <v>실     명</v>
          </cell>
        </row>
      </sheetData>
      <sheetData sheetId="2192">
        <row r="2">
          <cell r="A2" t="str">
            <v>실     명</v>
          </cell>
        </row>
      </sheetData>
      <sheetData sheetId="2193">
        <row r="2">
          <cell r="A2" t="str">
            <v>실     명</v>
          </cell>
        </row>
      </sheetData>
      <sheetData sheetId="2194">
        <row r="2">
          <cell r="A2" t="str">
            <v>실     명</v>
          </cell>
        </row>
      </sheetData>
      <sheetData sheetId="2195">
        <row r="2">
          <cell r="A2" t="str">
            <v>실     명</v>
          </cell>
        </row>
      </sheetData>
      <sheetData sheetId="2196">
        <row r="2">
          <cell r="A2" t="str">
            <v>실     명</v>
          </cell>
        </row>
      </sheetData>
      <sheetData sheetId="2197">
        <row r="2">
          <cell r="A2" t="str">
            <v>실     명</v>
          </cell>
        </row>
      </sheetData>
      <sheetData sheetId="2198">
        <row r="2">
          <cell r="A2" t="str">
            <v>실     명</v>
          </cell>
        </row>
      </sheetData>
      <sheetData sheetId="2199">
        <row r="2">
          <cell r="A2" t="str">
            <v>실     명</v>
          </cell>
        </row>
      </sheetData>
      <sheetData sheetId="2200">
        <row r="2">
          <cell r="A2" t="str">
            <v>실     명</v>
          </cell>
        </row>
      </sheetData>
      <sheetData sheetId="2201">
        <row r="2">
          <cell r="A2" t="str">
            <v>실     명</v>
          </cell>
        </row>
      </sheetData>
      <sheetData sheetId="2202">
        <row r="2">
          <cell r="A2" t="str">
            <v>실     명</v>
          </cell>
        </row>
      </sheetData>
      <sheetData sheetId="2203">
        <row r="2">
          <cell r="A2" t="str">
            <v>실     명</v>
          </cell>
        </row>
      </sheetData>
      <sheetData sheetId="2204">
        <row r="2">
          <cell r="A2" t="str">
            <v>실     명</v>
          </cell>
        </row>
      </sheetData>
      <sheetData sheetId="2205">
        <row r="2">
          <cell r="A2" t="str">
            <v>실     명</v>
          </cell>
        </row>
      </sheetData>
      <sheetData sheetId="2206">
        <row r="2">
          <cell r="A2" t="str">
            <v>실     명</v>
          </cell>
        </row>
      </sheetData>
      <sheetData sheetId="2207">
        <row r="2">
          <cell r="A2" t="str">
            <v>실     명</v>
          </cell>
        </row>
      </sheetData>
      <sheetData sheetId="2208">
        <row r="2">
          <cell r="A2" t="str">
            <v>실     명</v>
          </cell>
        </row>
      </sheetData>
      <sheetData sheetId="2209">
        <row r="2">
          <cell r="A2" t="str">
            <v>실     명</v>
          </cell>
        </row>
      </sheetData>
      <sheetData sheetId="2210">
        <row r="2">
          <cell r="A2" t="str">
            <v>실     명</v>
          </cell>
        </row>
      </sheetData>
      <sheetData sheetId="2211">
        <row r="2">
          <cell r="A2" t="str">
            <v>실     명</v>
          </cell>
        </row>
      </sheetData>
      <sheetData sheetId="2212">
        <row r="2">
          <cell r="A2" t="str">
            <v>실     명</v>
          </cell>
        </row>
      </sheetData>
      <sheetData sheetId="2213">
        <row r="2">
          <cell r="A2" t="str">
            <v>실     명</v>
          </cell>
        </row>
      </sheetData>
      <sheetData sheetId="2214">
        <row r="2">
          <cell r="A2" t="str">
            <v>실     명</v>
          </cell>
        </row>
      </sheetData>
      <sheetData sheetId="2215">
        <row r="2">
          <cell r="A2" t="str">
            <v>실     명</v>
          </cell>
        </row>
      </sheetData>
      <sheetData sheetId="2216">
        <row r="2">
          <cell r="A2" t="str">
            <v>실     명</v>
          </cell>
        </row>
      </sheetData>
      <sheetData sheetId="2217">
        <row r="2">
          <cell r="A2" t="str">
            <v>실     명</v>
          </cell>
        </row>
      </sheetData>
      <sheetData sheetId="2218">
        <row r="2">
          <cell r="A2" t="str">
            <v>실     명</v>
          </cell>
        </row>
      </sheetData>
      <sheetData sheetId="2219">
        <row r="2">
          <cell r="A2" t="str">
            <v>실     명</v>
          </cell>
        </row>
      </sheetData>
      <sheetData sheetId="2220">
        <row r="2">
          <cell r="A2" t="str">
            <v>실     명</v>
          </cell>
        </row>
      </sheetData>
      <sheetData sheetId="2221">
        <row r="2">
          <cell r="A2" t="str">
            <v>실     명</v>
          </cell>
        </row>
      </sheetData>
      <sheetData sheetId="2222">
        <row r="2">
          <cell r="A2" t="str">
            <v>실     명</v>
          </cell>
        </row>
      </sheetData>
      <sheetData sheetId="2223">
        <row r="2">
          <cell r="A2" t="str">
            <v>실     명</v>
          </cell>
        </row>
      </sheetData>
      <sheetData sheetId="2224">
        <row r="2">
          <cell r="A2" t="str">
            <v>실     명</v>
          </cell>
        </row>
      </sheetData>
      <sheetData sheetId="2225">
        <row r="2">
          <cell r="A2" t="str">
            <v>실     명</v>
          </cell>
        </row>
      </sheetData>
      <sheetData sheetId="2226">
        <row r="2">
          <cell r="A2" t="str">
            <v>실     명</v>
          </cell>
        </row>
      </sheetData>
      <sheetData sheetId="2227">
        <row r="2">
          <cell r="A2" t="str">
            <v>실     명</v>
          </cell>
        </row>
      </sheetData>
      <sheetData sheetId="2228">
        <row r="2">
          <cell r="A2" t="str">
            <v>실     명</v>
          </cell>
        </row>
      </sheetData>
      <sheetData sheetId="2229">
        <row r="2">
          <cell r="A2" t="str">
            <v>실     명</v>
          </cell>
        </row>
      </sheetData>
      <sheetData sheetId="2230">
        <row r="2">
          <cell r="A2" t="str">
            <v>실     명</v>
          </cell>
        </row>
      </sheetData>
      <sheetData sheetId="2231">
        <row r="2">
          <cell r="A2" t="str">
            <v>실     명</v>
          </cell>
        </row>
      </sheetData>
      <sheetData sheetId="2232">
        <row r="2">
          <cell r="A2" t="str">
            <v>실     명</v>
          </cell>
        </row>
      </sheetData>
      <sheetData sheetId="2233">
        <row r="2">
          <cell r="A2" t="str">
            <v>실     명</v>
          </cell>
        </row>
      </sheetData>
      <sheetData sheetId="2234">
        <row r="2">
          <cell r="A2" t="str">
            <v>실     명</v>
          </cell>
        </row>
      </sheetData>
      <sheetData sheetId="2235">
        <row r="2">
          <cell r="A2" t="str">
            <v>실     명</v>
          </cell>
        </row>
      </sheetData>
      <sheetData sheetId="2236">
        <row r="2">
          <cell r="A2" t="str">
            <v>실     명</v>
          </cell>
        </row>
      </sheetData>
      <sheetData sheetId="2237">
        <row r="2">
          <cell r="A2" t="str">
            <v>실     명</v>
          </cell>
        </row>
      </sheetData>
      <sheetData sheetId="2238">
        <row r="2">
          <cell r="A2" t="str">
            <v>실     명</v>
          </cell>
        </row>
      </sheetData>
      <sheetData sheetId="2239">
        <row r="2">
          <cell r="A2" t="str">
            <v>실     명</v>
          </cell>
        </row>
      </sheetData>
      <sheetData sheetId="2240">
        <row r="2">
          <cell r="A2" t="str">
            <v>실     명</v>
          </cell>
        </row>
      </sheetData>
      <sheetData sheetId="2241">
        <row r="2">
          <cell r="A2" t="str">
            <v>실     명</v>
          </cell>
        </row>
      </sheetData>
      <sheetData sheetId="2242">
        <row r="2">
          <cell r="A2" t="str">
            <v>실     명</v>
          </cell>
        </row>
      </sheetData>
      <sheetData sheetId="2243">
        <row r="2">
          <cell r="A2" t="str">
            <v>실     명</v>
          </cell>
        </row>
      </sheetData>
      <sheetData sheetId="2244">
        <row r="2">
          <cell r="A2" t="str">
            <v>실     명</v>
          </cell>
        </row>
      </sheetData>
      <sheetData sheetId="2245">
        <row r="2">
          <cell r="A2" t="str">
            <v>실     명</v>
          </cell>
        </row>
      </sheetData>
      <sheetData sheetId="2246">
        <row r="2">
          <cell r="A2" t="str">
            <v>실     명</v>
          </cell>
        </row>
      </sheetData>
      <sheetData sheetId="2247">
        <row r="2">
          <cell r="A2" t="str">
            <v>실     명</v>
          </cell>
        </row>
      </sheetData>
      <sheetData sheetId="2248">
        <row r="2">
          <cell r="A2" t="str">
            <v>실     명</v>
          </cell>
        </row>
      </sheetData>
      <sheetData sheetId="2249">
        <row r="2">
          <cell r="A2" t="str">
            <v>실     명</v>
          </cell>
        </row>
      </sheetData>
      <sheetData sheetId="2250">
        <row r="2">
          <cell r="A2" t="str">
            <v>실     명</v>
          </cell>
        </row>
      </sheetData>
      <sheetData sheetId="2251">
        <row r="2">
          <cell r="A2" t="str">
            <v>실     명</v>
          </cell>
        </row>
      </sheetData>
      <sheetData sheetId="2252">
        <row r="2">
          <cell r="A2" t="str">
            <v>실     명</v>
          </cell>
        </row>
      </sheetData>
      <sheetData sheetId="2253">
        <row r="2">
          <cell r="A2" t="str">
            <v>실     명</v>
          </cell>
        </row>
      </sheetData>
      <sheetData sheetId="2254">
        <row r="2">
          <cell r="A2" t="str">
            <v>실     명</v>
          </cell>
        </row>
      </sheetData>
      <sheetData sheetId="2255">
        <row r="2">
          <cell r="A2" t="str">
            <v>실     명</v>
          </cell>
        </row>
      </sheetData>
      <sheetData sheetId="2256">
        <row r="2">
          <cell r="A2" t="str">
            <v>실     명</v>
          </cell>
        </row>
      </sheetData>
      <sheetData sheetId="2257">
        <row r="2">
          <cell r="A2" t="str">
            <v>실     명</v>
          </cell>
        </row>
      </sheetData>
      <sheetData sheetId="2258">
        <row r="2">
          <cell r="A2" t="str">
            <v>실     명</v>
          </cell>
        </row>
      </sheetData>
      <sheetData sheetId="2259">
        <row r="2">
          <cell r="A2" t="str">
            <v>실     명</v>
          </cell>
        </row>
      </sheetData>
      <sheetData sheetId="2260">
        <row r="2">
          <cell r="A2" t="str">
            <v>실     명</v>
          </cell>
        </row>
      </sheetData>
      <sheetData sheetId="2261">
        <row r="2">
          <cell r="A2" t="str">
            <v>실     명</v>
          </cell>
        </row>
      </sheetData>
      <sheetData sheetId="2262">
        <row r="2">
          <cell r="A2" t="str">
            <v>실     명</v>
          </cell>
        </row>
      </sheetData>
      <sheetData sheetId="2263">
        <row r="2">
          <cell r="A2" t="str">
            <v>실     명</v>
          </cell>
        </row>
      </sheetData>
      <sheetData sheetId="2264">
        <row r="2">
          <cell r="A2" t="str">
            <v>실     명</v>
          </cell>
        </row>
      </sheetData>
      <sheetData sheetId="2265">
        <row r="2">
          <cell r="A2" t="str">
            <v>실     명</v>
          </cell>
        </row>
      </sheetData>
      <sheetData sheetId="2266">
        <row r="2">
          <cell r="A2" t="str">
            <v>실     명</v>
          </cell>
        </row>
      </sheetData>
      <sheetData sheetId="2267">
        <row r="2">
          <cell r="A2" t="str">
            <v>실     명</v>
          </cell>
        </row>
      </sheetData>
      <sheetData sheetId="2268">
        <row r="2">
          <cell r="A2" t="str">
            <v>실     명</v>
          </cell>
        </row>
      </sheetData>
      <sheetData sheetId="2269">
        <row r="2">
          <cell r="A2" t="str">
            <v>실     명</v>
          </cell>
        </row>
      </sheetData>
      <sheetData sheetId="2270">
        <row r="2">
          <cell r="A2" t="str">
            <v>실     명</v>
          </cell>
        </row>
      </sheetData>
      <sheetData sheetId="2271">
        <row r="2">
          <cell r="A2" t="str">
            <v>실     명</v>
          </cell>
        </row>
      </sheetData>
      <sheetData sheetId="2272">
        <row r="2">
          <cell r="A2" t="str">
            <v>실     명</v>
          </cell>
        </row>
      </sheetData>
      <sheetData sheetId="2273">
        <row r="2">
          <cell r="A2" t="str">
            <v>실     명</v>
          </cell>
        </row>
      </sheetData>
      <sheetData sheetId="2274">
        <row r="2">
          <cell r="A2" t="str">
            <v>실     명</v>
          </cell>
        </row>
      </sheetData>
      <sheetData sheetId="2275">
        <row r="2">
          <cell r="A2" t="str">
            <v>실     명</v>
          </cell>
        </row>
      </sheetData>
      <sheetData sheetId="2276">
        <row r="2">
          <cell r="A2" t="str">
            <v>실     명</v>
          </cell>
        </row>
      </sheetData>
      <sheetData sheetId="2277">
        <row r="2">
          <cell r="A2" t="str">
            <v>실     명</v>
          </cell>
        </row>
      </sheetData>
      <sheetData sheetId="2278">
        <row r="2">
          <cell r="A2" t="str">
            <v>실     명</v>
          </cell>
        </row>
      </sheetData>
      <sheetData sheetId="2279">
        <row r="2">
          <cell r="A2" t="str">
            <v>실     명</v>
          </cell>
        </row>
      </sheetData>
      <sheetData sheetId="2280">
        <row r="2">
          <cell r="A2" t="str">
            <v>실     명</v>
          </cell>
        </row>
      </sheetData>
      <sheetData sheetId="2281">
        <row r="2">
          <cell r="A2" t="str">
            <v>실     명</v>
          </cell>
        </row>
      </sheetData>
      <sheetData sheetId="2282">
        <row r="2">
          <cell r="A2" t="str">
            <v>실     명</v>
          </cell>
        </row>
      </sheetData>
      <sheetData sheetId="2283">
        <row r="2">
          <cell r="A2" t="str">
            <v>실     명</v>
          </cell>
        </row>
      </sheetData>
      <sheetData sheetId="2284">
        <row r="2">
          <cell r="A2" t="str">
            <v>실     명</v>
          </cell>
        </row>
      </sheetData>
      <sheetData sheetId="2285">
        <row r="2">
          <cell r="A2" t="str">
            <v>실     명</v>
          </cell>
        </row>
      </sheetData>
      <sheetData sheetId="2286">
        <row r="2">
          <cell r="A2" t="str">
            <v>실     명</v>
          </cell>
        </row>
      </sheetData>
      <sheetData sheetId="2287">
        <row r="2">
          <cell r="A2" t="str">
            <v>실     명</v>
          </cell>
        </row>
      </sheetData>
      <sheetData sheetId="2288">
        <row r="2">
          <cell r="A2" t="str">
            <v>실     명</v>
          </cell>
        </row>
      </sheetData>
      <sheetData sheetId="2289">
        <row r="2">
          <cell r="A2" t="str">
            <v>실     명</v>
          </cell>
        </row>
      </sheetData>
      <sheetData sheetId="2290">
        <row r="2">
          <cell r="A2" t="str">
            <v>실     명</v>
          </cell>
        </row>
      </sheetData>
      <sheetData sheetId="2291">
        <row r="2">
          <cell r="A2" t="str">
            <v>실     명</v>
          </cell>
        </row>
      </sheetData>
      <sheetData sheetId="2292">
        <row r="2">
          <cell r="A2" t="str">
            <v>실     명</v>
          </cell>
        </row>
      </sheetData>
      <sheetData sheetId="2293">
        <row r="2">
          <cell r="A2" t="str">
            <v>실     명</v>
          </cell>
        </row>
      </sheetData>
      <sheetData sheetId="2294">
        <row r="2">
          <cell r="A2" t="str">
            <v>실     명</v>
          </cell>
        </row>
      </sheetData>
      <sheetData sheetId="2295">
        <row r="2">
          <cell r="A2" t="str">
            <v>실     명</v>
          </cell>
        </row>
      </sheetData>
      <sheetData sheetId="2296">
        <row r="2">
          <cell r="A2" t="str">
            <v>실     명</v>
          </cell>
        </row>
      </sheetData>
      <sheetData sheetId="2297">
        <row r="2">
          <cell r="A2" t="str">
            <v>실     명</v>
          </cell>
        </row>
      </sheetData>
      <sheetData sheetId="2298">
        <row r="2">
          <cell r="A2" t="str">
            <v>실     명</v>
          </cell>
        </row>
      </sheetData>
      <sheetData sheetId="2299">
        <row r="2">
          <cell r="A2" t="str">
            <v>실     명</v>
          </cell>
        </row>
      </sheetData>
      <sheetData sheetId="2300">
        <row r="2">
          <cell r="A2" t="str">
            <v>실     명</v>
          </cell>
        </row>
      </sheetData>
      <sheetData sheetId="2301">
        <row r="2">
          <cell r="A2" t="str">
            <v>실     명</v>
          </cell>
        </row>
      </sheetData>
      <sheetData sheetId="2302">
        <row r="2">
          <cell r="A2" t="str">
            <v>실     명</v>
          </cell>
        </row>
      </sheetData>
      <sheetData sheetId="2303">
        <row r="2">
          <cell r="A2" t="str">
            <v>실     명</v>
          </cell>
        </row>
      </sheetData>
      <sheetData sheetId="2304">
        <row r="2">
          <cell r="A2" t="str">
            <v>실     명</v>
          </cell>
        </row>
      </sheetData>
      <sheetData sheetId="2305">
        <row r="2">
          <cell r="A2" t="str">
            <v>실     명</v>
          </cell>
        </row>
      </sheetData>
      <sheetData sheetId="2306">
        <row r="2">
          <cell r="A2" t="str">
            <v>실     명</v>
          </cell>
        </row>
      </sheetData>
      <sheetData sheetId="2307">
        <row r="2">
          <cell r="A2" t="str">
            <v>실     명</v>
          </cell>
        </row>
      </sheetData>
      <sheetData sheetId="2308">
        <row r="2">
          <cell r="A2" t="str">
            <v>실     명</v>
          </cell>
        </row>
      </sheetData>
      <sheetData sheetId="2309">
        <row r="2">
          <cell r="A2" t="str">
            <v>실     명</v>
          </cell>
        </row>
      </sheetData>
      <sheetData sheetId="2310">
        <row r="2">
          <cell r="A2" t="str">
            <v>실     명</v>
          </cell>
        </row>
      </sheetData>
      <sheetData sheetId="2311">
        <row r="2">
          <cell r="A2" t="str">
            <v>실     명</v>
          </cell>
        </row>
      </sheetData>
      <sheetData sheetId="2312">
        <row r="2">
          <cell r="A2" t="str">
            <v>실     명</v>
          </cell>
        </row>
      </sheetData>
      <sheetData sheetId="2313">
        <row r="2">
          <cell r="A2" t="str">
            <v>실     명</v>
          </cell>
        </row>
      </sheetData>
      <sheetData sheetId="2314">
        <row r="2">
          <cell r="A2" t="str">
            <v>실     명</v>
          </cell>
        </row>
      </sheetData>
      <sheetData sheetId="2315">
        <row r="2">
          <cell r="A2" t="str">
            <v>실     명</v>
          </cell>
        </row>
      </sheetData>
      <sheetData sheetId="2316">
        <row r="2">
          <cell r="A2" t="str">
            <v>실     명</v>
          </cell>
        </row>
      </sheetData>
      <sheetData sheetId="2317">
        <row r="2">
          <cell r="A2" t="str">
            <v>실     명</v>
          </cell>
        </row>
      </sheetData>
      <sheetData sheetId="2318">
        <row r="2">
          <cell r="A2" t="str">
            <v>실     명</v>
          </cell>
        </row>
      </sheetData>
      <sheetData sheetId="2319">
        <row r="2">
          <cell r="A2" t="str">
            <v>실     명</v>
          </cell>
        </row>
      </sheetData>
      <sheetData sheetId="2320">
        <row r="2">
          <cell r="A2" t="str">
            <v>실     명</v>
          </cell>
        </row>
      </sheetData>
      <sheetData sheetId="2321">
        <row r="2">
          <cell r="A2" t="str">
            <v>실     명</v>
          </cell>
        </row>
      </sheetData>
      <sheetData sheetId="2322">
        <row r="2">
          <cell r="A2" t="str">
            <v>실     명</v>
          </cell>
        </row>
      </sheetData>
      <sheetData sheetId="2323">
        <row r="2">
          <cell r="A2" t="str">
            <v>실     명</v>
          </cell>
        </row>
      </sheetData>
      <sheetData sheetId="2324">
        <row r="2">
          <cell r="A2" t="str">
            <v>실     명</v>
          </cell>
        </row>
      </sheetData>
      <sheetData sheetId="2325">
        <row r="2">
          <cell r="A2" t="str">
            <v>실     명</v>
          </cell>
        </row>
      </sheetData>
      <sheetData sheetId="2326">
        <row r="2">
          <cell r="A2" t="str">
            <v>실     명</v>
          </cell>
        </row>
      </sheetData>
      <sheetData sheetId="2327">
        <row r="2">
          <cell r="A2" t="str">
            <v>실     명</v>
          </cell>
        </row>
      </sheetData>
      <sheetData sheetId="2328">
        <row r="2">
          <cell r="A2" t="str">
            <v>실     명</v>
          </cell>
        </row>
      </sheetData>
      <sheetData sheetId="2329">
        <row r="2">
          <cell r="A2" t="str">
            <v>실     명</v>
          </cell>
        </row>
      </sheetData>
      <sheetData sheetId="2330">
        <row r="2">
          <cell r="A2" t="str">
            <v>실     명</v>
          </cell>
        </row>
      </sheetData>
      <sheetData sheetId="2331">
        <row r="2">
          <cell r="A2" t="str">
            <v>실     명</v>
          </cell>
        </row>
      </sheetData>
      <sheetData sheetId="2332">
        <row r="2">
          <cell r="A2" t="str">
            <v>실     명</v>
          </cell>
        </row>
      </sheetData>
      <sheetData sheetId="2333">
        <row r="2">
          <cell r="A2" t="str">
            <v>실     명</v>
          </cell>
        </row>
      </sheetData>
      <sheetData sheetId="2334">
        <row r="2">
          <cell r="A2" t="str">
            <v>실     명</v>
          </cell>
        </row>
      </sheetData>
      <sheetData sheetId="2335">
        <row r="2">
          <cell r="A2" t="str">
            <v>실     명</v>
          </cell>
        </row>
      </sheetData>
      <sheetData sheetId="2336">
        <row r="2">
          <cell r="A2" t="str">
            <v>실     명</v>
          </cell>
        </row>
      </sheetData>
      <sheetData sheetId="2337">
        <row r="2">
          <cell r="A2" t="str">
            <v>실     명</v>
          </cell>
        </row>
      </sheetData>
      <sheetData sheetId="2338">
        <row r="2">
          <cell r="A2" t="str">
            <v>실     명</v>
          </cell>
        </row>
      </sheetData>
      <sheetData sheetId="2339">
        <row r="2">
          <cell r="A2" t="str">
            <v>실     명</v>
          </cell>
        </row>
      </sheetData>
      <sheetData sheetId="2340">
        <row r="2">
          <cell r="A2" t="str">
            <v>실     명</v>
          </cell>
        </row>
      </sheetData>
      <sheetData sheetId="2341">
        <row r="2">
          <cell r="A2" t="str">
            <v>실     명</v>
          </cell>
        </row>
      </sheetData>
      <sheetData sheetId="2342">
        <row r="2">
          <cell r="A2" t="str">
            <v>실     명</v>
          </cell>
        </row>
      </sheetData>
      <sheetData sheetId="2343">
        <row r="2">
          <cell r="A2" t="str">
            <v>실     명</v>
          </cell>
        </row>
      </sheetData>
      <sheetData sheetId="2344">
        <row r="2">
          <cell r="A2" t="str">
            <v>실     명</v>
          </cell>
        </row>
      </sheetData>
      <sheetData sheetId="2345">
        <row r="2">
          <cell r="A2" t="str">
            <v>실     명</v>
          </cell>
        </row>
      </sheetData>
      <sheetData sheetId="2346">
        <row r="2">
          <cell r="A2" t="str">
            <v>실     명</v>
          </cell>
        </row>
      </sheetData>
      <sheetData sheetId="2347">
        <row r="2">
          <cell r="A2" t="str">
            <v>실     명</v>
          </cell>
        </row>
      </sheetData>
      <sheetData sheetId="2348">
        <row r="2">
          <cell r="A2" t="str">
            <v>실     명</v>
          </cell>
        </row>
      </sheetData>
      <sheetData sheetId="2349">
        <row r="2">
          <cell r="A2" t="str">
            <v>실     명</v>
          </cell>
        </row>
      </sheetData>
      <sheetData sheetId="2350">
        <row r="2">
          <cell r="A2" t="str">
            <v>실     명</v>
          </cell>
        </row>
      </sheetData>
      <sheetData sheetId="2351">
        <row r="2">
          <cell r="A2" t="str">
            <v>실     명</v>
          </cell>
        </row>
      </sheetData>
      <sheetData sheetId="2352">
        <row r="2">
          <cell r="A2" t="str">
            <v>실     명</v>
          </cell>
        </row>
      </sheetData>
      <sheetData sheetId="2353">
        <row r="2">
          <cell r="A2" t="str">
            <v>실     명</v>
          </cell>
        </row>
      </sheetData>
      <sheetData sheetId="2354">
        <row r="2">
          <cell r="A2" t="str">
            <v>실     명</v>
          </cell>
        </row>
      </sheetData>
      <sheetData sheetId="2355">
        <row r="2">
          <cell r="A2" t="str">
            <v>실     명</v>
          </cell>
        </row>
      </sheetData>
      <sheetData sheetId="2356">
        <row r="2">
          <cell r="A2" t="str">
            <v>실     명</v>
          </cell>
        </row>
      </sheetData>
      <sheetData sheetId="2357">
        <row r="2">
          <cell r="A2" t="str">
            <v>실     명</v>
          </cell>
        </row>
      </sheetData>
      <sheetData sheetId="2358">
        <row r="2">
          <cell r="A2" t="str">
            <v>실     명</v>
          </cell>
        </row>
      </sheetData>
      <sheetData sheetId="2359">
        <row r="2">
          <cell r="A2" t="str">
            <v>실     명</v>
          </cell>
        </row>
      </sheetData>
      <sheetData sheetId="2360">
        <row r="2">
          <cell r="A2" t="str">
            <v>실     명</v>
          </cell>
        </row>
      </sheetData>
      <sheetData sheetId="2361">
        <row r="2">
          <cell r="A2" t="str">
            <v>실     명</v>
          </cell>
        </row>
      </sheetData>
      <sheetData sheetId="2362">
        <row r="2">
          <cell r="A2" t="str">
            <v>실     명</v>
          </cell>
        </row>
      </sheetData>
      <sheetData sheetId="2363">
        <row r="2">
          <cell r="A2" t="str">
            <v>실     명</v>
          </cell>
        </row>
      </sheetData>
      <sheetData sheetId="2364">
        <row r="2">
          <cell r="A2" t="str">
            <v>실     명</v>
          </cell>
        </row>
      </sheetData>
      <sheetData sheetId="2365">
        <row r="2">
          <cell r="A2" t="str">
            <v>실     명</v>
          </cell>
        </row>
      </sheetData>
      <sheetData sheetId="2366">
        <row r="2">
          <cell r="A2" t="str">
            <v>실     명</v>
          </cell>
        </row>
      </sheetData>
      <sheetData sheetId="2367">
        <row r="2">
          <cell r="A2" t="str">
            <v>실     명</v>
          </cell>
        </row>
      </sheetData>
      <sheetData sheetId="2368">
        <row r="2">
          <cell r="A2" t="str">
            <v>실     명</v>
          </cell>
        </row>
      </sheetData>
      <sheetData sheetId="2369">
        <row r="2">
          <cell r="A2" t="str">
            <v>실     명</v>
          </cell>
        </row>
      </sheetData>
      <sheetData sheetId="2370">
        <row r="2">
          <cell r="A2" t="str">
            <v>실     명</v>
          </cell>
        </row>
      </sheetData>
      <sheetData sheetId="2371">
        <row r="2">
          <cell r="A2" t="str">
            <v>실     명</v>
          </cell>
        </row>
      </sheetData>
      <sheetData sheetId="2372">
        <row r="2">
          <cell r="A2" t="str">
            <v>실     명</v>
          </cell>
        </row>
      </sheetData>
      <sheetData sheetId="2373">
        <row r="2">
          <cell r="A2" t="str">
            <v>실     명</v>
          </cell>
        </row>
      </sheetData>
      <sheetData sheetId="2374">
        <row r="2">
          <cell r="A2" t="str">
            <v>실     명</v>
          </cell>
        </row>
      </sheetData>
      <sheetData sheetId="2375">
        <row r="2">
          <cell r="A2" t="str">
            <v>실     명</v>
          </cell>
        </row>
      </sheetData>
      <sheetData sheetId="2376">
        <row r="2">
          <cell r="A2" t="str">
            <v>실     명</v>
          </cell>
        </row>
      </sheetData>
      <sheetData sheetId="2377">
        <row r="2">
          <cell r="A2" t="str">
            <v>실     명</v>
          </cell>
        </row>
      </sheetData>
      <sheetData sheetId="2378">
        <row r="2">
          <cell r="A2" t="str">
            <v>실     명</v>
          </cell>
        </row>
      </sheetData>
      <sheetData sheetId="2379">
        <row r="2">
          <cell r="A2" t="str">
            <v>실     명</v>
          </cell>
        </row>
      </sheetData>
      <sheetData sheetId="2380">
        <row r="2">
          <cell r="A2" t="str">
            <v>실     명</v>
          </cell>
        </row>
      </sheetData>
      <sheetData sheetId="2381">
        <row r="2">
          <cell r="A2" t="str">
            <v>실     명</v>
          </cell>
        </row>
      </sheetData>
      <sheetData sheetId="2382">
        <row r="2">
          <cell r="A2" t="str">
            <v>실     명</v>
          </cell>
        </row>
      </sheetData>
      <sheetData sheetId="2383">
        <row r="2">
          <cell r="A2" t="str">
            <v>실     명</v>
          </cell>
        </row>
      </sheetData>
      <sheetData sheetId="2384">
        <row r="2">
          <cell r="A2" t="str">
            <v>실     명</v>
          </cell>
        </row>
      </sheetData>
      <sheetData sheetId="2385">
        <row r="2">
          <cell r="A2" t="str">
            <v>실     명</v>
          </cell>
        </row>
      </sheetData>
      <sheetData sheetId="2386">
        <row r="2">
          <cell r="A2" t="str">
            <v>실     명</v>
          </cell>
        </row>
      </sheetData>
      <sheetData sheetId="2387">
        <row r="2">
          <cell r="A2" t="str">
            <v>실     명</v>
          </cell>
        </row>
      </sheetData>
      <sheetData sheetId="2388">
        <row r="2">
          <cell r="A2" t="str">
            <v>실     명</v>
          </cell>
        </row>
      </sheetData>
      <sheetData sheetId="2389">
        <row r="2">
          <cell r="A2" t="str">
            <v>실     명</v>
          </cell>
        </row>
      </sheetData>
      <sheetData sheetId="2390">
        <row r="2">
          <cell r="A2" t="str">
            <v>실     명</v>
          </cell>
        </row>
      </sheetData>
      <sheetData sheetId="2391">
        <row r="2">
          <cell r="A2" t="str">
            <v>실     명</v>
          </cell>
        </row>
      </sheetData>
      <sheetData sheetId="2392">
        <row r="2">
          <cell r="A2" t="str">
            <v>실     명</v>
          </cell>
        </row>
      </sheetData>
      <sheetData sheetId="2393">
        <row r="2">
          <cell r="A2" t="str">
            <v>실     명</v>
          </cell>
        </row>
      </sheetData>
      <sheetData sheetId="2394">
        <row r="2">
          <cell r="A2" t="str">
            <v>실     명</v>
          </cell>
        </row>
      </sheetData>
      <sheetData sheetId="2395">
        <row r="2">
          <cell r="A2" t="str">
            <v>실     명</v>
          </cell>
        </row>
      </sheetData>
      <sheetData sheetId="2396">
        <row r="2">
          <cell r="A2" t="str">
            <v>실     명</v>
          </cell>
        </row>
      </sheetData>
      <sheetData sheetId="2397">
        <row r="2">
          <cell r="A2" t="str">
            <v>실     명</v>
          </cell>
        </row>
      </sheetData>
      <sheetData sheetId="2398">
        <row r="2">
          <cell r="A2" t="str">
            <v>실     명</v>
          </cell>
        </row>
      </sheetData>
      <sheetData sheetId="2399">
        <row r="2">
          <cell r="A2" t="str">
            <v>실     명</v>
          </cell>
        </row>
      </sheetData>
      <sheetData sheetId="2400">
        <row r="2">
          <cell r="A2" t="str">
            <v>실     명</v>
          </cell>
        </row>
      </sheetData>
      <sheetData sheetId="2401">
        <row r="2">
          <cell r="A2" t="str">
            <v>실     명</v>
          </cell>
        </row>
      </sheetData>
      <sheetData sheetId="2402">
        <row r="2">
          <cell r="A2" t="str">
            <v>실     명</v>
          </cell>
        </row>
      </sheetData>
      <sheetData sheetId="2403">
        <row r="2">
          <cell r="A2" t="str">
            <v>실     명</v>
          </cell>
        </row>
      </sheetData>
      <sheetData sheetId="2404">
        <row r="2">
          <cell r="A2" t="str">
            <v>실     명</v>
          </cell>
        </row>
      </sheetData>
      <sheetData sheetId="2405">
        <row r="2">
          <cell r="A2" t="str">
            <v>실     명</v>
          </cell>
        </row>
      </sheetData>
      <sheetData sheetId="2406">
        <row r="2">
          <cell r="A2" t="str">
            <v>실     명</v>
          </cell>
        </row>
      </sheetData>
      <sheetData sheetId="2407">
        <row r="2">
          <cell r="A2" t="str">
            <v>실     명</v>
          </cell>
        </row>
      </sheetData>
      <sheetData sheetId="2408">
        <row r="2">
          <cell r="A2" t="str">
            <v>실     명</v>
          </cell>
        </row>
      </sheetData>
      <sheetData sheetId="2409">
        <row r="2">
          <cell r="A2" t="str">
            <v>실     명</v>
          </cell>
        </row>
      </sheetData>
      <sheetData sheetId="2410">
        <row r="2">
          <cell r="A2" t="str">
            <v>실     명</v>
          </cell>
        </row>
      </sheetData>
      <sheetData sheetId="2411">
        <row r="2">
          <cell r="A2" t="str">
            <v>실     명</v>
          </cell>
        </row>
      </sheetData>
      <sheetData sheetId="2412">
        <row r="2">
          <cell r="A2" t="str">
            <v>실     명</v>
          </cell>
        </row>
      </sheetData>
      <sheetData sheetId="2413">
        <row r="2">
          <cell r="A2" t="str">
            <v>실     명</v>
          </cell>
        </row>
      </sheetData>
      <sheetData sheetId="2414">
        <row r="2">
          <cell r="A2" t="str">
            <v>실     명</v>
          </cell>
        </row>
      </sheetData>
      <sheetData sheetId="2415">
        <row r="2">
          <cell r="A2" t="str">
            <v>실     명</v>
          </cell>
        </row>
      </sheetData>
      <sheetData sheetId="2416">
        <row r="2">
          <cell r="A2" t="str">
            <v>실     명</v>
          </cell>
        </row>
      </sheetData>
      <sheetData sheetId="2417">
        <row r="2">
          <cell r="A2" t="str">
            <v>실     명</v>
          </cell>
        </row>
      </sheetData>
      <sheetData sheetId="2418">
        <row r="2">
          <cell r="A2" t="str">
            <v>실     명</v>
          </cell>
        </row>
      </sheetData>
      <sheetData sheetId="2419">
        <row r="2">
          <cell r="A2" t="str">
            <v>실     명</v>
          </cell>
        </row>
      </sheetData>
      <sheetData sheetId="2420">
        <row r="2">
          <cell r="A2" t="str">
            <v>실     명</v>
          </cell>
        </row>
      </sheetData>
      <sheetData sheetId="2421">
        <row r="2">
          <cell r="A2" t="str">
            <v>실     명</v>
          </cell>
        </row>
      </sheetData>
      <sheetData sheetId="2422">
        <row r="2">
          <cell r="A2" t="str">
            <v>실     명</v>
          </cell>
        </row>
      </sheetData>
      <sheetData sheetId="2423">
        <row r="2">
          <cell r="A2" t="str">
            <v>실     명</v>
          </cell>
        </row>
      </sheetData>
      <sheetData sheetId="2424">
        <row r="2">
          <cell r="A2" t="str">
            <v>실     명</v>
          </cell>
        </row>
      </sheetData>
      <sheetData sheetId="2425">
        <row r="2">
          <cell r="A2" t="str">
            <v>실     명</v>
          </cell>
        </row>
      </sheetData>
      <sheetData sheetId="2426">
        <row r="2">
          <cell r="A2" t="str">
            <v>실     명</v>
          </cell>
        </row>
      </sheetData>
      <sheetData sheetId="2427">
        <row r="2">
          <cell r="A2" t="str">
            <v>실     명</v>
          </cell>
        </row>
      </sheetData>
      <sheetData sheetId="2428">
        <row r="2">
          <cell r="A2" t="str">
            <v>실     명</v>
          </cell>
        </row>
      </sheetData>
      <sheetData sheetId="2429">
        <row r="2">
          <cell r="A2" t="str">
            <v>실     명</v>
          </cell>
        </row>
      </sheetData>
      <sheetData sheetId="2430">
        <row r="2">
          <cell r="A2" t="str">
            <v>실     명</v>
          </cell>
        </row>
      </sheetData>
      <sheetData sheetId="2431">
        <row r="2">
          <cell r="A2" t="str">
            <v>실     명</v>
          </cell>
        </row>
      </sheetData>
      <sheetData sheetId="2432">
        <row r="2">
          <cell r="A2" t="str">
            <v>실     명</v>
          </cell>
        </row>
      </sheetData>
      <sheetData sheetId="2433">
        <row r="2">
          <cell r="A2" t="str">
            <v>실     명</v>
          </cell>
        </row>
      </sheetData>
      <sheetData sheetId="2434">
        <row r="2">
          <cell r="A2" t="str">
            <v>실     명</v>
          </cell>
        </row>
      </sheetData>
      <sheetData sheetId="2435">
        <row r="2">
          <cell r="A2" t="str">
            <v>실     명</v>
          </cell>
        </row>
      </sheetData>
      <sheetData sheetId="2436">
        <row r="2">
          <cell r="A2" t="str">
            <v>실     명</v>
          </cell>
        </row>
      </sheetData>
      <sheetData sheetId="2437">
        <row r="2">
          <cell r="A2" t="str">
            <v>실     명</v>
          </cell>
        </row>
      </sheetData>
      <sheetData sheetId="2438">
        <row r="2">
          <cell r="A2" t="str">
            <v>실     명</v>
          </cell>
        </row>
      </sheetData>
      <sheetData sheetId="2439">
        <row r="2">
          <cell r="A2" t="str">
            <v>실     명</v>
          </cell>
        </row>
      </sheetData>
      <sheetData sheetId="2440">
        <row r="2">
          <cell r="A2" t="str">
            <v>실     명</v>
          </cell>
        </row>
      </sheetData>
      <sheetData sheetId="2441">
        <row r="2">
          <cell r="A2" t="str">
            <v>실     명</v>
          </cell>
        </row>
      </sheetData>
      <sheetData sheetId="2442">
        <row r="2">
          <cell r="A2" t="str">
            <v>실     명</v>
          </cell>
        </row>
      </sheetData>
      <sheetData sheetId="2443">
        <row r="2">
          <cell r="A2" t="str">
            <v>실     명</v>
          </cell>
        </row>
      </sheetData>
      <sheetData sheetId="2444">
        <row r="2">
          <cell r="A2" t="str">
            <v>실     명</v>
          </cell>
        </row>
      </sheetData>
      <sheetData sheetId="2445">
        <row r="2">
          <cell r="A2" t="str">
            <v>실     명</v>
          </cell>
        </row>
      </sheetData>
      <sheetData sheetId="2446">
        <row r="2">
          <cell r="A2" t="str">
            <v>실     명</v>
          </cell>
        </row>
      </sheetData>
      <sheetData sheetId="2447">
        <row r="2">
          <cell r="A2" t="str">
            <v>실     명</v>
          </cell>
        </row>
      </sheetData>
      <sheetData sheetId="2448">
        <row r="2">
          <cell r="A2" t="str">
            <v>실     명</v>
          </cell>
        </row>
      </sheetData>
      <sheetData sheetId="2449">
        <row r="2">
          <cell r="A2" t="str">
            <v>실     명</v>
          </cell>
        </row>
      </sheetData>
      <sheetData sheetId="2450">
        <row r="2">
          <cell r="A2" t="str">
            <v>실     명</v>
          </cell>
        </row>
      </sheetData>
      <sheetData sheetId="2451">
        <row r="2">
          <cell r="A2" t="str">
            <v>실     명</v>
          </cell>
        </row>
      </sheetData>
      <sheetData sheetId="2452">
        <row r="2">
          <cell r="A2" t="str">
            <v>실     명</v>
          </cell>
        </row>
      </sheetData>
      <sheetData sheetId="2453">
        <row r="2">
          <cell r="A2" t="str">
            <v>실     명</v>
          </cell>
        </row>
      </sheetData>
      <sheetData sheetId="2454">
        <row r="2">
          <cell r="A2" t="str">
            <v>실     명</v>
          </cell>
        </row>
      </sheetData>
      <sheetData sheetId="2455">
        <row r="2">
          <cell r="A2" t="str">
            <v>실     명</v>
          </cell>
        </row>
      </sheetData>
      <sheetData sheetId="2456">
        <row r="2">
          <cell r="A2" t="str">
            <v>실     명</v>
          </cell>
        </row>
      </sheetData>
      <sheetData sheetId="2457">
        <row r="2">
          <cell r="A2" t="str">
            <v>실     명</v>
          </cell>
        </row>
      </sheetData>
      <sheetData sheetId="2458">
        <row r="2">
          <cell r="A2" t="str">
            <v>실     명</v>
          </cell>
        </row>
      </sheetData>
      <sheetData sheetId="2459">
        <row r="2">
          <cell r="A2" t="str">
            <v>실     명</v>
          </cell>
        </row>
      </sheetData>
      <sheetData sheetId="2460">
        <row r="2">
          <cell r="A2" t="str">
            <v>실     명</v>
          </cell>
        </row>
      </sheetData>
      <sheetData sheetId="2461">
        <row r="2">
          <cell r="A2" t="str">
            <v>실     명</v>
          </cell>
        </row>
      </sheetData>
      <sheetData sheetId="2462">
        <row r="2">
          <cell r="A2" t="str">
            <v>실     명</v>
          </cell>
        </row>
      </sheetData>
      <sheetData sheetId="2463">
        <row r="2">
          <cell r="A2" t="str">
            <v>실     명</v>
          </cell>
        </row>
      </sheetData>
      <sheetData sheetId="2464">
        <row r="2">
          <cell r="A2" t="str">
            <v>실     명</v>
          </cell>
        </row>
      </sheetData>
      <sheetData sheetId="2465">
        <row r="2">
          <cell r="A2" t="str">
            <v>실     명</v>
          </cell>
        </row>
      </sheetData>
      <sheetData sheetId="2466">
        <row r="2">
          <cell r="A2" t="str">
            <v>실     명</v>
          </cell>
        </row>
      </sheetData>
      <sheetData sheetId="2467">
        <row r="2">
          <cell r="A2" t="str">
            <v>실     명</v>
          </cell>
        </row>
      </sheetData>
      <sheetData sheetId="2468">
        <row r="2">
          <cell r="A2" t="str">
            <v>실     명</v>
          </cell>
        </row>
      </sheetData>
      <sheetData sheetId="2469">
        <row r="2">
          <cell r="A2" t="str">
            <v>실     명</v>
          </cell>
        </row>
      </sheetData>
      <sheetData sheetId="2470">
        <row r="2">
          <cell r="A2" t="str">
            <v>실     명</v>
          </cell>
        </row>
      </sheetData>
      <sheetData sheetId="2471">
        <row r="2">
          <cell r="A2" t="str">
            <v>실     명</v>
          </cell>
        </row>
      </sheetData>
      <sheetData sheetId="2472">
        <row r="2">
          <cell r="A2" t="str">
            <v>실     명</v>
          </cell>
        </row>
      </sheetData>
      <sheetData sheetId="2473">
        <row r="2">
          <cell r="A2" t="str">
            <v>실     명</v>
          </cell>
        </row>
      </sheetData>
      <sheetData sheetId="2474">
        <row r="2">
          <cell r="A2" t="str">
            <v>실     명</v>
          </cell>
        </row>
      </sheetData>
      <sheetData sheetId="2475">
        <row r="2">
          <cell r="A2" t="str">
            <v>실     명</v>
          </cell>
        </row>
      </sheetData>
      <sheetData sheetId="2476">
        <row r="2">
          <cell r="A2" t="str">
            <v>실     명</v>
          </cell>
        </row>
      </sheetData>
      <sheetData sheetId="2477">
        <row r="2">
          <cell r="A2" t="str">
            <v>실     명</v>
          </cell>
        </row>
      </sheetData>
      <sheetData sheetId="2478">
        <row r="2">
          <cell r="A2" t="str">
            <v>실     명</v>
          </cell>
        </row>
      </sheetData>
      <sheetData sheetId="2479">
        <row r="2">
          <cell r="A2" t="str">
            <v>실     명</v>
          </cell>
        </row>
      </sheetData>
      <sheetData sheetId="2480">
        <row r="2">
          <cell r="A2" t="str">
            <v>실     명</v>
          </cell>
        </row>
      </sheetData>
      <sheetData sheetId="2481">
        <row r="2">
          <cell r="A2" t="str">
            <v>실     명</v>
          </cell>
        </row>
      </sheetData>
      <sheetData sheetId="2482">
        <row r="2">
          <cell r="A2" t="str">
            <v>실     명</v>
          </cell>
        </row>
      </sheetData>
      <sheetData sheetId="2483">
        <row r="2">
          <cell r="A2" t="str">
            <v>실     명</v>
          </cell>
        </row>
      </sheetData>
      <sheetData sheetId="2484">
        <row r="2">
          <cell r="A2" t="str">
            <v>실     명</v>
          </cell>
        </row>
      </sheetData>
      <sheetData sheetId="2485">
        <row r="2">
          <cell r="A2" t="str">
            <v>실     명</v>
          </cell>
        </row>
      </sheetData>
      <sheetData sheetId="2486">
        <row r="2">
          <cell r="A2" t="str">
            <v>실     명</v>
          </cell>
        </row>
      </sheetData>
      <sheetData sheetId="2487">
        <row r="2">
          <cell r="A2" t="str">
            <v>실     명</v>
          </cell>
        </row>
      </sheetData>
      <sheetData sheetId="2488">
        <row r="2">
          <cell r="A2" t="str">
            <v>실     명</v>
          </cell>
        </row>
      </sheetData>
      <sheetData sheetId="2489">
        <row r="2">
          <cell r="A2" t="str">
            <v>실     명</v>
          </cell>
        </row>
      </sheetData>
      <sheetData sheetId="2490">
        <row r="2">
          <cell r="A2" t="str">
            <v>실     명</v>
          </cell>
        </row>
      </sheetData>
      <sheetData sheetId="2491">
        <row r="2">
          <cell r="A2" t="str">
            <v>실     명</v>
          </cell>
        </row>
      </sheetData>
      <sheetData sheetId="2492">
        <row r="2">
          <cell r="A2" t="str">
            <v>실     명</v>
          </cell>
        </row>
      </sheetData>
      <sheetData sheetId="2493">
        <row r="2">
          <cell r="A2" t="str">
            <v>실     명</v>
          </cell>
        </row>
      </sheetData>
      <sheetData sheetId="2494">
        <row r="2">
          <cell r="A2" t="str">
            <v>실     명</v>
          </cell>
        </row>
      </sheetData>
      <sheetData sheetId="2495">
        <row r="2">
          <cell r="A2" t="str">
            <v>실     명</v>
          </cell>
        </row>
      </sheetData>
      <sheetData sheetId="2496">
        <row r="2">
          <cell r="A2" t="str">
            <v>실     명</v>
          </cell>
        </row>
      </sheetData>
      <sheetData sheetId="2497">
        <row r="2">
          <cell r="A2" t="str">
            <v>실     명</v>
          </cell>
        </row>
      </sheetData>
      <sheetData sheetId="2498">
        <row r="2">
          <cell r="A2" t="str">
            <v>실     명</v>
          </cell>
        </row>
      </sheetData>
      <sheetData sheetId="2499">
        <row r="2">
          <cell r="A2" t="str">
            <v>실     명</v>
          </cell>
        </row>
      </sheetData>
      <sheetData sheetId="2500">
        <row r="2">
          <cell r="A2" t="str">
            <v>실     명</v>
          </cell>
        </row>
      </sheetData>
      <sheetData sheetId="2501">
        <row r="2">
          <cell r="A2" t="str">
            <v>실     명</v>
          </cell>
        </row>
      </sheetData>
      <sheetData sheetId="2502">
        <row r="2">
          <cell r="A2" t="str">
            <v>실     명</v>
          </cell>
        </row>
      </sheetData>
      <sheetData sheetId="2503">
        <row r="2">
          <cell r="A2" t="str">
            <v>실     명</v>
          </cell>
        </row>
      </sheetData>
      <sheetData sheetId="2504">
        <row r="2">
          <cell r="A2" t="str">
            <v>실     명</v>
          </cell>
        </row>
      </sheetData>
      <sheetData sheetId="2505">
        <row r="2">
          <cell r="A2" t="str">
            <v>실     명</v>
          </cell>
        </row>
      </sheetData>
      <sheetData sheetId="2506">
        <row r="2">
          <cell r="A2" t="str">
            <v>실     명</v>
          </cell>
        </row>
      </sheetData>
      <sheetData sheetId="2507">
        <row r="2">
          <cell r="A2" t="str">
            <v>실     명</v>
          </cell>
        </row>
      </sheetData>
      <sheetData sheetId="2508">
        <row r="2">
          <cell r="A2" t="str">
            <v>실     명</v>
          </cell>
        </row>
      </sheetData>
      <sheetData sheetId="2509">
        <row r="2">
          <cell r="A2" t="str">
            <v>실     명</v>
          </cell>
        </row>
      </sheetData>
      <sheetData sheetId="2510">
        <row r="2">
          <cell r="A2" t="str">
            <v>실     명</v>
          </cell>
        </row>
      </sheetData>
      <sheetData sheetId="2511">
        <row r="2">
          <cell r="A2" t="str">
            <v>실     명</v>
          </cell>
        </row>
      </sheetData>
      <sheetData sheetId="2512">
        <row r="2">
          <cell r="A2" t="str">
            <v>실     명</v>
          </cell>
        </row>
      </sheetData>
      <sheetData sheetId="2513">
        <row r="2">
          <cell r="A2" t="str">
            <v>실     명</v>
          </cell>
        </row>
      </sheetData>
      <sheetData sheetId="2514">
        <row r="2">
          <cell r="A2" t="str">
            <v>실     명</v>
          </cell>
        </row>
      </sheetData>
      <sheetData sheetId="2515">
        <row r="2">
          <cell r="A2" t="str">
            <v>실     명</v>
          </cell>
        </row>
      </sheetData>
      <sheetData sheetId="2516">
        <row r="2">
          <cell r="A2" t="str">
            <v>실     명</v>
          </cell>
        </row>
      </sheetData>
      <sheetData sheetId="2517">
        <row r="2">
          <cell r="A2" t="str">
            <v>실     명</v>
          </cell>
        </row>
      </sheetData>
      <sheetData sheetId="2518">
        <row r="2">
          <cell r="A2" t="str">
            <v>실     명</v>
          </cell>
        </row>
      </sheetData>
      <sheetData sheetId="2519">
        <row r="2">
          <cell r="A2" t="str">
            <v>실     명</v>
          </cell>
        </row>
      </sheetData>
      <sheetData sheetId="2520">
        <row r="2">
          <cell r="A2" t="str">
            <v>실     명</v>
          </cell>
        </row>
      </sheetData>
      <sheetData sheetId="2521">
        <row r="2">
          <cell r="A2" t="str">
            <v>실     명</v>
          </cell>
        </row>
      </sheetData>
      <sheetData sheetId="2522">
        <row r="2">
          <cell r="A2" t="str">
            <v>실     명</v>
          </cell>
        </row>
      </sheetData>
      <sheetData sheetId="2523">
        <row r="2">
          <cell r="A2" t="str">
            <v>실     명</v>
          </cell>
        </row>
      </sheetData>
      <sheetData sheetId="2524"/>
      <sheetData sheetId="2525"/>
      <sheetData sheetId="2526">
        <row r="2">
          <cell r="A2" t="str">
            <v>실     명</v>
          </cell>
        </row>
      </sheetData>
      <sheetData sheetId="2527"/>
      <sheetData sheetId="2528"/>
      <sheetData sheetId="2529">
        <row r="2">
          <cell r="A2" t="str">
            <v>실     명</v>
          </cell>
        </row>
      </sheetData>
      <sheetData sheetId="2530"/>
      <sheetData sheetId="2531"/>
      <sheetData sheetId="2532"/>
      <sheetData sheetId="2533"/>
      <sheetData sheetId="2534"/>
      <sheetData sheetId="2535"/>
      <sheetData sheetId="2536"/>
      <sheetData sheetId="2537"/>
      <sheetData sheetId="2538"/>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ow r="2">
          <cell r="A2" t="str">
            <v>실     명</v>
          </cell>
        </row>
      </sheetData>
      <sheetData sheetId="2552">
        <row r="2">
          <cell r="A2" t="str">
            <v>실     명</v>
          </cell>
        </row>
      </sheetData>
      <sheetData sheetId="2553">
        <row r="2">
          <cell r="A2" t="str">
            <v>실     명</v>
          </cell>
        </row>
      </sheetData>
      <sheetData sheetId="2554">
        <row r="2">
          <cell r="A2" t="str">
            <v>실     명</v>
          </cell>
        </row>
      </sheetData>
      <sheetData sheetId="2555">
        <row r="2">
          <cell r="A2" t="str">
            <v>실     명</v>
          </cell>
        </row>
      </sheetData>
      <sheetData sheetId="2556">
        <row r="2">
          <cell r="A2" t="str">
            <v>실     명</v>
          </cell>
        </row>
      </sheetData>
      <sheetData sheetId="2557">
        <row r="2">
          <cell r="A2" t="str">
            <v>실     명</v>
          </cell>
        </row>
      </sheetData>
      <sheetData sheetId="2558">
        <row r="2">
          <cell r="A2" t="str">
            <v>실     명</v>
          </cell>
        </row>
      </sheetData>
      <sheetData sheetId="2559">
        <row r="2">
          <cell r="A2" t="str">
            <v>실     명</v>
          </cell>
        </row>
      </sheetData>
      <sheetData sheetId="2560">
        <row r="2">
          <cell r="A2" t="str">
            <v>실     명</v>
          </cell>
        </row>
      </sheetData>
      <sheetData sheetId="2561">
        <row r="2">
          <cell r="A2" t="str">
            <v>실     명</v>
          </cell>
        </row>
      </sheetData>
      <sheetData sheetId="2562">
        <row r="2">
          <cell r="A2" t="str">
            <v>실     명</v>
          </cell>
        </row>
      </sheetData>
      <sheetData sheetId="2563">
        <row r="2">
          <cell r="A2" t="str">
            <v>실     명</v>
          </cell>
        </row>
      </sheetData>
      <sheetData sheetId="2564">
        <row r="2">
          <cell r="A2" t="str">
            <v>실     명</v>
          </cell>
        </row>
      </sheetData>
      <sheetData sheetId="2565">
        <row r="2">
          <cell r="A2" t="str">
            <v>실     명</v>
          </cell>
        </row>
      </sheetData>
      <sheetData sheetId="2566">
        <row r="2">
          <cell r="A2" t="str">
            <v>실     명</v>
          </cell>
        </row>
      </sheetData>
      <sheetData sheetId="2567">
        <row r="2">
          <cell r="A2" t="str">
            <v>실     명</v>
          </cell>
        </row>
      </sheetData>
      <sheetData sheetId="2568">
        <row r="2">
          <cell r="A2" t="str">
            <v>실     명</v>
          </cell>
        </row>
      </sheetData>
      <sheetData sheetId="2569">
        <row r="2">
          <cell r="A2" t="str">
            <v>실     명</v>
          </cell>
        </row>
      </sheetData>
      <sheetData sheetId="2570">
        <row r="2">
          <cell r="A2" t="str">
            <v>실     명</v>
          </cell>
        </row>
      </sheetData>
      <sheetData sheetId="2571">
        <row r="2">
          <cell r="A2" t="str">
            <v>실     명</v>
          </cell>
        </row>
      </sheetData>
      <sheetData sheetId="2572">
        <row r="2">
          <cell r="A2" t="str">
            <v>실     명</v>
          </cell>
        </row>
      </sheetData>
      <sheetData sheetId="2573">
        <row r="2">
          <cell r="A2" t="str">
            <v>실     명</v>
          </cell>
        </row>
      </sheetData>
      <sheetData sheetId="2574">
        <row r="2">
          <cell r="A2" t="str">
            <v>실     명</v>
          </cell>
        </row>
      </sheetData>
      <sheetData sheetId="2575">
        <row r="2">
          <cell r="A2" t="str">
            <v>실     명</v>
          </cell>
        </row>
      </sheetData>
      <sheetData sheetId="2576">
        <row r="2">
          <cell r="A2" t="str">
            <v>실     명</v>
          </cell>
        </row>
      </sheetData>
      <sheetData sheetId="2577">
        <row r="2">
          <cell r="A2" t="str">
            <v>실     명</v>
          </cell>
        </row>
      </sheetData>
      <sheetData sheetId="2578">
        <row r="2">
          <cell r="A2" t="str">
            <v>실     명</v>
          </cell>
        </row>
      </sheetData>
      <sheetData sheetId="2579">
        <row r="2">
          <cell r="A2" t="str">
            <v>실     명</v>
          </cell>
        </row>
      </sheetData>
      <sheetData sheetId="2580">
        <row r="2">
          <cell r="A2" t="str">
            <v>실     명</v>
          </cell>
        </row>
      </sheetData>
      <sheetData sheetId="2581">
        <row r="2">
          <cell r="A2" t="str">
            <v>실     명</v>
          </cell>
        </row>
      </sheetData>
      <sheetData sheetId="2582">
        <row r="2">
          <cell r="A2" t="str">
            <v>실     명</v>
          </cell>
        </row>
      </sheetData>
      <sheetData sheetId="2583">
        <row r="2">
          <cell r="A2" t="str">
            <v>실     명</v>
          </cell>
        </row>
      </sheetData>
      <sheetData sheetId="2584">
        <row r="2">
          <cell r="A2" t="str">
            <v>실     명</v>
          </cell>
        </row>
      </sheetData>
      <sheetData sheetId="2585">
        <row r="2">
          <cell r="A2" t="str">
            <v>실     명</v>
          </cell>
        </row>
      </sheetData>
      <sheetData sheetId="2586">
        <row r="2">
          <cell r="A2" t="str">
            <v>실     명</v>
          </cell>
        </row>
      </sheetData>
      <sheetData sheetId="2587">
        <row r="2">
          <cell r="A2" t="str">
            <v>실     명</v>
          </cell>
        </row>
      </sheetData>
      <sheetData sheetId="2588">
        <row r="2">
          <cell r="A2" t="str">
            <v>실     명</v>
          </cell>
        </row>
      </sheetData>
      <sheetData sheetId="2589">
        <row r="2">
          <cell r="A2" t="str">
            <v>실     명</v>
          </cell>
        </row>
      </sheetData>
      <sheetData sheetId="2590">
        <row r="2">
          <cell r="A2" t="str">
            <v>실     명</v>
          </cell>
        </row>
      </sheetData>
      <sheetData sheetId="2591">
        <row r="2">
          <cell r="A2" t="str">
            <v>실     명</v>
          </cell>
        </row>
      </sheetData>
      <sheetData sheetId="2592">
        <row r="2">
          <cell r="A2" t="str">
            <v>실     명</v>
          </cell>
        </row>
      </sheetData>
      <sheetData sheetId="2593">
        <row r="2">
          <cell r="A2" t="str">
            <v>실     명</v>
          </cell>
        </row>
      </sheetData>
      <sheetData sheetId="2594">
        <row r="2">
          <cell r="A2" t="str">
            <v>실     명</v>
          </cell>
        </row>
      </sheetData>
      <sheetData sheetId="2595">
        <row r="2">
          <cell r="A2" t="str">
            <v>실     명</v>
          </cell>
        </row>
      </sheetData>
      <sheetData sheetId="2596">
        <row r="2">
          <cell r="A2" t="str">
            <v>실     명</v>
          </cell>
        </row>
      </sheetData>
      <sheetData sheetId="2597">
        <row r="2">
          <cell r="A2" t="str">
            <v>실     명</v>
          </cell>
        </row>
      </sheetData>
      <sheetData sheetId="2598">
        <row r="2">
          <cell r="A2" t="str">
            <v>실     명</v>
          </cell>
        </row>
      </sheetData>
      <sheetData sheetId="2599">
        <row r="2">
          <cell r="A2" t="str">
            <v>실     명</v>
          </cell>
        </row>
      </sheetData>
      <sheetData sheetId="2600">
        <row r="2">
          <cell r="A2" t="str">
            <v>실     명</v>
          </cell>
        </row>
      </sheetData>
      <sheetData sheetId="2601">
        <row r="2">
          <cell r="A2" t="str">
            <v>실     명</v>
          </cell>
        </row>
      </sheetData>
      <sheetData sheetId="2602">
        <row r="2">
          <cell r="A2" t="str">
            <v>실     명</v>
          </cell>
        </row>
      </sheetData>
      <sheetData sheetId="2603">
        <row r="2">
          <cell r="A2" t="str">
            <v>실     명</v>
          </cell>
        </row>
      </sheetData>
      <sheetData sheetId="2604">
        <row r="2">
          <cell r="A2" t="str">
            <v>실     명</v>
          </cell>
        </row>
      </sheetData>
      <sheetData sheetId="2605">
        <row r="2">
          <cell r="A2" t="str">
            <v>실     명</v>
          </cell>
        </row>
      </sheetData>
      <sheetData sheetId="2606">
        <row r="2">
          <cell r="A2" t="str">
            <v>실     명</v>
          </cell>
        </row>
      </sheetData>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ow r="2">
          <cell r="A2" t="str">
            <v>실     명</v>
          </cell>
        </row>
      </sheetData>
      <sheetData sheetId="2630">
        <row r="2">
          <cell r="A2" t="str">
            <v>실     명</v>
          </cell>
        </row>
      </sheetData>
      <sheetData sheetId="2631">
        <row r="2">
          <cell r="A2" t="str">
            <v>실     명</v>
          </cell>
        </row>
      </sheetData>
      <sheetData sheetId="2632">
        <row r="2">
          <cell r="A2" t="str">
            <v>실     명</v>
          </cell>
        </row>
      </sheetData>
      <sheetData sheetId="2633">
        <row r="2">
          <cell r="A2" t="str">
            <v>실     명</v>
          </cell>
        </row>
      </sheetData>
      <sheetData sheetId="2634">
        <row r="2">
          <cell r="A2" t="str">
            <v>실     명</v>
          </cell>
        </row>
      </sheetData>
      <sheetData sheetId="2635">
        <row r="2">
          <cell r="A2" t="str">
            <v>실     명</v>
          </cell>
        </row>
      </sheetData>
      <sheetData sheetId="2636">
        <row r="2">
          <cell r="A2" t="str">
            <v>실     명</v>
          </cell>
        </row>
      </sheetData>
      <sheetData sheetId="2637">
        <row r="2">
          <cell r="A2" t="str">
            <v>실     명</v>
          </cell>
        </row>
      </sheetData>
      <sheetData sheetId="2638">
        <row r="2">
          <cell r="A2" t="str">
            <v>실     명</v>
          </cell>
        </row>
      </sheetData>
      <sheetData sheetId="2639">
        <row r="2">
          <cell r="A2" t="str">
            <v>실     명</v>
          </cell>
        </row>
      </sheetData>
      <sheetData sheetId="2640">
        <row r="2">
          <cell r="A2" t="str">
            <v>실     명</v>
          </cell>
        </row>
      </sheetData>
      <sheetData sheetId="2641">
        <row r="2">
          <cell r="A2" t="str">
            <v>실     명</v>
          </cell>
        </row>
      </sheetData>
      <sheetData sheetId="2642">
        <row r="2">
          <cell r="A2" t="str">
            <v>실     명</v>
          </cell>
        </row>
      </sheetData>
      <sheetData sheetId="2643">
        <row r="2">
          <cell r="A2" t="str">
            <v>실     명</v>
          </cell>
        </row>
      </sheetData>
      <sheetData sheetId="2644">
        <row r="2">
          <cell r="A2" t="str">
            <v>실     명</v>
          </cell>
        </row>
      </sheetData>
      <sheetData sheetId="2645">
        <row r="2">
          <cell r="A2" t="str">
            <v>실     명</v>
          </cell>
        </row>
      </sheetData>
      <sheetData sheetId="2646">
        <row r="2">
          <cell r="A2" t="str">
            <v>실     명</v>
          </cell>
        </row>
      </sheetData>
      <sheetData sheetId="2647">
        <row r="2">
          <cell r="A2" t="str">
            <v>실     명</v>
          </cell>
        </row>
      </sheetData>
      <sheetData sheetId="2648">
        <row r="2">
          <cell r="A2" t="str">
            <v>실     명</v>
          </cell>
        </row>
      </sheetData>
      <sheetData sheetId="2649">
        <row r="2">
          <cell r="A2" t="str">
            <v>실     명</v>
          </cell>
        </row>
      </sheetData>
      <sheetData sheetId="2650">
        <row r="2">
          <cell r="A2" t="str">
            <v>실     명</v>
          </cell>
        </row>
      </sheetData>
      <sheetData sheetId="2651">
        <row r="2">
          <cell r="A2" t="str">
            <v>실     명</v>
          </cell>
        </row>
      </sheetData>
      <sheetData sheetId="2652">
        <row r="2">
          <cell r="A2" t="str">
            <v>실     명</v>
          </cell>
        </row>
      </sheetData>
      <sheetData sheetId="2653">
        <row r="2">
          <cell r="A2" t="str">
            <v>실     명</v>
          </cell>
        </row>
      </sheetData>
      <sheetData sheetId="2654">
        <row r="2">
          <cell r="A2" t="str">
            <v>실     명</v>
          </cell>
        </row>
      </sheetData>
      <sheetData sheetId="2655">
        <row r="2">
          <cell r="A2" t="str">
            <v>실     명</v>
          </cell>
        </row>
      </sheetData>
      <sheetData sheetId="2656">
        <row r="2">
          <cell r="A2" t="str">
            <v>실     명</v>
          </cell>
        </row>
      </sheetData>
      <sheetData sheetId="2657">
        <row r="2">
          <cell r="A2" t="str">
            <v>실     명</v>
          </cell>
        </row>
      </sheetData>
      <sheetData sheetId="2658" refreshError="1"/>
      <sheetData sheetId="2659" refreshError="1"/>
      <sheetData sheetId="2660"/>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ow r="2">
          <cell r="A2" t="str">
            <v>실     명</v>
          </cell>
        </row>
      </sheetData>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ow r="2">
          <cell r="A2" t="str">
            <v>실     명</v>
          </cell>
        </row>
      </sheetData>
      <sheetData sheetId="2737">
        <row r="2">
          <cell r="A2" t="str">
            <v>실     명</v>
          </cell>
        </row>
      </sheetData>
      <sheetData sheetId="2738">
        <row r="2">
          <cell r="A2" t="str">
            <v>실     명</v>
          </cell>
        </row>
      </sheetData>
      <sheetData sheetId="2739">
        <row r="2">
          <cell r="A2" t="str">
            <v>실     명</v>
          </cell>
        </row>
      </sheetData>
      <sheetData sheetId="2740">
        <row r="2">
          <cell r="A2" t="str">
            <v>실     명</v>
          </cell>
        </row>
      </sheetData>
      <sheetData sheetId="2741">
        <row r="2">
          <cell r="A2" t="str">
            <v>실     명</v>
          </cell>
        </row>
      </sheetData>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ow r="2">
          <cell r="A2" t="str">
            <v>실     명</v>
          </cell>
        </row>
      </sheetData>
      <sheetData sheetId="2751">
        <row r="2">
          <cell r="A2" t="str">
            <v>실     명</v>
          </cell>
        </row>
      </sheetData>
      <sheetData sheetId="2752">
        <row r="2">
          <cell r="A2" t="str">
            <v>실     명</v>
          </cell>
        </row>
      </sheetData>
      <sheetData sheetId="2753">
        <row r="2">
          <cell r="A2" t="str">
            <v>실     명</v>
          </cell>
        </row>
      </sheetData>
      <sheetData sheetId="2754">
        <row r="2">
          <cell r="A2" t="str">
            <v>실     명</v>
          </cell>
        </row>
      </sheetData>
      <sheetData sheetId="2755">
        <row r="2">
          <cell r="A2" t="str">
            <v>실     명</v>
          </cell>
        </row>
      </sheetData>
      <sheetData sheetId="2756">
        <row r="2">
          <cell r="A2" t="str">
            <v>실     명</v>
          </cell>
        </row>
      </sheetData>
      <sheetData sheetId="2757">
        <row r="2">
          <cell r="A2" t="str">
            <v>실     명</v>
          </cell>
        </row>
      </sheetData>
      <sheetData sheetId="2758">
        <row r="2">
          <cell r="A2" t="str">
            <v>실     명</v>
          </cell>
        </row>
      </sheetData>
      <sheetData sheetId="2759">
        <row r="2">
          <cell r="A2" t="str">
            <v>실     명</v>
          </cell>
        </row>
      </sheetData>
      <sheetData sheetId="2760">
        <row r="2">
          <cell r="A2" t="str">
            <v>실     명</v>
          </cell>
        </row>
      </sheetData>
      <sheetData sheetId="2761">
        <row r="2">
          <cell r="A2" t="str">
            <v>실     명</v>
          </cell>
        </row>
      </sheetData>
      <sheetData sheetId="2762">
        <row r="2">
          <cell r="A2" t="str">
            <v>실     명</v>
          </cell>
        </row>
      </sheetData>
      <sheetData sheetId="2763">
        <row r="2">
          <cell r="A2" t="str">
            <v>실     명</v>
          </cell>
        </row>
      </sheetData>
      <sheetData sheetId="2764">
        <row r="2">
          <cell r="A2" t="str">
            <v>실     명</v>
          </cell>
        </row>
      </sheetData>
      <sheetData sheetId="2765">
        <row r="2">
          <cell r="A2" t="str">
            <v>실     명</v>
          </cell>
        </row>
      </sheetData>
      <sheetData sheetId="2766">
        <row r="2">
          <cell r="A2" t="str">
            <v>실     명</v>
          </cell>
        </row>
      </sheetData>
      <sheetData sheetId="2767">
        <row r="2">
          <cell r="A2" t="str">
            <v>실     명</v>
          </cell>
        </row>
      </sheetData>
      <sheetData sheetId="2768">
        <row r="2">
          <cell r="A2" t="str">
            <v>실     명</v>
          </cell>
        </row>
      </sheetData>
      <sheetData sheetId="2769">
        <row r="2">
          <cell r="A2" t="str">
            <v>실     명</v>
          </cell>
        </row>
      </sheetData>
      <sheetData sheetId="2770">
        <row r="2">
          <cell r="A2" t="str">
            <v>실     명</v>
          </cell>
        </row>
      </sheetData>
      <sheetData sheetId="2771">
        <row r="2">
          <cell r="A2" t="str">
            <v>실     명</v>
          </cell>
        </row>
      </sheetData>
      <sheetData sheetId="2772">
        <row r="2">
          <cell r="A2" t="str">
            <v>실     명</v>
          </cell>
        </row>
      </sheetData>
      <sheetData sheetId="2773">
        <row r="2">
          <cell r="A2" t="str">
            <v>실     명</v>
          </cell>
        </row>
      </sheetData>
      <sheetData sheetId="2774">
        <row r="2">
          <cell r="A2" t="str">
            <v>실     명</v>
          </cell>
        </row>
      </sheetData>
      <sheetData sheetId="2775">
        <row r="2">
          <cell r="A2" t="str">
            <v>실     명</v>
          </cell>
        </row>
      </sheetData>
      <sheetData sheetId="2776">
        <row r="2">
          <cell r="A2" t="str">
            <v>실     명</v>
          </cell>
        </row>
      </sheetData>
      <sheetData sheetId="2777">
        <row r="2">
          <cell r="A2" t="str">
            <v>실     명</v>
          </cell>
        </row>
      </sheetData>
      <sheetData sheetId="2778">
        <row r="2">
          <cell r="A2" t="str">
            <v>실     명</v>
          </cell>
        </row>
      </sheetData>
      <sheetData sheetId="2779">
        <row r="2">
          <cell r="A2" t="str">
            <v>실     명</v>
          </cell>
        </row>
      </sheetData>
      <sheetData sheetId="2780">
        <row r="2">
          <cell r="A2" t="str">
            <v>실     명</v>
          </cell>
        </row>
      </sheetData>
      <sheetData sheetId="2781">
        <row r="2">
          <cell r="A2" t="str">
            <v>실     명</v>
          </cell>
        </row>
      </sheetData>
      <sheetData sheetId="2782">
        <row r="2">
          <cell r="A2" t="str">
            <v>실     명</v>
          </cell>
        </row>
      </sheetData>
      <sheetData sheetId="2783">
        <row r="2">
          <cell r="A2" t="str">
            <v>실     명</v>
          </cell>
        </row>
      </sheetData>
      <sheetData sheetId="2784">
        <row r="2">
          <cell r="A2" t="str">
            <v>실     명</v>
          </cell>
        </row>
      </sheetData>
      <sheetData sheetId="2785">
        <row r="2">
          <cell r="A2" t="str">
            <v>실     명</v>
          </cell>
        </row>
      </sheetData>
      <sheetData sheetId="2786">
        <row r="2">
          <cell r="A2" t="str">
            <v>실     명</v>
          </cell>
        </row>
      </sheetData>
      <sheetData sheetId="2787">
        <row r="2">
          <cell r="A2" t="str">
            <v>실     명</v>
          </cell>
        </row>
      </sheetData>
      <sheetData sheetId="2788">
        <row r="2">
          <cell r="A2" t="str">
            <v>실     명</v>
          </cell>
        </row>
      </sheetData>
      <sheetData sheetId="2789">
        <row r="2">
          <cell r="A2" t="str">
            <v>실     명</v>
          </cell>
        </row>
      </sheetData>
      <sheetData sheetId="2790">
        <row r="2">
          <cell r="A2" t="str">
            <v>실     명</v>
          </cell>
        </row>
      </sheetData>
      <sheetData sheetId="2791">
        <row r="2">
          <cell r="A2" t="str">
            <v>실     명</v>
          </cell>
        </row>
      </sheetData>
      <sheetData sheetId="2792">
        <row r="2">
          <cell r="A2" t="str">
            <v>실     명</v>
          </cell>
        </row>
      </sheetData>
      <sheetData sheetId="2793">
        <row r="2">
          <cell r="A2" t="str">
            <v>실     명</v>
          </cell>
        </row>
      </sheetData>
      <sheetData sheetId="2794">
        <row r="2">
          <cell r="A2" t="str">
            <v>실     명</v>
          </cell>
        </row>
      </sheetData>
      <sheetData sheetId="2795">
        <row r="2">
          <cell r="A2" t="str">
            <v>실     명</v>
          </cell>
        </row>
      </sheetData>
      <sheetData sheetId="2796">
        <row r="2">
          <cell r="A2" t="str">
            <v>실     명</v>
          </cell>
        </row>
      </sheetData>
      <sheetData sheetId="2797">
        <row r="2">
          <cell r="A2" t="str">
            <v>실     명</v>
          </cell>
        </row>
      </sheetData>
      <sheetData sheetId="2798">
        <row r="2">
          <cell r="A2" t="str">
            <v>실     명</v>
          </cell>
        </row>
      </sheetData>
      <sheetData sheetId="2799">
        <row r="2">
          <cell r="A2" t="str">
            <v>실     명</v>
          </cell>
        </row>
      </sheetData>
      <sheetData sheetId="2800">
        <row r="2">
          <cell r="A2" t="str">
            <v>실     명</v>
          </cell>
        </row>
      </sheetData>
      <sheetData sheetId="2801">
        <row r="2">
          <cell r="A2" t="str">
            <v>실     명</v>
          </cell>
        </row>
      </sheetData>
      <sheetData sheetId="2802">
        <row r="2">
          <cell r="A2" t="str">
            <v>실     명</v>
          </cell>
        </row>
      </sheetData>
      <sheetData sheetId="2803">
        <row r="2">
          <cell r="A2" t="str">
            <v>실     명</v>
          </cell>
        </row>
      </sheetData>
      <sheetData sheetId="2804">
        <row r="2">
          <cell r="A2" t="str">
            <v>실     명</v>
          </cell>
        </row>
      </sheetData>
      <sheetData sheetId="2805">
        <row r="2">
          <cell r="A2" t="str">
            <v>실     명</v>
          </cell>
        </row>
      </sheetData>
      <sheetData sheetId="2806">
        <row r="2">
          <cell r="A2" t="str">
            <v>실     명</v>
          </cell>
        </row>
      </sheetData>
      <sheetData sheetId="2807">
        <row r="2">
          <cell r="A2" t="str">
            <v>실     명</v>
          </cell>
        </row>
      </sheetData>
      <sheetData sheetId="2808">
        <row r="2">
          <cell r="A2" t="str">
            <v>실     명</v>
          </cell>
        </row>
      </sheetData>
      <sheetData sheetId="2809">
        <row r="2">
          <cell r="A2" t="str">
            <v>실     명</v>
          </cell>
        </row>
      </sheetData>
      <sheetData sheetId="2810">
        <row r="2">
          <cell r="A2" t="str">
            <v>실     명</v>
          </cell>
        </row>
      </sheetData>
      <sheetData sheetId="2811">
        <row r="2">
          <cell r="A2" t="str">
            <v>실     명</v>
          </cell>
        </row>
      </sheetData>
      <sheetData sheetId="2812">
        <row r="2">
          <cell r="A2" t="str">
            <v>실     명</v>
          </cell>
        </row>
      </sheetData>
      <sheetData sheetId="2813">
        <row r="2">
          <cell r="A2" t="str">
            <v>실     명</v>
          </cell>
        </row>
      </sheetData>
      <sheetData sheetId="2814">
        <row r="2">
          <cell r="A2" t="str">
            <v>실     명</v>
          </cell>
        </row>
      </sheetData>
      <sheetData sheetId="2815">
        <row r="2">
          <cell r="A2" t="str">
            <v>실     명</v>
          </cell>
        </row>
      </sheetData>
      <sheetData sheetId="2816">
        <row r="2">
          <cell r="A2" t="str">
            <v>실     명</v>
          </cell>
        </row>
      </sheetData>
      <sheetData sheetId="2817">
        <row r="2">
          <cell r="A2" t="str">
            <v>실     명</v>
          </cell>
        </row>
      </sheetData>
      <sheetData sheetId="2818">
        <row r="2">
          <cell r="A2" t="str">
            <v>실     명</v>
          </cell>
        </row>
      </sheetData>
      <sheetData sheetId="2819">
        <row r="2">
          <cell r="A2" t="str">
            <v>실     명</v>
          </cell>
        </row>
      </sheetData>
      <sheetData sheetId="2820">
        <row r="2">
          <cell r="A2" t="str">
            <v>실     명</v>
          </cell>
        </row>
      </sheetData>
      <sheetData sheetId="2821">
        <row r="2">
          <cell r="A2" t="str">
            <v>실     명</v>
          </cell>
        </row>
      </sheetData>
      <sheetData sheetId="2822">
        <row r="2">
          <cell r="A2" t="str">
            <v>실     명</v>
          </cell>
        </row>
      </sheetData>
      <sheetData sheetId="2823">
        <row r="2">
          <cell r="A2" t="str">
            <v>실     명</v>
          </cell>
        </row>
      </sheetData>
      <sheetData sheetId="2824">
        <row r="2">
          <cell r="A2" t="str">
            <v>실     명</v>
          </cell>
        </row>
      </sheetData>
      <sheetData sheetId="2825">
        <row r="2">
          <cell r="A2" t="str">
            <v>실     명</v>
          </cell>
        </row>
      </sheetData>
      <sheetData sheetId="2826">
        <row r="2">
          <cell r="A2" t="str">
            <v>실     명</v>
          </cell>
        </row>
      </sheetData>
      <sheetData sheetId="2827">
        <row r="2">
          <cell r="A2" t="str">
            <v>실     명</v>
          </cell>
        </row>
      </sheetData>
      <sheetData sheetId="2828">
        <row r="2">
          <cell r="A2" t="str">
            <v>실     명</v>
          </cell>
        </row>
      </sheetData>
      <sheetData sheetId="2829">
        <row r="2">
          <cell r="A2" t="str">
            <v>실     명</v>
          </cell>
        </row>
      </sheetData>
      <sheetData sheetId="2830">
        <row r="2">
          <cell r="A2" t="str">
            <v>실     명</v>
          </cell>
        </row>
      </sheetData>
      <sheetData sheetId="2831">
        <row r="2">
          <cell r="A2" t="str">
            <v>실     명</v>
          </cell>
        </row>
      </sheetData>
      <sheetData sheetId="2832">
        <row r="2">
          <cell r="A2" t="str">
            <v>실     명</v>
          </cell>
        </row>
      </sheetData>
      <sheetData sheetId="2833">
        <row r="2">
          <cell r="A2" t="str">
            <v>실     명</v>
          </cell>
        </row>
      </sheetData>
      <sheetData sheetId="2834">
        <row r="2">
          <cell r="A2" t="str">
            <v>실     명</v>
          </cell>
        </row>
      </sheetData>
      <sheetData sheetId="2835">
        <row r="2">
          <cell r="A2" t="str">
            <v>실     명</v>
          </cell>
        </row>
      </sheetData>
      <sheetData sheetId="2836">
        <row r="2">
          <cell r="A2" t="str">
            <v>실     명</v>
          </cell>
        </row>
      </sheetData>
      <sheetData sheetId="2837">
        <row r="2">
          <cell r="A2" t="str">
            <v>실     명</v>
          </cell>
        </row>
      </sheetData>
      <sheetData sheetId="2838">
        <row r="2">
          <cell r="A2" t="str">
            <v>실     명</v>
          </cell>
        </row>
      </sheetData>
      <sheetData sheetId="2839">
        <row r="2">
          <cell r="A2" t="str">
            <v>실     명</v>
          </cell>
        </row>
      </sheetData>
      <sheetData sheetId="2840">
        <row r="2">
          <cell r="A2" t="str">
            <v>실     명</v>
          </cell>
        </row>
      </sheetData>
      <sheetData sheetId="2841">
        <row r="2">
          <cell r="A2" t="str">
            <v>실     명</v>
          </cell>
        </row>
      </sheetData>
      <sheetData sheetId="2842">
        <row r="2">
          <cell r="A2" t="str">
            <v>실     명</v>
          </cell>
        </row>
      </sheetData>
      <sheetData sheetId="2843">
        <row r="2">
          <cell r="A2" t="str">
            <v>실     명</v>
          </cell>
        </row>
      </sheetData>
      <sheetData sheetId="2844">
        <row r="2">
          <cell r="A2" t="str">
            <v>실     명</v>
          </cell>
        </row>
      </sheetData>
      <sheetData sheetId="2845">
        <row r="2">
          <cell r="A2" t="str">
            <v>실     명</v>
          </cell>
        </row>
      </sheetData>
      <sheetData sheetId="2846">
        <row r="2">
          <cell r="A2" t="str">
            <v>실     명</v>
          </cell>
        </row>
      </sheetData>
      <sheetData sheetId="2847">
        <row r="2">
          <cell r="A2" t="str">
            <v>실     명</v>
          </cell>
        </row>
      </sheetData>
      <sheetData sheetId="2848">
        <row r="2">
          <cell r="A2" t="str">
            <v>실     명</v>
          </cell>
        </row>
      </sheetData>
      <sheetData sheetId="2849">
        <row r="2">
          <cell r="A2" t="str">
            <v>실     명</v>
          </cell>
        </row>
      </sheetData>
      <sheetData sheetId="2850">
        <row r="2">
          <cell r="A2" t="str">
            <v>실     명</v>
          </cell>
        </row>
      </sheetData>
      <sheetData sheetId="2851">
        <row r="2">
          <cell r="A2" t="str">
            <v>실     명</v>
          </cell>
        </row>
      </sheetData>
      <sheetData sheetId="2852">
        <row r="2">
          <cell r="A2" t="str">
            <v>실     명</v>
          </cell>
        </row>
      </sheetData>
      <sheetData sheetId="2853">
        <row r="2">
          <cell r="A2" t="str">
            <v>실     명</v>
          </cell>
        </row>
      </sheetData>
      <sheetData sheetId="2854">
        <row r="2">
          <cell r="A2" t="str">
            <v>실     명</v>
          </cell>
        </row>
      </sheetData>
      <sheetData sheetId="2855">
        <row r="2">
          <cell r="A2" t="str">
            <v>실     명</v>
          </cell>
        </row>
      </sheetData>
      <sheetData sheetId="2856">
        <row r="2">
          <cell r="A2" t="str">
            <v>실     명</v>
          </cell>
        </row>
      </sheetData>
      <sheetData sheetId="2857">
        <row r="2">
          <cell r="A2" t="str">
            <v>실     명</v>
          </cell>
        </row>
      </sheetData>
      <sheetData sheetId="2858">
        <row r="2">
          <cell r="A2" t="str">
            <v>실     명</v>
          </cell>
        </row>
      </sheetData>
      <sheetData sheetId="2859">
        <row r="2">
          <cell r="A2" t="str">
            <v>실     명</v>
          </cell>
        </row>
      </sheetData>
      <sheetData sheetId="2860">
        <row r="2">
          <cell r="A2" t="str">
            <v>실     명</v>
          </cell>
        </row>
      </sheetData>
      <sheetData sheetId="2861">
        <row r="2">
          <cell r="A2" t="str">
            <v>실     명</v>
          </cell>
        </row>
      </sheetData>
      <sheetData sheetId="2862">
        <row r="2">
          <cell r="A2" t="str">
            <v>실     명</v>
          </cell>
        </row>
      </sheetData>
      <sheetData sheetId="2863">
        <row r="2">
          <cell r="A2" t="str">
            <v>실     명</v>
          </cell>
        </row>
      </sheetData>
      <sheetData sheetId="2864">
        <row r="2">
          <cell r="A2" t="str">
            <v>실     명</v>
          </cell>
        </row>
      </sheetData>
      <sheetData sheetId="2865">
        <row r="2">
          <cell r="A2" t="str">
            <v>실     명</v>
          </cell>
        </row>
      </sheetData>
      <sheetData sheetId="2866">
        <row r="2">
          <cell r="A2" t="str">
            <v>실     명</v>
          </cell>
        </row>
      </sheetData>
      <sheetData sheetId="2867">
        <row r="2">
          <cell r="A2" t="str">
            <v>실     명</v>
          </cell>
        </row>
      </sheetData>
      <sheetData sheetId="2868">
        <row r="2">
          <cell r="A2" t="str">
            <v>실     명</v>
          </cell>
        </row>
      </sheetData>
      <sheetData sheetId="2869">
        <row r="2">
          <cell r="A2" t="str">
            <v>실     명</v>
          </cell>
        </row>
      </sheetData>
      <sheetData sheetId="2870">
        <row r="2">
          <cell r="A2" t="str">
            <v>실     명</v>
          </cell>
        </row>
      </sheetData>
      <sheetData sheetId="2871">
        <row r="2">
          <cell r="A2" t="str">
            <v>실     명</v>
          </cell>
        </row>
      </sheetData>
      <sheetData sheetId="2872">
        <row r="2">
          <cell r="A2" t="str">
            <v>실     명</v>
          </cell>
        </row>
      </sheetData>
      <sheetData sheetId="2873">
        <row r="2">
          <cell r="A2" t="str">
            <v>실     명</v>
          </cell>
        </row>
      </sheetData>
      <sheetData sheetId="2874">
        <row r="2">
          <cell r="A2" t="str">
            <v>실     명</v>
          </cell>
        </row>
      </sheetData>
      <sheetData sheetId="2875">
        <row r="2">
          <cell r="A2" t="str">
            <v>실     명</v>
          </cell>
        </row>
      </sheetData>
      <sheetData sheetId="2876">
        <row r="2">
          <cell r="A2" t="str">
            <v>실     명</v>
          </cell>
        </row>
      </sheetData>
      <sheetData sheetId="2877">
        <row r="2">
          <cell r="A2" t="str">
            <v>실     명</v>
          </cell>
        </row>
      </sheetData>
      <sheetData sheetId="2878">
        <row r="2">
          <cell r="A2" t="str">
            <v>실     명</v>
          </cell>
        </row>
      </sheetData>
      <sheetData sheetId="2879">
        <row r="2">
          <cell r="A2" t="str">
            <v>실     명</v>
          </cell>
        </row>
      </sheetData>
      <sheetData sheetId="2880">
        <row r="2">
          <cell r="A2" t="str">
            <v>실     명</v>
          </cell>
        </row>
      </sheetData>
      <sheetData sheetId="2881">
        <row r="2">
          <cell r="A2" t="str">
            <v>실     명</v>
          </cell>
        </row>
      </sheetData>
      <sheetData sheetId="2882">
        <row r="2">
          <cell r="A2" t="str">
            <v>실     명</v>
          </cell>
        </row>
      </sheetData>
      <sheetData sheetId="2883">
        <row r="2">
          <cell r="A2" t="str">
            <v>실     명</v>
          </cell>
        </row>
      </sheetData>
      <sheetData sheetId="2884">
        <row r="2">
          <cell r="A2" t="str">
            <v>실     명</v>
          </cell>
        </row>
      </sheetData>
      <sheetData sheetId="2885">
        <row r="2">
          <cell r="A2" t="str">
            <v>실     명</v>
          </cell>
        </row>
      </sheetData>
      <sheetData sheetId="2886">
        <row r="2">
          <cell r="A2" t="str">
            <v>실     명</v>
          </cell>
        </row>
      </sheetData>
      <sheetData sheetId="2887">
        <row r="2">
          <cell r="A2" t="str">
            <v>실     명</v>
          </cell>
        </row>
      </sheetData>
      <sheetData sheetId="2888">
        <row r="2">
          <cell r="A2" t="str">
            <v>실     명</v>
          </cell>
        </row>
      </sheetData>
      <sheetData sheetId="2889">
        <row r="2">
          <cell r="A2" t="str">
            <v>실     명</v>
          </cell>
        </row>
      </sheetData>
      <sheetData sheetId="2890">
        <row r="2">
          <cell r="A2" t="str">
            <v>실     명</v>
          </cell>
        </row>
      </sheetData>
      <sheetData sheetId="2891">
        <row r="2">
          <cell r="A2" t="str">
            <v>실     명</v>
          </cell>
        </row>
      </sheetData>
      <sheetData sheetId="2892">
        <row r="2">
          <cell r="A2" t="str">
            <v>실     명</v>
          </cell>
        </row>
      </sheetData>
      <sheetData sheetId="2893">
        <row r="2">
          <cell r="A2" t="str">
            <v>실     명</v>
          </cell>
        </row>
      </sheetData>
      <sheetData sheetId="2894">
        <row r="2">
          <cell r="A2" t="str">
            <v>실     명</v>
          </cell>
        </row>
      </sheetData>
      <sheetData sheetId="2895">
        <row r="2">
          <cell r="A2" t="str">
            <v>실     명</v>
          </cell>
        </row>
      </sheetData>
      <sheetData sheetId="2896">
        <row r="2">
          <cell r="A2" t="str">
            <v>실     명</v>
          </cell>
        </row>
      </sheetData>
      <sheetData sheetId="2897">
        <row r="2">
          <cell r="A2" t="str">
            <v>실     명</v>
          </cell>
        </row>
      </sheetData>
      <sheetData sheetId="2898">
        <row r="2">
          <cell r="A2" t="str">
            <v>실     명</v>
          </cell>
        </row>
      </sheetData>
      <sheetData sheetId="2899">
        <row r="2">
          <cell r="A2" t="str">
            <v>실     명</v>
          </cell>
        </row>
      </sheetData>
      <sheetData sheetId="2900">
        <row r="2">
          <cell r="A2" t="str">
            <v>실     명</v>
          </cell>
        </row>
      </sheetData>
      <sheetData sheetId="2901">
        <row r="2">
          <cell r="A2" t="str">
            <v>실     명</v>
          </cell>
        </row>
      </sheetData>
      <sheetData sheetId="2902">
        <row r="2">
          <cell r="A2" t="str">
            <v>실     명</v>
          </cell>
        </row>
      </sheetData>
      <sheetData sheetId="2903">
        <row r="2">
          <cell r="A2" t="str">
            <v>실     명</v>
          </cell>
        </row>
      </sheetData>
      <sheetData sheetId="2904">
        <row r="2">
          <cell r="A2" t="str">
            <v>실     명</v>
          </cell>
        </row>
      </sheetData>
      <sheetData sheetId="2905">
        <row r="2">
          <cell r="A2" t="str">
            <v>실     명</v>
          </cell>
        </row>
      </sheetData>
      <sheetData sheetId="2906">
        <row r="2">
          <cell r="A2" t="str">
            <v>실     명</v>
          </cell>
        </row>
      </sheetData>
      <sheetData sheetId="2907">
        <row r="2">
          <cell r="A2" t="str">
            <v>실     명</v>
          </cell>
        </row>
      </sheetData>
      <sheetData sheetId="2908">
        <row r="2">
          <cell r="A2" t="str">
            <v>실     명</v>
          </cell>
        </row>
      </sheetData>
      <sheetData sheetId="2909">
        <row r="2">
          <cell r="A2" t="str">
            <v>실     명</v>
          </cell>
        </row>
      </sheetData>
      <sheetData sheetId="2910">
        <row r="2">
          <cell r="A2" t="str">
            <v>실     명</v>
          </cell>
        </row>
      </sheetData>
      <sheetData sheetId="2911">
        <row r="2">
          <cell r="A2" t="str">
            <v>실     명</v>
          </cell>
        </row>
      </sheetData>
      <sheetData sheetId="2912">
        <row r="2">
          <cell r="A2" t="str">
            <v>실     명</v>
          </cell>
        </row>
      </sheetData>
      <sheetData sheetId="2913">
        <row r="2">
          <cell r="A2" t="str">
            <v>실     명</v>
          </cell>
        </row>
      </sheetData>
      <sheetData sheetId="2914">
        <row r="2">
          <cell r="A2" t="str">
            <v>실     명</v>
          </cell>
        </row>
      </sheetData>
      <sheetData sheetId="2915">
        <row r="2">
          <cell r="A2" t="str">
            <v>실     명</v>
          </cell>
        </row>
      </sheetData>
      <sheetData sheetId="2916">
        <row r="2">
          <cell r="A2" t="str">
            <v>실     명</v>
          </cell>
        </row>
      </sheetData>
      <sheetData sheetId="2917">
        <row r="2">
          <cell r="A2" t="str">
            <v>실     명</v>
          </cell>
        </row>
      </sheetData>
      <sheetData sheetId="2918">
        <row r="2">
          <cell r="A2" t="str">
            <v>실     명</v>
          </cell>
        </row>
      </sheetData>
      <sheetData sheetId="2919">
        <row r="2">
          <cell r="A2" t="str">
            <v>실     명</v>
          </cell>
        </row>
      </sheetData>
      <sheetData sheetId="2920">
        <row r="2">
          <cell r="A2" t="str">
            <v>실     명</v>
          </cell>
        </row>
      </sheetData>
      <sheetData sheetId="2921">
        <row r="2">
          <cell r="A2" t="str">
            <v>실     명</v>
          </cell>
        </row>
      </sheetData>
      <sheetData sheetId="2922">
        <row r="2">
          <cell r="A2" t="str">
            <v>실     명</v>
          </cell>
        </row>
      </sheetData>
      <sheetData sheetId="2923">
        <row r="2">
          <cell r="A2" t="str">
            <v>실     명</v>
          </cell>
        </row>
      </sheetData>
      <sheetData sheetId="2924">
        <row r="2">
          <cell r="A2" t="str">
            <v>실     명</v>
          </cell>
        </row>
      </sheetData>
      <sheetData sheetId="2925">
        <row r="2">
          <cell r="A2" t="str">
            <v>실     명</v>
          </cell>
        </row>
      </sheetData>
      <sheetData sheetId="2926">
        <row r="2">
          <cell r="A2" t="str">
            <v>실     명</v>
          </cell>
        </row>
      </sheetData>
      <sheetData sheetId="2927">
        <row r="2">
          <cell r="A2" t="str">
            <v>실     명</v>
          </cell>
        </row>
      </sheetData>
      <sheetData sheetId="2928">
        <row r="2">
          <cell r="A2" t="str">
            <v>실     명</v>
          </cell>
        </row>
      </sheetData>
      <sheetData sheetId="2929">
        <row r="2">
          <cell r="A2" t="str">
            <v>실     명</v>
          </cell>
        </row>
      </sheetData>
      <sheetData sheetId="2930">
        <row r="2">
          <cell r="A2" t="str">
            <v>실     명</v>
          </cell>
        </row>
      </sheetData>
      <sheetData sheetId="2931">
        <row r="2">
          <cell r="A2" t="str">
            <v>실     명</v>
          </cell>
        </row>
      </sheetData>
      <sheetData sheetId="2932">
        <row r="2">
          <cell r="A2" t="str">
            <v>실     명</v>
          </cell>
        </row>
      </sheetData>
      <sheetData sheetId="2933">
        <row r="2">
          <cell r="A2" t="str">
            <v>실     명</v>
          </cell>
        </row>
      </sheetData>
      <sheetData sheetId="2934">
        <row r="2">
          <cell r="A2" t="str">
            <v>실     명</v>
          </cell>
        </row>
      </sheetData>
      <sheetData sheetId="2935">
        <row r="2">
          <cell r="A2" t="str">
            <v>실     명</v>
          </cell>
        </row>
      </sheetData>
      <sheetData sheetId="2936">
        <row r="2">
          <cell r="A2" t="str">
            <v>실     명</v>
          </cell>
        </row>
      </sheetData>
      <sheetData sheetId="2937">
        <row r="2">
          <cell r="A2" t="str">
            <v>실     명</v>
          </cell>
        </row>
      </sheetData>
      <sheetData sheetId="2938">
        <row r="2">
          <cell r="A2" t="str">
            <v>실     명</v>
          </cell>
        </row>
      </sheetData>
      <sheetData sheetId="2939">
        <row r="2">
          <cell r="A2" t="str">
            <v>실     명</v>
          </cell>
        </row>
      </sheetData>
      <sheetData sheetId="2940">
        <row r="2">
          <cell r="A2" t="str">
            <v>실     명</v>
          </cell>
        </row>
      </sheetData>
      <sheetData sheetId="2941">
        <row r="2">
          <cell r="A2" t="str">
            <v>실     명</v>
          </cell>
        </row>
      </sheetData>
      <sheetData sheetId="2942">
        <row r="2">
          <cell r="A2" t="str">
            <v>실     명</v>
          </cell>
        </row>
      </sheetData>
      <sheetData sheetId="2943">
        <row r="2">
          <cell r="A2" t="str">
            <v>실     명</v>
          </cell>
        </row>
      </sheetData>
      <sheetData sheetId="2944">
        <row r="2">
          <cell r="A2" t="str">
            <v>실     명</v>
          </cell>
        </row>
      </sheetData>
      <sheetData sheetId="2945">
        <row r="2">
          <cell r="A2" t="str">
            <v>실     명</v>
          </cell>
        </row>
      </sheetData>
      <sheetData sheetId="2946">
        <row r="2">
          <cell r="A2" t="str">
            <v>실     명</v>
          </cell>
        </row>
      </sheetData>
      <sheetData sheetId="2947">
        <row r="2">
          <cell r="A2" t="str">
            <v>실     명</v>
          </cell>
        </row>
      </sheetData>
      <sheetData sheetId="2948">
        <row r="2">
          <cell r="A2" t="str">
            <v>실     명</v>
          </cell>
        </row>
      </sheetData>
      <sheetData sheetId="2949">
        <row r="2">
          <cell r="A2" t="str">
            <v>실     명</v>
          </cell>
        </row>
      </sheetData>
      <sheetData sheetId="2950">
        <row r="2">
          <cell r="A2" t="str">
            <v>실     명</v>
          </cell>
        </row>
      </sheetData>
      <sheetData sheetId="2951">
        <row r="2">
          <cell r="A2" t="str">
            <v>실     명</v>
          </cell>
        </row>
      </sheetData>
      <sheetData sheetId="2952">
        <row r="2">
          <cell r="A2" t="str">
            <v>실     명</v>
          </cell>
        </row>
      </sheetData>
      <sheetData sheetId="2953">
        <row r="2">
          <cell r="A2" t="str">
            <v>실     명</v>
          </cell>
        </row>
      </sheetData>
      <sheetData sheetId="2954">
        <row r="2">
          <cell r="A2" t="str">
            <v>실     명</v>
          </cell>
        </row>
      </sheetData>
      <sheetData sheetId="2955">
        <row r="2">
          <cell r="A2" t="str">
            <v>실     명</v>
          </cell>
        </row>
      </sheetData>
      <sheetData sheetId="2956">
        <row r="2">
          <cell r="A2" t="str">
            <v>실     명</v>
          </cell>
        </row>
      </sheetData>
      <sheetData sheetId="2957">
        <row r="2">
          <cell r="A2" t="str">
            <v>실     명</v>
          </cell>
        </row>
      </sheetData>
      <sheetData sheetId="2958">
        <row r="2">
          <cell r="A2" t="str">
            <v>실     명</v>
          </cell>
        </row>
      </sheetData>
      <sheetData sheetId="2959">
        <row r="2">
          <cell r="A2" t="str">
            <v>실     명</v>
          </cell>
        </row>
      </sheetData>
      <sheetData sheetId="2960">
        <row r="2">
          <cell r="A2" t="str">
            <v>실     명</v>
          </cell>
        </row>
      </sheetData>
      <sheetData sheetId="2961">
        <row r="2">
          <cell r="A2" t="str">
            <v>실     명</v>
          </cell>
        </row>
      </sheetData>
      <sheetData sheetId="2962">
        <row r="2">
          <cell r="A2" t="str">
            <v>실     명</v>
          </cell>
        </row>
      </sheetData>
      <sheetData sheetId="2963">
        <row r="2">
          <cell r="A2" t="str">
            <v>실     명</v>
          </cell>
        </row>
      </sheetData>
      <sheetData sheetId="2964">
        <row r="2">
          <cell r="A2" t="str">
            <v>실     명</v>
          </cell>
        </row>
      </sheetData>
      <sheetData sheetId="2965">
        <row r="2">
          <cell r="A2" t="str">
            <v>실     명</v>
          </cell>
        </row>
      </sheetData>
      <sheetData sheetId="2966">
        <row r="2">
          <cell r="A2" t="str">
            <v>실     명</v>
          </cell>
        </row>
      </sheetData>
      <sheetData sheetId="2967">
        <row r="2">
          <cell r="A2" t="str">
            <v>실     명</v>
          </cell>
        </row>
      </sheetData>
      <sheetData sheetId="2968">
        <row r="2">
          <cell r="A2" t="str">
            <v>실     명</v>
          </cell>
        </row>
      </sheetData>
      <sheetData sheetId="2969">
        <row r="2">
          <cell r="A2" t="str">
            <v>실     명</v>
          </cell>
        </row>
      </sheetData>
      <sheetData sheetId="2970">
        <row r="2">
          <cell r="A2" t="str">
            <v>실     명</v>
          </cell>
        </row>
      </sheetData>
      <sheetData sheetId="2971">
        <row r="2">
          <cell r="A2" t="str">
            <v>실     명</v>
          </cell>
        </row>
      </sheetData>
      <sheetData sheetId="2972">
        <row r="2">
          <cell r="A2" t="str">
            <v>실     명</v>
          </cell>
        </row>
      </sheetData>
      <sheetData sheetId="2973">
        <row r="2">
          <cell r="A2" t="str">
            <v>실     명</v>
          </cell>
        </row>
      </sheetData>
      <sheetData sheetId="2974">
        <row r="2">
          <cell r="A2" t="str">
            <v>실     명</v>
          </cell>
        </row>
      </sheetData>
      <sheetData sheetId="2975">
        <row r="2">
          <cell r="A2" t="str">
            <v>실     명</v>
          </cell>
        </row>
      </sheetData>
      <sheetData sheetId="2976">
        <row r="2">
          <cell r="A2" t="str">
            <v>실     명</v>
          </cell>
        </row>
      </sheetData>
      <sheetData sheetId="2977">
        <row r="2">
          <cell r="A2" t="str">
            <v>실     명</v>
          </cell>
        </row>
      </sheetData>
      <sheetData sheetId="2978">
        <row r="2">
          <cell r="A2" t="str">
            <v>실     명</v>
          </cell>
        </row>
      </sheetData>
      <sheetData sheetId="2979">
        <row r="2">
          <cell r="A2" t="str">
            <v>실     명</v>
          </cell>
        </row>
      </sheetData>
      <sheetData sheetId="2980">
        <row r="2">
          <cell r="A2" t="str">
            <v>실     명</v>
          </cell>
        </row>
      </sheetData>
      <sheetData sheetId="2981">
        <row r="2">
          <cell r="A2" t="str">
            <v>실     명</v>
          </cell>
        </row>
      </sheetData>
      <sheetData sheetId="2982">
        <row r="2">
          <cell r="A2" t="str">
            <v>실     명</v>
          </cell>
        </row>
      </sheetData>
      <sheetData sheetId="2983">
        <row r="2">
          <cell r="A2" t="str">
            <v>실     명</v>
          </cell>
        </row>
      </sheetData>
      <sheetData sheetId="2984">
        <row r="2">
          <cell r="A2" t="str">
            <v>실     명</v>
          </cell>
        </row>
      </sheetData>
      <sheetData sheetId="2985">
        <row r="2">
          <cell r="A2" t="str">
            <v>실     명</v>
          </cell>
        </row>
      </sheetData>
      <sheetData sheetId="2986">
        <row r="2">
          <cell r="A2" t="str">
            <v>실     명</v>
          </cell>
        </row>
      </sheetData>
      <sheetData sheetId="2987">
        <row r="2">
          <cell r="A2" t="str">
            <v>실     명</v>
          </cell>
        </row>
      </sheetData>
      <sheetData sheetId="2988">
        <row r="2">
          <cell r="A2" t="str">
            <v>실     명</v>
          </cell>
        </row>
      </sheetData>
      <sheetData sheetId="2989">
        <row r="2">
          <cell r="A2" t="str">
            <v>실     명</v>
          </cell>
        </row>
      </sheetData>
      <sheetData sheetId="2990">
        <row r="2">
          <cell r="A2" t="str">
            <v>실     명</v>
          </cell>
        </row>
      </sheetData>
      <sheetData sheetId="2991">
        <row r="2">
          <cell r="A2" t="str">
            <v>실     명</v>
          </cell>
        </row>
      </sheetData>
      <sheetData sheetId="2992">
        <row r="2">
          <cell r="A2" t="str">
            <v>실     명</v>
          </cell>
        </row>
      </sheetData>
      <sheetData sheetId="2993" refreshError="1"/>
      <sheetData sheetId="2994" refreshError="1"/>
      <sheetData sheetId="2995">
        <row r="2">
          <cell r="A2" t="str">
            <v>실     명</v>
          </cell>
        </row>
      </sheetData>
      <sheetData sheetId="2996">
        <row r="2">
          <cell r="A2" t="str">
            <v>실     명</v>
          </cell>
        </row>
      </sheetData>
      <sheetData sheetId="2997">
        <row r="2">
          <cell r="A2" t="str">
            <v>실     명</v>
          </cell>
        </row>
      </sheetData>
      <sheetData sheetId="2998">
        <row r="2">
          <cell r="A2" t="str">
            <v>실     명</v>
          </cell>
        </row>
      </sheetData>
      <sheetData sheetId="2999">
        <row r="2">
          <cell r="A2" t="str">
            <v>실     명</v>
          </cell>
        </row>
      </sheetData>
      <sheetData sheetId="3000">
        <row r="2">
          <cell r="A2" t="str">
            <v>실     명</v>
          </cell>
        </row>
      </sheetData>
      <sheetData sheetId="3001">
        <row r="2">
          <cell r="A2" t="str">
            <v>실     명</v>
          </cell>
        </row>
      </sheetData>
      <sheetData sheetId="3002">
        <row r="2">
          <cell r="A2" t="str">
            <v>실     명</v>
          </cell>
        </row>
      </sheetData>
      <sheetData sheetId="3003">
        <row r="2">
          <cell r="A2" t="str">
            <v>실     명</v>
          </cell>
        </row>
      </sheetData>
      <sheetData sheetId="3004">
        <row r="2">
          <cell r="A2" t="str">
            <v>실     명</v>
          </cell>
        </row>
      </sheetData>
      <sheetData sheetId="3005">
        <row r="2">
          <cell r="A2" t="str">
            <v>실     명</v>
          </cell>
        </row>
      </sheetData>
      <sheetData sheetId="3006">
        <row r="2">
          <cell r="A2" t="str">
            <v>실     명</v>
          </cell>
        </row>
      </sheetData>
      <sheetData sheetId="3007">
        <row r="2">
          <cell r="A2" t="str">
            <v>실     명</v>
          </cell>
        </row>
      </sheetData>
      <sheetData sheetId="3008">
        <row r="2">
          <cell r="A2" t="str">
            <v>실     명</v>
          </cell>
        </row>
      </sheetData>
      <sheetData sheetId="3009">
        <row r="2">
          <cell r="A2" t="str">
            <v>실     명</v>
          </cell>
        </row>
      </sheetData>
      <sheetData sheetId="3010">
        <row r="2">
          <cell r="A2" t="str">
            <v>실     명</v>
          </cell>
        </row>
      </sheetData>
      <sheetData sheetId="3011">
        <row r="2">
          <cell r="A2" t="str">
            <v>실     명</v>
          </cell>
        </row>
      </sheetData>
      <sheetData sheetId="3012">
        <row r="2">
          <cell r="A2" t="str">
            <v>실     명</v>
          </cell>
        </row>
      </sheetData>
      <sheetData sheetId="3013">
        <row r="2">
          <cell r="A2" t="str">
            <v>실     명</v>
          </cell>
        </row>
      </sheetData>
      <sheetData sheetId="3014">
        <row r="2">
          <cell r="A2" t="str">
            <v>실     명</v>
          </cell>
        </row>
      </sheetData>
      <sheetData sheetId="3015">
        <row r="2">
          <cell r="A2" t="str">
            <v>실     명</v>
          </cell>
        </row>
      </sheetData>
      <sheetData sheetId="3016">
        <row r="2">
          <cell r="A2" t="str">
            <v>실     명</v>
          </cell>
        </row>
      </sheetData>
      <sheetData sheetId="3017">
        <row r="2">
          <cell r="A2" t="str">
            <v>실     명</v>
          </cell>
        </row>
      </sheetData>
      <sheetData sheetId="3018">
        <row r="2">
          <cell r="A2" t="str">
            <v>실     명</v>
          </cell>
        </row>
      </sheetData>
      <sheetData sheetId="3019">
        <row r="2">
          <cell r="A2" t="str">
            <v>실     명</v>
          </cell>
        </row>
      </sheetData>
      <sheetData sheetId="3020">
        <row r="2">
          <cell r="A2" t="str">
            <v>실     명</v>
          </cell>
        </row>
      </sheetData>
      <sheetData sheetId="3021">
        <row r="2">
          <cell r="A2" t="str">
            <v>실     명</v>
          </cell>
        </row>
      </sheetData>
      <sheetData sheetId="3022">
        <row r="2">
          <cell r="A2" t="str">
            <v>실     명</v>
          </cell>
        </row>
      </sheetData>
      <sheetData sheetId="3023">
        <row r="2">
          <cell r="A2" t="str">
            <v>실     명</v>
          </cell>
        </row>
      </sheetData>
      <sheetData sheetId="3024">
        <row r="2">
          <cell r="A2" t="str">
            <v>실     명</v>
          </cell>
        </row>
      </sheetData>
      <sheetData sheetId="3025">
        <row r="2">
          <cell r="A2" t="str">
            <v>실     명</v>
          </cell>
        </row>
      </sheetData>
      <sheetData sheetId="3026">
        <row r="2">
          <cell r="A2" t="str">
            <v>실     명</v>
          </cell>
        </row>
      </sheetData>
      <sheetData sheetId="3027">
        <row r="2">
          <cell r="A2" t="str">
            <v>실     명</v>
          </cell>
        </row>
      </sheetData>
      <sheetData sheetId="3028">
        <row r="2">
          <cell r="A2" t="str">
            <v>실     명</v>
          </cell>
        </row>
      </sheetData>
      <sheetData sheetId="3029">
        <row r="2">
          <cell r="A2" t="str">
            <v>실     명</v>
          </cell>
        </row>
      </sheetData>
      <sheetData sheetId="3030">
        <row r="2">
          <cell r="A2" t="str">
            <v>실     명</v>
          </cell>
        </row>
      </sheetData>
      <sheetData sheetId="3031">
        <row r="2">
          <cell r="A2" t="str">
            <v>실     명</v>
          </cell>
        </row>
      </sheetData>
      <sheetData sheetId="3032">
        <row r="2">
          <cell r="A2" t="str">
            <v>실     명</v>
          </cell>
        </row>
      </sheetData>
      <sheetData sheetId="3033">
        <row r="2">
          <cell r="A2" t="str">
            <v>실     명</v>
          </cell>
        </row>
      </sheetData>
      <sheetData sheetId="3034">
        <row r="2">
          <cell r="A2" t="str">
            <v>실     명</v>
          </cell>
        </row>
      </sheetData>
      <sheetData sheetId="3035">
        <row r="2">
          <cell r="A2" t="str">
            <v>실     명</v>
          </cell>
        </row>
      </sheetData>
      <sheetData sheetId="3036">
        <row r="2">
          <cell r="A2" t="str">
            <v>실     명</v>
          </cell>
        </row>
      </sheetData>
      <sheetData sheetId="3037">
        <row r="2">
          <cell r="A2" t="str">
            <v>실     명</v>
          </cell>
        </row>
      </sheetData>
      <sheetData sheetId="3038">
        <row r="2">
          <cell r="A2" t="str">
            <v>실     명</v>
          </cell>
        </row>
      </sheetData>
      <sheetData sheetId="3039">
        <row r="2">
          <cell r="A2" t="str">
            <v>실     명</v>
          </cell>
        </row>
      </sheetData>
      <sheetData sheetId="3040">
        <row r="2">
          <cell r="A2" t="str">
            <v>실     명</v>
          </cell>
        </row>
      </sheetData>
      <sheetData sheetId="3041">
        <row r="2">
          <cell r="A2" t="str">
            <v>실     명</v>
          </cell>
        </row>
      </sheetData>
      <sheetData sheetId="3042">
        <row r="2">
          <cell r="A2" t="str">
            <v>실     명</v>
          </cell>
        </row>
      </sheetData>
      <sheetData sheetId="3043">
        <row r="2">
          <cell r="A2" t="str">
            <v>실     명</v>
          </cell>
        </row>
      </sheetData>
      <sheetData sheetId="3044">
        <row r="2">
          <cell r="A2" t="str">
            <v>실     명</v>
          </cell>
        </row>
      </sheetData>
      <sheetData sheetId="3045">
        <row r="2">
          <cell r="A2" t="str">
            <v>실     명</v>
          </cell>
        </row>
      </sheetData>
      <sheetData sheetId="3046">
        <row r="2">
          <cell r="A2" t="str">
            <v>실     명</v>
          </cell>
        </row>
      </sheetData>
      <sheetData sheetId="3047">
        <row r="2">
          <cell r="A2" t="str">
            <v>실     명</v>
          </cell>
        </row>
      </sheetData>
      <sheetData sheetId="3048">
        <row r="2">
          <cell r="A2" t="str">
            <v>실     명</v>
          </cell>
        </row>
      </sheetData>
      <sheetData sheetId="3049">
        <row r="2">
          <cell r="A2" t="str">
            <v>실     명</v>
          </cell>
        </row>
      </sheetData>
      <sheetData sheetId="3050">
        <row r="2">
          <cell r="A2" t="str">
            <v>실     명</v>
          </cell>
        </row>
      </sheetData>
      <sheetData sheetId="3051">
        <row r="2">
          <cell r="A2" t="str">
            <v>실     명</v>
          </cell>
        </row>
      </sheetData>
      <sheetData sheetId="3052">
        <row r="2">
          <cell r="A2" t="str">
            <v>실     명</v>
          </cell>
        </row>
      </sheetData>
      <sheetData sheetId="3053">
        <row r="2">
          <cell r="A2" t="str">
            <v>실     명</v>
          </cell>
        </row>
      </sheetData>
      <sheetData sheetId="3054">
        <row r="2">
          <cell r="A2" t="str">
            <v>실     명</v>
          </cell>
        </row>
      </sheetData>
      <sheetData sheetId="3055">
        <row r="2">
          <cell r="A2" t="str">
            <v>실     명</v>
          </cell>
        </row>
      </sheetData>
      <sheetData sheetId="3056">
        <row r="2">
          <cell r="A2" t="str">
            <v>실     명</v>
          </cell>
        </row>
      </sheetData>
      <sheetData sheetId="3057">
        <row r="2">
          <cell r="A2" t="str">
            <v>실     명</v>
          </cell>
        </row>
      </sheetData>
      <sheetData sheetId="3058">
        <row r="2">
          <cell r="A2" t="str">
            <v>실     명</v>
          </cell>
        </row>
      </sheetData>
      <sheetData sheetId="3059">
        <row r="2">
          <cell r="A2" t="str">
            <v>실     명</v>
          </cell>
        </row>
      </sheetData>
      <sheetData sheetId="3060">
        <row r="2">
          <cell r="A2" t="str">
            <v>실     명</v>
          </cell>
        </row>
      </sheetData>
      <sheetData sheetId="3061">
        <row r="2">
          <cell r="A2" t="str">
            <v>실     명</v>
          </cell>
        </row>
      </sheetData>
      <sheetData sheetId="3062">
        <row r="2">
          <cell r="A2" t="str">
            <v>실     명</v>
          </cell>
        </row>
      </sheetData>
      <sheetData sheetId="3063">
        <row r="2">
          <cell r="A2" t="str">
            <v>실     명</v>
          </cell>
        </row>
      </sheetData>
      <sheetData sheetId="3064">
        <row r="2">
          <cell r="A2" t="str">
            <v>실     명</v>
          </cell>
        </row>
      </sheetData>
      <sheetData sheetId="3065">
        <row r="2">
          <cell r="A2" t="str">
            <v>실     명</v>
          </cell>
        </row>
      </sheetData>
      <sheetData sheetId="3066">
        <row r="2">
          <cell r="A2" t="str">
            <v>실     명</v>
          </cell>
        </row>
      </sheetData>
      <sheetData sheetId="3067">
        <row r="2">
          <cell r="A2" t="str">
            <v>실     명</v>
          </cell>
        </row>
      </sheetData>
      <sheetData sheetId="3068">
        <row r="2">
          <cell r="A2" t="str">
            <v>실     명</v>
          </cell>
        </row>
      </sheetData>
      <sheetData sheetId="3069">
        <row r="2">
          <cell r="A2" t="str">
            <v>실     명</v>
          </cell>
        </row>
      </sheetData>
      <sheetData sheetId="3070">
        <row r="2">
          <cell r="A2" t="str">
            <v>실     명</v>
          </cell>
        </row>
      </sheetData>
      <sheetData sheetId="3071">
        <row r="2">
          <cell r="A2" t="str">
            <v>실     명</v>
          </cell>
        </row>
      </sheetData>
      <sheetData sheetId="3072">
        <row r="2">
          <cell r="A2" t="str">
            <v>실     명</v>
          </cell>
        </row>
      </sheetData>
      <sheetData sheetId="3073">
        <row r="2">
          <cell r="A2" t="str">
            <v>실     명</v>
          </cell>
        </row>
      </sheetData>
      <sheetData sheetId="3074">
        <row r="2">
          <cell r="A2" t="str">
            <v>실     명</v>
          </cell>
        </row>
      </sheetData>
      <sheetData sheetId="3075">
        <row r="2">
          <cell r="A2" t="str">
            <v>실     명</v>
          </cell>
        </row>
      </sheetData>
      <sheetData sheetId="3076">
        <row r="2">
          <cell r="A2" t="str">
            <v>실     명</v>
          </cell>
        </row>
      </sheetData>
      <sheetData sheetId="3077">
        <row r="2">
          <cell r="A2" t="str">
            <v>실     명</v>
          </cell>
        </row>
      </sheetData>
      <sheetData sheetId="3078">
        <row r="2">
          <cell r="A2" t="str">
            <v>실     명</v>
          </cell>
        </row>
      </sheetData>
      <sheetData sheetId="3079">
        <row r="2">
          <cell r="A2" t="str">
            <v>실     명</v>
          </cell>
        </row>
      </sheetData>
      <sheetData sheetId="3080">
        <row r="2">
          <cell r="A2" t="str">
            <v>실     명</v>
          </cell>
        </row>
      </sheetData>
      <sheetData sheetId="3081">
        <row r="2">
          <cell r="A2" t="str">
            <v>실     명</v>
          </cell>
        </row>
      </sheetData>
      <sheetData sheetId="3082">
        <row r="2">
          <cell r="A2" t="str">
            <v>실     명</v>
          </cell>
        </row>
      </sheetData>
      <sheetData sheetId="3083">
        <row r="2">
          <cell r="A2" t="str">
            <v>실     명</v>
          </cell>
        </row>
      </sheetData>
      <sheetData sheetId="3084">
        <row r="2">
          <cell r="A2" t="str">
            <v>실     명</v>
          </cell>
        </row>
      </sheetData>
      <sheetData sheetId="3085">
        <row r="2">
          <cell r="A2" t="str">
            <v>실     명</v>
          </cell>
        </row>
      </sheetData>
      <sheetData sheetId="3086">
        <row r="2">
          <cell r="A2" t="str">
            <v>실     명</v>
          </cell>
        </row>
      </sheetData>
      <sheetData sheetId="3087">
        <row r="2">
          <cell r="A2" t="str">
            <v>실     명</v>
          </cell>
        </row>
      </sheetData>
      <sheetData sheetId="3088">
        <row r="2">
          <cell r="A2" t="str">
            <v>실     명</v>
          </cell>
        </row>
      </sheetData>
      <sheetData sheetId="3089">
        <row r="2">
          <cell r="A2" t="str">
            <v>실     명</v>
          </cell>
        </row>
      </sheetData>
      <sheetData sheetId="3090">
        <row r="2">
          <cell r="A2" t="str">
            <v>실     명</v>
          </cell>
        </row>
      </sheetData>
      <sheetData sheetId="3091">
        <row r="2">
          <cell r="A2" t="str">
            <v>실     명</v>
          </cell>
        </row>
      </sheetData>
      <sheetData sheetId="3092">
        <row r="2">
          <cell r="A2" t="str">
            <v>실     명</v>
          </cell>
        </row>
      </sheetData>
      <sheetData sheetId="3093">
        <row r="2">
          <cell r="A2" t="str">
            <v>실     명</v>
          </cell>
        </row>
      </sheetData>
      <sheetData sheetId="3094">
        <row r="2">
          <cell r="A2" t="str">
            <v>실     명</v>
          </cell>
        </row>
      </sheetData>
      <sheetData sheetId="3095">
        <row r="2">
          <cell r="A2" t="str">
            <v>실     명</v>
          </cell>
        </row>
      </sheetData>
      <sheetData sheetId="3096">
        <row r="2">
          <cell r="A2" t="str">
            <v>실     명</v>
          </cell>
        </row>
      </sheetData>
      <sheetData sheetId="3097">
        <row r="2">
          <cell r="A2" t="str">
            <v>실     명</v>
          </cell>
        </row>
      </sheetData>
      <sheetData sheetId="3098">
        <row r="2">
          <cell r="A2" t="str">
            <v>실     명</v>
          </cell>
        </row>
      </sheetData>
      <sheetData sheetId="3099">
        <row r="2">
          <cell r="A2" t="str">
            <v>실     명</v>
          </cell>
        </row>
      </sheetData>
      <sheetData sheetId="3100">
        <row r="2">
          <cell r="A2" t="str">
            <v>실     명</v>
          </cell>
        </row>
      </sheetData>
      <sheetData sheetId="3101">
        <row r="2">
          <cell r="A2" t="str">
            <v>실     명</v>
          </cell>
        </row>
      </sheetData>
      <sheetData sheetId="3102">
        <row r="2">
          <cell r="A2" t="str">
            <v>실     명</v>
          </cell>
        </row>
      </sheetData>
      <sheetData sheetId="3103">
        <row r="2">
          <cell r="A2" t="str">
            <v>실     명</v>
          </cell>
        </row>
      </sheetData>
      <sheetData sheetId="3104">
        <row r="2">
          <cell r="A2" t="str">
            <v>실     명</v>
          </cell>
        </row>
      </sheetData>
      <sheetData sheetId="3105">
        <row r="2">
          <cell r="A2" t="str">
            <v>실     명</v>
          </cell>
        </row>
      </sheetData>
      <sheetData sheetId="3106">
        <row r="2">
          <cell r="A2" t="str">
            <v>실     명</v>
          </cell>
        </row>
      </sheetData>
      <sheetData sheetId="3107">
        <row r="2">
          <cell r="A2" t="str">
            <v>실     명</v>
          </cell>
        </row>
      </sheetData>
      <sheetData sheetId="3108">
        <row r="2">
          <cell r="A2" t="str">
            <v>실     명</v>
          </cell>
        </row>
      </sheetData>
      <sheetData sheetId="3109">
        <row r="2">
          <cell r="A2" t="str">
            <v>실     명</v>
          </cell>
        </row>
      </sheetData>
      <sheetData sheetId="3110">
        <row r="2">
          <cell r="A2" t="str">
            <v>실     명</v>
          </cell>
        </row>
      </sheetData>
      <sheetData sheetId="3111">
        <row r="2">
          <cell r="A2" t="str">
            <v>실     명</v>
          </cell>
        </row>
      </sheetData>
      <sheetData sheetId="3112">
        <row r="2">
          <cell r="A2" t="str">
            <v>실     명</v>
          </cell>
        </row>
      </sheetData>
      <sheetData sheetId="3113">
        <row r="2">
          <cell r="A2" t="str">
            <v>실     명</v>
          </cell>
        </row>
      </sheetData>
      <sheetData sheetId="3114">
        <row r="2">
          <cell r="A2" t="str">
            <v>실     명</v>
          </cell>
        </row>
      </sheetData>
      <sheetData sheetId="3115">
        <row r="2">
          <cell r="A2" t="str">
            <v>실     명</v>
          </cell>
        </row>
      </sheetData>
      <sheetData sheetId="3116">
        <row r="2">
          <cell r="A2" t="str">
            <v>실     명</v>
          </cell>
        </row>
      </sheetData>
      <sheetData sheetId="3117">
        <row r="2">
          <cell r="A2" t="str">
            <v>실     명</v>
          </cell>
        </row>
      </sheetData>
      <sheetData sheetId="3118">
        <row r="2">
          <cell r="A2" t="str">
            <v>실     명</v>
          </cell>
        </row>
      </sheetData>
      <sheetData sheetId="3119">
        <row r="2">
          <cell r="A2" t="str">
            <v>실     명</v>
          </cell>
        </row>
      </sheetData>
      <sheetData sheetId="3120">
        <row r="2">
          <cell r="A2" t="str">
            <v>실     명</v>
          </cell>
        </row>
      </sheetData>
      <sheetData sheetId="3121">
        <row r="2">
          <cell r="A2" t="str">
            <v>실     명</v>
          </cell>
        </row>
      </sheetData>
      <sheetData sheetId="3122">
        <row r="2">
          <cell r="A2" t="str">
            <v>실     명</v>
          </cell>
        </row>
      </sheetData>
      <sheetData sheetId="3123">
        <row r="2">
          <cell r="A2" t="str">
            <v>실     명</v>
          </cell>
        </row>
      </sheetData>
      <sheetData sheetId="3124">
        <row r="2">
          <cell r="A2" t="str">
            <v>실     명</v>
          </cell>
        </row>
      </sheetData>
      <sheetData sheetId="3125">
        <row r="2">
          <cell r="A2" t="str">
            <v>실     명</v>
          </cell>
        </row>
      </sheetData>
      <sheetData sheetId="3126">
        <row r="2">
          <cell r="A2" t="str">
            <v>실     명</v>
          </cell>
        </row>
      </sheetData>
      <sheetData sheetId="3127">
        <row r="2">
          <cell r="A2" t="str">
            <v>실     명</v>
          </cell>
        </row>
      </sheetData>
      <sheetData sheetId="3128">
        <row r="2">
          <cell r="A2" t="str">
            <v>실     명</v>
          </cell>
        </row>
      </sheetData>
      <sheetData sheetId="3129">
        <row r="2">
          <cell r="A2" t="str">
            <v>실     명</v>
          </cell>
        </row>
      </sheetData>
      <sheetData sheetId="3130">
        <row r="2">
          <cell r="A2" t="str">
            <v>실     명</v>
          </cell>
        </row>
      </sheetData>
      <sheetData sheetId="3131">
        <row r="2">
          <cell r="A2" t="str">
            <v>실     명</v>
          </cell>
        </row>
      </sheetData>
      <sheetData sheetId="3132">
        <row r="2">
          <cell r="A2" t="str">
            <v>실     명</v>
          </cell>
        </row>
      </sheetData>
      <sheetData sheetId="3133">
        <row r="2">
          <cell r="A2" t="str">
            <v>실     명</v>
          </cell>
        </row>
      </sheetData>
      <sheetData sheetId="3134">
        <row r="2">
          <cell r="A2" t="str">
            <v>실     명</v>
          </cell>
        </row>
      </sheetData>
      <sheetData sheetId="3135">
        <row r="2">
          <cell r="A2" t="str">
            <v>실     명</v>
          </cell>
        </row>
      </sheetData>
      <sheetData sheetId="3136">
        <row r="2">
          <cell r="A2" t="str">
            <v>실     명</v>
          </cell>
        </row>
      </sheetData>
      <sheetData sheetId="3137">
        <row r="2">
          <cell r="A2" t="str">
            <v>실     명</v>
          </cell>
        </row>
      </sheetData>
      <sheetData sheetId="3138">
        <row r="2">
          <cell r="A2" t="str">
            <v>실     명</v>
          </cell>
        </row>
      </sheetData>
      <sheetData sheetId="3139">
        <row r="2">
          <cell r="A2" t="str">
            <v>실     명</v>
          </cell>
        </row>
      </sheetData>
      <sheetData sheetId="3140">
        <row r="2">
          <cell r="A2" t="str">
            <v>실     명</v>
          </cell>
        </row>
      </sheetData>
      <sheetData sheetId="3141">
        <row r="2">
          <cell r="A2" t="str">
            <v>실     명</v>
          </cell>
        </row>
      </sheetData>
      <sheetData sheetId="3142">
        <row r="2">
          <cell r="A2" t="str">
            <v>실     명</v>
          </cell>
        </row>
      </sheetData>
      <sheetData sheetId="3143">
        <row r="2">
          <cell r="A2" t="str">
            <v>실     명</v>
          </cell>
        </row>
      </sheetData>
      <sheetData sheetId="3144">
        <row r="2">
          <cell r="A2" t="str">
            <v>실     명</v>
          </cell>
        </row>
      </sheetData>
      <sheetData sheetId="3145">
        <row r="2">
          <cell r="A2" t="str">
            <v>실     명</v>
          </cell>
        </row>
      </sheetData>
      <sheetData sheetId="3146">
        <row r="2">
          <cell r="A2" t="str">
            <v>실     명</v>
          </cell>
        </row>
      </sheetData>
      <sheetData sheetId="3147">
        <row r="2">
          <cell r="A2" t="str">
            <v>실     명</v>
          </cell>
        </row>
      </sheetData>
      <sheetData sheetId="3148">
        <row r="2">
          <cell r="A2" t="str">
            <v>실     명</v>
          </cell>
        </row>
      </sheetData>
      <sheetData sheetId="3149">
        <row r="2">
          <cell r="A2" t="str">
            <v>실     명</v>
          </cell>
        </row>
      </sheetData>
      <sheetData sheetId="3150">
        <row r="2">
          <cell r="A2" t="str">
            <v>실     명</v>
          </cell>
        </row>
      </sheetData>
      <sheetData sheetId="3151">
        <row r="2">
          <cell r="A2" t="str">
            <v>실     명</v>
          </cell>
        </row>
      </sheetData>
      <sheetData sheetId="3152">
        <row r="2">
          <cell r="A2" t="str">
            <v>실     명</v>
          </cell>
        </row>
      </sheetData>
      <sheetData sheetId="3153">
        <row r="2">
          <cell r="A2" t="str">
            <v>실     명</v>
          </cell>
        </row>
      </sheetData>
      <sheetData sheetId="3154">
        <row r="2">
          <cell r="A2" t="str">
            <v>실     명</v>
          </cell>
        </row>
      </sheetData>
      <sheetData sheetId="3155">
        <row r="2">
          <cell r="A2" t="str">
            <v>실     명</v>
          </cell>
        </row>
      </sheetData>
      <sheetData sheetId="3156">
        <row r="2">
          <cell r="A2" t="str">
            <v>실     명</v>
          </cell>
        </row>
      </sheetData>
      <sheetData sheetId="3157">
        <row r="2">
          <cell r="A2" t="str">
            <v>실     명</v>
          </cell>
        </row>
      </sheetData>
      <sheetData sheetId="3158">
        <row r="2">
          <cell r="A2" t="str">
            <v>실     명</v>
          </cell>
        </row>
      </sheetData>
      <sheetData sheetId="3159">
        <row r="2">
          <cell r="A2" t="str">
            <v>실     명</v>
          </cell>
        </row>
      </sheetData>
      <sheetData sheetId="3160">
        <row r="2">
          <cell r="A2" t="str">
            <v>실     명</v>
          </cell>
        </row>
      </sheetData>
      <sheetData sheetId="3161">
        <row r="2">
          <cell r="A2" t="str">
            <v>실     명</v>
          </cell>
        </row>
      </sheetData>
      <sheetData sheetId="3162">
        <row r="2">
          <cell r="A2" t="str">
            <v>실     명</v>
          </cell>
        </row>
      </sheetData>
      <sheetData sheetId="3163">
        <row r="2">
          <cell r="A2" t="str">
            <v>실     명</v>
          </cell>
        </row>
      </sheetData>
      <sheetData sheetId="3164">
        <row r="2">
          <cell r="A2" t="str">
            <v>실     명</v>
          </cell>
        </row>
      </sheetData>
      <sheetData sheetId="3165">
        <row r="2">
          <cell r="A2" t="str">
            <v>실     명</v>
          </cell>
        </row>
      </sheetData>
      <sheetData sheetId="3166">
        <row r="2">
          <cell r="A2" t="str">
            <v>실     명</v>
          </cell>
        </row>
      </sheetData>
      <sheetData sheetId="3167">
        <row r="2">
          <cell r="A2" t="str">
            <v>실     명</v>
          </cell>
        </row>
      </sheetData>
      <sheetData sheetId="3168">
        <row r="2">
          <cell r="A2" t="str">
            <v>실     명</v>
          </cell>
        </row>
      </sheetData>
      <sheetData sheetId="3169">
        <row r="2">
          <cell r="A2" t="str">
            <v>실     명</v>
          </cell>
        </row>
      </sheetData>
      <sheetData sheetId="3170">
        <row r="2">
          <cell r="A2" t="str">
            <v>실     명</v>
          </cell>
        </row>
      </sheetData>
      <sheetData sheetId="3171">
        <row r="2">
          <cell r="A2" t="str">
            <v>실     명</v>
          </cell>
        </row>
      </sheetData>
      <sheetData sheetId="3172">
        <row r="2">
          <cell r="A2" t="str">
            <v>실     명</v>
          </cell>
        </row>
      </sheetData>
      <sheetData sheetId="3173">
        <row r="2">
          <cell r="A2" t="str">
            <v>실     명</v>
          </cell>
        </row>
      </sheetData>
      <sheetData sheetId="3174">
        <row r="2">
          <cell r="A2" t="str">
            <v>실     명</v>
          </cell>
        </row>
      </sheetData>
      <sheetData sheetId="3175">
        <row r="2">
          <cell r="A2" t="str">
            <v>실     명</v>
          </cell>
        </row>
      </sheetData>
      <sheetData sheetId="3176">
        <row r="2">
          <cell r="A2" t="str">
            <v>실     명</v>
          </cell>
        </row>
      </sheetData>
      <sheetData sheetId="3177">
        <row r="2">
          <cell r="A2" t="str">
            <v>실     명</v>
          </cell>
        </row>
      </sheetData>
      <sheetData sheetId="3178">
        <row r="2">
          <cell r="A2" t="str">
            <v>실     명</v>
          </cell>
        </row>
      </sheetData>
      <sheetData sheetId="3179">
        <row r="2">
          <cell r="A2" t="str">
            <v>실     명</v>
          </cell>
        </row>
      </sheetData>
      <sheetData sheetId="3180">
        <row r="2">
          <cell r="A2" t="str">
            <v>실     명</v>
          </cell>
        </row>
      </sheetData>
      <sheetData sheetId="3181">
        <row r="2">
          <cell r="A2" t="str">
            <v>실     명</v>
          </cell>
        </row>
      </sheetData>
      <sheetData sheetId="3182">
        <row r="2">
          <cell r="A2" t="str">
            <v>실     명</v>
          </cell>
        </row>
      </sheetData>
      <sheetData sheetId="3183">
        <row r="2">
          <cell r="A2" t="str">
            <v>실     명</v>
          </cell>
        </row>
      </sheetData>
      <sheetData sheetId="3184">
        <row r="2">
          <cell r="A2" t="str">
            <v>실     명</v>
          </cell>
        </row>
      </sheetData>
      <sheetData sheetId="3185">
        <row r="2">
          <cell r="A2" t="str">
            <v>실     명</v>
          </cell>
        </row>
      </sheetData>
      <sheetData sheetId="3186">
        <row r="2">
          <cell r="A2" t="str">
            <v>실     명</v>
          </cell>
        </row>
      </sheetData>
      <sheetData sheetId="3187">
        <row r="2">
          <cell r="A2" t="str">
            <v>실     명</v>
          </cell>
        </row>
      </sheetData>
      <sheetData sheetId="3188">
        <row r="2">
          <cell r="A2" t="str">
            <v>실     명</v>
          </cell>
        </row>
      </sheetData>
      <sheetData sheetId="3189">
        <row r="2">
          <cell r="A2" t="str">
            <v>실     명</v>
          </cell>
        </row>
      </sheetData>
      <sheetData sheetId="3190">
        <row r="2">
          <cell r="A2" t="str">
            <v>실     명</v>
          </cell>
        </row>
      </sheetData>
      <sheetData sheetId="3191">
        <row r="2">
          <cell r="A2" t="str">
            <v>실     명</v>
          </cell>
        </row>
      </sheetData>
      <sheetData sheetId="3192">
        <row r="2">
          <cell r="A2" t="str">
            <v>실     명</v>
          </cell>
        </row>
      </sheetData>
      <sheetData sheetId="3193">
        <row r="2">
          <cell r="A2" t="str">
            <v>실     명</v>
          </cell>
        </row>
      </sheetData>
      <sheetData sheetId="3194">
        <row r="2">
          <cell r="A2" t="str">
            <v>실     명</v>
          </cell>
        </row>
      </sheetData>
      <sheetData sheetId="3195">
        <row r="2">
          <cell r="A2" t="str">
            <v>실     명</v>
          </cell>
        </row>
      </sheetData>
      <sheetData sheetId="3196">
        <row r="2">
          <cell r="A2" t="str">
            <v>실     명</v>
          </cell>
        </row>
      </sheetData>
      <sheetData sheetId="3197">
        <row r="2">
          <cell r="A2" t="str">
            <v>실     명</v>
          </cell>
        </row>
      </sheetData>
      <sheetData sheetId="3198">
        <row r="2">
          <cell r="A2" t="str">
            <v>실     명</v>
          </cell>
        </row>
      </sheetData>
      <sheetData sheetId="3199">
        <row r="2">
          <cell r="A2" t="str">
            <v>실     명</v>
          </cell>
        </row>
      </sheetData>
      <sheetData sheetId="3200">
        <row r="2">
          <cell r="A2" t="str">
            <v>실     명</v>
          </cell>
        </row>
      </sheetData>
      <sheetData sheetId="3201">
        <row r="2">
          <cell r="A2" t="str">
            <v>실     명</v>
          </cell>
        </row>
      </sheetData>
      <sheetData sheetId="3202">
        <row r="2">
          <cell r="A2" t="str">
            <v>실     명</v>
          </cell>
        </row>
      </sheetData>
      <sheetData sheetId="3203">
        <row r="2">
          <cell r="A2" t="str">
            <v>실     명</v>
          </cell>
        </row>
      </sheetData>
      <sheetData sheetId="3204">
        <row r="2">
          <cell r="A2" t="str">
            <v>실     명</v>
          </cell>
        </row>
      </sheetData>
      <sheetData sheetId="3205">
        <row r="2">
          <cell r="A2" t="str">
            <v>실     명</v>
          </cell>
        </row>
      </sheetData>
      <sheetData sheetId="3206">
        <row r="2">
          <cell r="A2" t="str">
            <v>실     명</v>
          </cell>
        </row>
      </sheetData>
      <sheetData sheetId="3207">
        <row r="2">
          <cell r="A2" t="str">
            <v>실     명</v>
          </cell>
        </row>
      </sheetData>
      <sheetData sheetId="3208">
        <row r="2">
          <cell r="A2" t="str">
            <v>실     명</v>
          </cell>
        </row>
      </sheetData>
      <sheetData sheetId="3209">
        <row r="2">
          <cell r="A2" t="str">
            <v>실     명</v>
          </cell>
        </row>
      </sheetData>
      <sheetData sheetId="3210">
        <row r="2">
          <cell r="A2" t="str">
            <v>실     명</v>
          </cell>
        </row>
      </sheetData>
      <sheetData sheetId="3211">
        <row r="2">
          <cell r="A2" t="str">
            <v>실     명</v>
          </cell>
        </row>
      </sheetData>
      <sheetData sheetId="3212">
        <row r="2">
          <cell r="A2" t="str">
            <v>실     명</v>
          </cell>
        </row>
      </sheetData>
      <sheetData sheetId="3213">
        <row r="2">
          <cell r="A2" t="str">
            <v>실     명</v>
          </cell>
        </row>
      </sheetData>
      <sheetData sheetId="3214">
        <row r="2">
          <cell r="A2" t="str">
            <v>실     명</v>
          </cell>
        </row>
      </sheetData>
      <sheetData sheetId="3215">
        <row r="2">
          <cell r="A2" t="str">
            <v>실     명</v>
          </cell>
        </row>
      </sheetData>
      <sheetData sheetId="3216">
        <row r="2">
          <cell r="A2" t="str">
            <v>실     명</v>
          </cell>
        </row>
      </sheetData>
      <sheetData sheetId="3217">
        <row r="2">
          <cell r="A2" t="str">
            <v>실     명</v>
          </cell>
        </row>
      </sheetData>
      <sheetData sheetId="3218">
        <row r="2">
          <cell r="A2" t="str">
            <v>실     명</v>
          </cell>
        </row>
      </sheetData>
      <sheetData sheetId="3219">
        <row r="2">
          <cell r="A2" t="str">
            <v>실     명</v>
          </cell>
        </row>
      </sheetData>
      <sheetData sheetId="3220">
        <row r="2">
          <cell r="A2" t="str">
            <v>실     명</v>
          </cell>
        </row>
      </sheetData>
      <sheetData sheetId="3221">
        <row r="2">
          <cell r="A2" t="str">
            <v>실     명</v>
          </cell>
        </row>
      </sheetData>
      <sheetData sheetId="3222">
        <row r="2">
          <cell r="A2" t="str">
            <v>실     명</v>
          </cell>
        </row>
      </sheetData>
      <sheetData sheetId="3223">
        <row r="2">
          <cell r="A2" t="str">
            <v>실     명</v>
          </cell>
        </row>
      </sheetData>
      <sheetData sheetId="3224">
        <row r="2">
          <cell r="A2" t="str">
            <v>실     명</v>
          </cell>
        </row>
      </sheetData>
      <sheetData sheetId="3225">
        <row r="2">
          <cell r="A2" t="str">
            <v>실     명</v>
          </cell>
        </row>
      </sheetData>
      <sheetData sheetId="3226">
        <row r="2">
          <cell r="A2" t="str">
            <v>실     명</v>
          </cell>
        </row>
      </sheetData>
      <sheetData sheetId="3227">
        <row r="2">
          <cell r="A2" t="str">
            <v>실     명</v>
          </cell>
        </row>
      </sheetData>
      <sheetData sheetId="3228">
        <row r="2">
          <cell r="A2" t="str">
            <v>실     명</v>
          </cell>
        </row>
      </sheetData>
      <sheetData sheetId="3229">
        <row r="2">
          <cell r="A2" t="str">
            <v>실     명</v>
          </cell>
        </row>
      </sheetData>
      <sheetData sheetId="3230">
        <row r="2">
          <cell r="A2" t="str">
            <v>실     명</v>
          </cell>
        </row>
      </sheetData>
      <sheetData sheetId="3231">
        <row r="2">
          <cell r="A2" t="str">
            <v>실     명</v>
          </cell>
        </row>
      </sheetData>
      <sheetData sheetId="3232">
        <row r="2">
          <cell r="A2" t="str">
            <v>실     명</v>
          </cell>
        </row>
      </sheetData>
      <sheetData sheetId="3233">
        <row r="2">
          <cell r="A2" t="str">
            <v>실     명</v>
          </cell>
        </row>
      </sheetData>
      <sheetData sheetId="3234">
        <row r="2">
          <cell r="A2" t="str">
            <v>실     명</v>
          </cell>
        </row>
      </sheetData>
      <sheetData sheetId="3235">
        <row r="2">
          <cell r="A2" t="str">
            <v>실     명</v>
          </cell>
        </row>
      </sheetData>
      <sheetData sheetId="3236">
        <row r="2">
          <cell r="A2" t="str">
            <v>실     명</v>
          </cell>
        </row>
      </sheetData>
      <sheetData sheetId="3237">
        <row r="2">
          <cell r="A2" t="str">
            <v>실     명</v>
          </cell>
        </row>
      </sheetData>
      <sheetData sheetId="3238">
        <row r="2">
          <cell r="A2" t="str">
            <v>실     명</v>
          </cell>
        </row>
      </sheetData>
      <sheetData sheetId="3239">
        <row r="2">
          <cell r="A2" t="str">
            <v>실     명</v>
          </cell>
        </row>
      </sheetData>
      <sheetData sheetId="3240">
        <row r="2">
          <cell r="A2" t="str">
            <v>실     명</v>
          </cell>
        </row>
      </sheetData>
      <sheetData sheetId="3241">
        <row r="2">
          <cell r="A2" t="str">
            <v>실     명</v>
          </cell>
        </row>
      </sheetData>
      <sheetData sheetId="3242">
        <row r="2">
          <cell r="A2" t="str">
            <v>실     명</v>
          </cell>
        </row>
      </sheetData>
      <sheetData sheetId="3243">
        <row r="2">
          <cell r="A2" t="str">
            <v>실     명</v>
          </cell>
        </row>
      </sheetData>
      <sheetData sheetId="3244">
        <row r="2">
          <cell r="A2" t="str">
            <v>실     명</v>
          </cell>
        </row>
      </sheetData>
      <sheetData sheetId="3245">
        <row r="2">
          <cell r="A2" t="str">
            <v>실     명</v>
          </cell>
        </row>
      </sheetData>
      <sheetData sheetId="3246">
        <row r="2">
          <cell r="A2" t="str">
            <v>실     명</v>
          </cell>
        </row>
      </sheetData>
      <sheetData sheetId="3247">
        <row r="2">
          <cell r="A2" t="str">
            <v>실     명</v>
          </cell>
        </row>
      </sheetData>
      <sheetData sheetId="3248">
        <row r="2">
          <cell r="A2" t="str">
            <v>실     명</v>
          </cell>
        </row>
      </sheetData>
      <sheetData sheetId="3249">
        <row r="2">
          <cell r="A2" t="str">
            <v>실     명</v>
          </cell>
        </row>
      </sheetData>
      <sheetData sheetId="3250">
        <row r="2">
          <cell r="A2" t="str">
            <v>실     명</v>
          </cell>
        </row>
      </sheetData>
      <sheetData sheetId="3251">
        <row r="2">
          <cell r="A2" t="str">
            <v>실     명</v>
          </cell>
        </row>
      </sheetData>
      <sheetData sheetId="3252">
        <row r="2">
          <cell r="A2" t="str">
            <v>실     명</v>
          </cell>
        </row>
      </sheetData>
      <sheetData sheetId="3253">
        <row r="2">
          <cell r="A2" t="str">
            <v>실     명</v>
          </cell>
        </row>
      </sheetData>
      <sheetData sheetId="3254">
        <row r="2">
          <cell r="A2" t="str">
            <v>실     명</v>
          </cell>
        </row>
      </sheetData>
      <sheetData sheetId="3255">
        <row r="2">
          <cell r="A2" t="str">
            <v>실     명</v>
          </cell>
        </row>
      </sheetData>
      <sheetData sheetId="3256">
        <row r="2">
          <cell r="A2" t="str">
            <v>실     명</v>
          </cell>
        </row>
      </sheetData>
      <sheetData sheetId="3257">
        <row r="2">
          <cell r="A2" t="str">
            <v>실     명</v>
          </cell>
        </row>
      </sheetData>
      <sheetData sheetId="3258">
        <row r="2">
          <cell r="A2" t="str">
            <v>실     명</v>
          </cell>
        </row>
      </sheetData>
      <sheetData sheetId="3259">
        <row r="2">
          <cell r="A2" t="str">
            <v>실     명</v>
          </cell>
        </row>
      </sheetData>
      <sheetData sheetId="3260">
        <row r="2">
          <cell r="A2" t="str">
            <v>실     명</v>
          </cell>
        </row>
      </sheetData>
      <sheetData sheetId="3261">
        <row r="2">
          <cell r="A2" t="str">
            <v>실     명</v>
          </cell>
        </row>
      </sheetData>
      <sheetData sheetId="3262">
        <row r="2">
          <cell r="A2" t="str">
            <v>실     명</v>
          </cell>
        </row>
      </sheetData>
      <sheetData sheetId="3263">
        <row r="2">
          <cell r="A2" t="str">
            <v>실     명</v>
          </cell>
        </row>
      </sheetData>
      <sheetData sheetId="3264">
        <row r="2">
          <cell r="A2" t="str">
            <v>실     명</v>
          </cell>
        </row>
      </sheetData>
      <sheetData sheetId="3265">
        <row r="2">
          <cell r="A2" t="str">
            <v>실     명</v>
          </cell>
        </row>
      </sheetData>
      <sheetData sheetId="3266">
        <row r="2">
          <cell r="A2" t="str">
            <v>실     명</v>
          </cell>
        </row>
      </sheetData>
      <sheetData sheetId="3267">
        <row r="2">
          <cell r="A2" t="str">
            <v>실     명</v>
          </cell>
        </row>
      </sheetData>
      <sheetData sheetId="3268">
        <row r="2">
          <cell r="A2" t="str">
            <v>실     명</v>
          </cell>
        </row>
      </sheetData>
      <sheetData sheetId="3269">
        <row r="2">
          <cell r="A2" t="str">
            <v>실     명</v>
          </cell>
        </row>
      </sheetData>
      <sheetData sheetId="3270">
        <row r="2">
          <cell r="A2" t="str">
            <v>실     명</v>
          </cell>
        </row>
      </sheetData>
      <sheetData sheetId="3271">
        <row r="2">
          <cell r="A2" t="str">
            <v>실     명</v>
          </cell>
        </row>
      </sheetData>
      <sheetData sheetId="3272">
        <row r="2">
          <cell r="A2" t="str">
            <v>실     명</v>
          </cell>
        </row>
      </sheetData>
      <sheetData sheetId="3273">
        <row r="2">
          <cell r="A2" t="str">
            <v>실     명</v>
          </cell>
        </row>
      </sheetData>
      <sheetData sheetId="3274">
        <row r="2">
          <cell r="A2" t="str">
            <v>실     명</v>
          </cell>
        </row>
      </sheetData>
      <sheetData sheetId="3275">
        <row r="2">
          <cell r="A2" t="str">
            <v>실     명</v>
          </cell>
        </row>
      </sheetData>
      <sheetData sheetId="3276">
        <row r="2">
          <cell r="A2" t="str">
            <v>실     명</v>
          </cell>
        </row>
      </sheetData>
      <sheetData sheetId="3277">
        <row r="2">
          <cell r="A2" t="str">
            <v>실     명</v>
          </cell>
        </row>
      </sheetData>
      <sheetData sheetId="3278">
        <row r="2">
          <cell r="A2" t="str">
            <v>실     명</v>
          </cell>
        </row>
      </sheetData>
      <sheetData sheetId="3279">
        <row r="2">
          <cell r="A2" t="str">
            <v>실     명</v>
          </cell>
        </row>
      </sheetData>
      <sheetData sheetId="3280">
        <row r="2">
          <cell r="A2" t="str">
            <v>실     명</v>
          </cell>
        </row>
      </sheetData>
      <sheetData sheetId="3281">
        <row r="2">
          <cell r="A2" t="str">
            <v>실     명</v>
          </cell>
        </row>
      </sheetData>
      <sheetData sheetId="3282">
        <row r="2">
          <cell r="A2" t="str">
            <v>실     명</v>
          </cell>
        </row>
      </sheetData>
      <sheetData sheetId="3283">
        <row r="2">
          <cell r="A2" t="str">
            <v>실     명</v>
          </cell>
        </row>
      </sheetData>
      <sheetData sheetId="3284">
        <row r="2">
          <cell r="A2" t="str">
            <v>실     명</v>
          </cell>
        </row>
      </sheetData>
      <sheetData sheetId="3285">
        <row r="2">
          <cell r="A2" t="str">
            <v>실     명</v>
          </cell>
        </row>
      </sheetData>
      <sheetData sheetId="3286">
        <row r="2">
          <cell r="A2" t="str">
            <v>실     명</v>
          </cell>
        </row>
      </sheetData>
      <sheetData sheetId="3287">
        <row r="2">
          <cell r="A2" t="str">
            <v>실     명</v>
          </cell>
        </row>
      </sheetData>
      <sheetData sheetId="3288">
        <row r="2">
          <cell r="A2" t="str">
            <v>실     명</v>
          </cell>
        </row>
      </sheetData>
      <sheetData sheetId="3289">
        <row r="2">
          <cell r="A2" t="str">
            <v>실     명</v>
          </cell>
        </row>
      </sheetData>
      <sheetData sheetId="3290">
        <row r="2">
          <cell r="A2" t="str">
            <v>실     명</v>
          </cell>
        </row>
      </sheetData>
      <sheetData sheetId="3291">
        <row r="2">
          <cell r="A2" t="str">
            <v>실     명</v>
          </cell>
        </row>
      </sheetData>
      <sheetData sheetId="3292">
        <row r="2">
          <cell r="A2" t="str">
            <v>실     명</v>
          </cell>
        </row>
      </sheetData>
      <sheetData sheetId="3293">
        <row r="2">
          <cell r="A2" t="str">
            <v>실     명</v>
          </cell>
        </row>
      </sheetData>
      <sheetData sheetId="3294">
        <row r="2">
          <cell r="A2" t="str">
            <v>실     명</v>
          </cell>
        </row>
      </sheetData>
      <sheetData sheetId="3295">
        <row r="2">
          <cell r="A2" t="str">
            <v>실     명</v>
          </cell>
        </row>
      </sheetData>
      <sheetData sheetId="3296">
        <row r="2">
          <cell r="A2" t="str">
            <v>실     명</v>
          </cell>
        </row>
      </sheetData>
      <sheetData sheetId="3297">
        <row r="2">
          <cell r="A2" t="str">
            <v>실     명</v>
          </cell>
        </row>
      </sheetData>
      <sheetData sheetId="3298">
        <row r="2">
          <cell r="A2" t="str">
            <v>실     명</v>
          </cell>
        </row>
      </sheetData>
      <sheetData sheetId="3299">
        <row r="2">
          <cell r="A2" t="str">
            <v>실     명</v>
          </cell>
        </row>
      </sheetData>
      <sheetData sheetId="3300">
        <row r="2">
          <cell r="A2" t="str">
            <v>실     명</v>
          </cell>
        </row>
      </sheetData>
      <sheetData sheetId="3301">
        <row r="2">
          <cell r="A2" t="str">
            <v>실     명</v>
          </cell>
        </row>
      </sheetData>
      <sheetData sheetId="3302">
        <row r="2">
          <cell r="A2" t="str">
            <v>실     명</v>
          </cell>
        </row>
      </sheetData>
      <sheetData sheetId="3303">
        <row r="2">
          <cell r="A2" t="str">
            <v>실     명</v>
          </cell>
        </row>
      </sheetData>
      <sheetData sheetId="3304">
        <row r="2">
          <cell r="A2" t="str">
            <v>실     명</v>
          </cell>
        </row>
      </sheetData>
      <sheetData sheetId="3305">
        <row r="2">
          <cell r="A2" t="str">
            <v>실     명</v>
          </cell>
        </row>
      </sheetData>
      <sheetData sheetId="3306">
        <row r="2">
          <cell r="A2" t="str">
            <v>실     명</v>
          </cell>
        </row>
      </sheetData>
      <sheetData sheetId="3307">
        <row r="2">
          <cell r="A2" t="str">
            <v>실     명</v>
          </cell>
        </row>
      </sheetData>
      <sheetData sheetId="3308">
        <row r="2">
          <cell r="A2" t="str">
            <v>실     명</v>
          </cell>
        </row>
      </sheetData>
      <sheetData sheetId="3309">
        <row r="2">
          <cell r="A2" t="str">
            <v>실     명</v>
          </cell>
        </row>
      </sheetData>
      <sheetData sheetId="3310">
        <row r="2">
          <cell r="A2" t="str">
            <v>실     명</v>
          </cell>
        </row>
      </sheetData>
      <sheetData sheetId="3311">
        <row r="2">
          <cell r="A2" t="str">
            <v>실     명</v>
          </cell>
        </row>
      </sheetData>
      <sheetData sheetId="3312">
        <row r="2">
          <cell r="A2" t="str">
            <v>실     명</v>
          </cell>
        </row>
      </sheetData>
      <sheetData sheetId="3313">
        <row r="2">
          <cell r="A2" t="str">
            <v>실     명</v>
          </cell>
        </row>
      </sheetData>
      <sheetData sheetId="3314">
        <row r="2">
          <cell r="A2" t="str">
            <v>실     명</v>
          </cell>
        </row>
      </sheetData>
      <sheetData sheetId="3315">
        <row r="2">
          <cell r="A2" t="str">
            <v>실     명</v>
          </cell>
        </row>
      </sheetData>
      <sheetData sheetId="3316">
        <row r="2">
          <cell r="A2" t="str">
            <v>실     명</v>
          </cell>
        </row>
      </sheetData>
      <sheetData sheetId="3317">
        <row r="2">
          <cell r="A2" t="str">
            <v>실     명</v>
          </cell>
        </row>
      </sheetData>
      <sheetData sheetId="3318">
        <row r="2">
          <cell r="A2" t="str">
            <v>실     명</v>
          </cell>
        </row>
      </sheetData>
      <sheetData sheetId="3319">
        <row r="2">
          <cell r="A2" t="str">
            <v>실     명</v>
          </cell>
        </row>
      </sheetData>
      <sheetData sheetId="3320">
        <row r="2">
          <cell r="A2" t="str">
            <v>실     명</v>
          </cell>
        </row>
      </sheetData>
      <sheetData sheetId="3321">
        <row r="2">
          <cell r="A2" t="str">
            <v>실     명</v>
          </cell>
        </row>
      </sheetData>
      <sheetData sheetId="3322">
        <row r="2">
          <cell r="A2" t="str">
            <v>실     명</v>
          </cell>
        </row>
      </sheetData>
      <sheetData sheetId="3323">
        <row r="2">
          <cell r="A2" t="str">
            <v>실     명</v>
          </cell>
        </row>
      </sheetData>
      <sheetData sheetId="3324">
        <row r="2">
          <cell r="A2" t="str">
            <v>실     명</v>
          </cell>
        </row>
      </sheetData>
      <sheetData sheetId="3325">
        <row r="2">
          <cell r="A2" t="str">
            <v>실     명</v>
          </cell>
        </row>
      </sheetData>
      <sheetData sheetId="3326">
        <row r="2">
          <cell r="A2" t="str">
            <v>실     명</v>
          </cell>
        </row>
      </sheetData>
      <sheetData sheetId="3327">
        <row r="2">
          <cell r="A2" t="str">
            <v>실     명</v>
          </cell>
        </row>
      </sheetData>
      <sheetData sheetId="3328">
        <row r="2">
          <cell r="A2" t="str">
            <v>실     명</v>
          </cell>
        </row>
      </sheetData>
      <sheetData sheetId="3329">
        <row r="2">
          <cell r="A2" t="str">
            <v>실     명</v>
          </cell>
        </row>
      </sheetData>
      <sheetData sheetId="3330">
        <row r="2">
          <cell r="A2" t="str">
            <v>실     명</v>
          </cell>
        </row>
      </sheetData>
      <sheetData sheetId="3331">
        <row r="2">
          <cell r="A2" t="str">
            <v>실     명</v>
          </cell>
        </row>
      </sheetData>
      <sheetData sheetId="3332">
        <row r="2">
          <cell r="A2" t="str">
            <v>실     명</v>
          </cell>
        </row>
      </sheetData>
      <sheetData sheetId="3333">
        <row r="2">
          <cell r="A2" t="str">
            <v>실     명</v>
          </cell>
        </row>
      </sheetData>
      <sheetData sheetId="3334">
        <row r="2">
          <cell r="A2" t="str">
            <v>실     명</v>
          </cell>
        </row>
      </sheetData>
      <sheetData sheetId="3335">
        <row r="2">
          <cell r="A2" t="str">
            <v>실     명</v>
          </cell>
        </row>
      </sheetData>
      <sheetData sheetId="3336">
        <row r="2">
          <cell r="A2" t="str">
            <v>실     명</v>
          </cell>
        </row>
      </sheetData>
      <sheetData sheetId="3337">
        <row r="2">
          <cell r="A2" t="str">
            <v>실     명</v>
          </cell>
        </row>
      </sheetData>
      <sheetData sheetId="3338">
        <row r="2">
          <cell r="A2" t="str">
            <v>실     명</v>
          </cell>
        </row>
      </sheetData>
      <sheetData sheetId="3339">
        <row r="2">
          <cell r="A2" t="str">
            <v>실     명</v>
          </cell>
        </row>
      </sheetData>
      <sheetData sheetId="3340">
        <row r="2">
          <cell r="A2" t="str">
            <v>실     명</v>
          </cell>
        </row>
      </sheetData>
      <sheetData sheetId="3341">
        <row r="2">
          <cell r="A2" t="str">
            <v>실     명</v>
          </cell>
        </row>
      </sheetData>
      <sheetData sheetId="3342">
        <row r="2">
          <cell r="A2" t="str">
            <v>실     명</v>
          </cell>
        </row>
      </sheetData>
      <sheetData sheetId="3343">
        <row r="2">
          <cell r="A2" t="str">
            <v>실     명</v>
          </cell>
        </row>
      </sheetData>
      <sheetData sheetId="3344">
        <row r="2">
          <cell r="A2" t="str">
            <v>실     명</v>
          </cell>
        </row>
      </sheetData>
      <sheetData sheetId="3345">
        <row r="2">
          <cell r="A2" t="str">
            <v>실     명</v>
          </cell>
        </row>
      </sheetData>
      <sheetData sheetId="3346">
        <row r="2">
          <cell r="A2" t="str">
            <v>실     명</v>
          </cell>
        </row>
      </sheetData>
      <sheetData sheetId="3347">
        <row r="2">
          <cell r="A2" t="str">
            <v>실     명</v>
          </cell>
        </row>
      </sheetData>
      <sheetData sheetId="3348">
        <row r="2">
          <cell r="A2" t="str">
            <v>실     명</v>
          </cell>
        </row>
      </sheetData>
      <sheetData sheetId="3349">
        <row r="2">
          <cell r="A2" t="str">
            <v>실     명</v>
          </cell>
        </row>
      </sheetData>
      <sheetData sheetId="3350">
        <row r="2">
          <cell r="A2" t="str">
            <v>실     명</v>
          </cell>
        </row>
      </sheetData>
      <sheetData sheetId="3351">
        <row r="2">
          <cell r="A2" t="str">
            <v>실     명</v>
          </cell>
        </row>
      </sheetData>
      <sheetData sheetId="3352">
        <row r="2">
          <cell r="A2" t="str">
            <v>실     명</v>
          </cell>
        </row>
      </sheetData>
      <sheetData sheetId="3353">
        <row r="2">
          <cell r="A2" t="str">
            <v>실     명</v>
          </cell>
        </row>
      </sheetData>
      <sheetData sheetId="3354">
        <row r="2">
          <cell r="A2" t="str">
            <v>실     명</v>
          </cell>
        </row>
      </sheetData>
      <sheetData sheetId="3355">
        <row r="2">
          <cell r="A2" t="str">
            <v>실     명</v>
          </cell>
        </row>
      </sheetData>
      <sheetData sheetId="3356">
        <row r="2">
          <cell r="A2" t="str">
            <v>실     명</v>
          </cell>
        </row>
      </sheetData>
      <sheetData sheetId="3357">
        <row r="2">
          <cell r="A2" t="str">
            <v>실     명</v>
          </cell>
        </row>
      </sheetData>
      <sheetData sheetId="3358">
        <row r="2">
          <cell r="A2" t="str">
            <v>실     명</v>
          </cell>
        </row>
      </sheetData>
      <sheetData sheetId="3359">
        <row r="2">
          <cell r="A2" t="str">
            <v>실     명</v>
          </cell>
        </row>
      </sheetData>
      <sheetData sheetId="3360">
        <row r="2">
          <cell r="A2" t="str">
            <v>실     명</v>
          </cell>
        </row>
      </sheetData>
      <sheetData sheetId="3361">
        <row r="2">
          <cell r="A2" t="str">
            <v>실     명</v>
          </cell>
        </row>
      </sheetData>
      <sheetData sheetId="3362">
        <row r="2">
          <cell r="A2" t="str">
            <v>실     명</v>
          </cell>
        </row>
      </sheetData>
      <sheetData sheetId="3363">
        <row r="2">
          <cell r="A2" t="str">
            <v>실     명</v>
          </cell>
        </row>
      </sheetData>
      <sheetData sheetId="3364">
        <row r="2">
          <cell r="A2" t="str">
            <v>실     명</v>
          </cell>
        </row>
      </sheetData>
      <sheetData sheetId="3365">
        <row r="2">
          <cell r="A2" t="str">
            <v>실     명</v>
          </cell>
        </row>
      </sheetData>
      <sheetData sheetId="3366">
        <row r="2">
          <cell r="A2" t="str">
            <v>실     명</v>
          </cell>
        </row>
      </sheetData>
      <sheetData sheetId="3367">
        <row r="2">
          <cell r="A2" t="str">
            <v>실     명</v>
          </cell>
        </row>
      </sheetData>
      <sheetData sheetId="3368">
        <row r="2">
          <cell r="A2" t="str">
            <v>실     명</v>
          </cell>
        </row>
      </sheetData>
      <sheetData sheetId="3369">
        <row r="2">
          <cell r="A2" t="str">
            <v>실     명</v>
          </cell>
        </row>
      </sheetData>
      <sheetData sheetId="3370">
        <row r="2">
          <cell r="A2" t="str">
            <v>실     명</v>
          </cell>
        </row>
      </sheetData>
      <sheetData sheetId="3371">
        <row r="2">
          <cell r="A2" t="str">
            <v>실     명</v>
          </cell>
        </row>
      </sheetData>
      <sheetData sheetId="3372">
        <row r="2">
          <cell r="A2" t="str">
            <v>실     명</v>
          </cell>
        </row>
      </sheetData>
      <sheetData sheetId="3373">
        <row r="2">
          <cell r="A2" t="str">
            <v>실     명</v>
          </cell>
        </row>
      </sheetData>
      <sheetData sheetId="3374">
        <row r="2">
          <cell r="A2" t="str">
            <v>실     명</v>
          </cell>
        </row>
      </sheetData>
      <sheetData sheetId="3375">
        <row r="2">
          <cell r="A2" t="str">
            <v>실     명</v>
          </cell>
        </row>
      </sheetData>
      <sheetData sheetId="3376">
        <row r="2">
          <cell r="A2" t="str">
            <v>실     명</v>
          </cell>
        </row>
      </sheetData>
      <sheetData sheetId="3377">
        <row r="2">
          <cell r="A2" t="str">
            <v>실     명</v>
          </cell>
        </row>
      </sheetData>
      <sheetData sheetId="3378">
        <row r="2">
          <cell r="A2" t="str">
            <v>실     명</v>
          </cell>
        </row>
      </sheetData>
      <sheetData sheetId="3379">
        <row r="2">
          <cell r="A2" t="str">
            <v>실     명</v>
          </cell>
        </row>
      </sheetData>
      <sheetData sheetId="3380">
        <row r="2">
          <cell r="A2" t="str">
            <v>실     명</v>
          </cell>
        </row>
      </sheetData>
      <sheetData sheetId="3381">
        <row r="2">
          <cell r="A2" t="str">
            <v>실     명</v>
          </cell>
        </row>
      </sheetData>
      <sheetData sheetId="3382">
        <row r="2">
          <cell r="A2" t="str">
            <v>실     명</v>
          </cell>
        </row>
      </sheetData>
      <sheetData sheetId="3383">
        <row r="2">
          <cell r="A2" t="str">
            <v>실     명</v>
          </cell>
        </row>
      </sheetData>
      <sheetData sheetId="3384">
        <row r="2">
          <cell r="A2" t="str">
            <v>실     명</v>
          </cell>
        </row>
      </sheetData>
      <sheetData sheetId="3385">
        <row r="2">
          <cell r="A2" t="str">
            <v>실     명</v>
          </cell>
        </row>
      </sheetData>
      <sheetData sheetId="3386">
        <row r="2">
          <cell r="A2" t="str">
            <v>실     명</v>
          </cell>
        </row>
      </sheetData>
      <sheetData sheetId="3387">
        <row r="2">
          <cell r="A2" t="str">
            <v>실     명</v>
          </cell>
        </row>
      </sheetData>
      <sheetData sheetId="3388">
        <row r="2">
          <cell r="A2" t="str">
            <v>실     명</v>
          </cell>
        </row>
      </sheetData>
      <sheetData sheetId="3389">
        <row r="2">
          <cell r="A2" t="str">
            <v>실     명</v>
          </cell>
        </row>
      </sheetData>
      <sheetData sheetId="3390">
        <row r="2">
          <cell r="A2" t="str">
            <v>실     명</v>
          </cell>
        </row>
      </sheetData>
      <sheetData sheetId="3391">
        <row r="2">
          <cell r="A2" t="str">
            <v>실     명</v>
          </cell>
        </row>
      </sheetData>
      <sheetData sheetId="3392">
        <row r="2">
          <cell r="A2" t="str">
            <v>실     명</v>
          </cell>
        </row>
      </sheetData>
      <sheetData sheetId="3393">
        <row r="2">
          <cell r="A2" t="str">
            <v>실     명</v>
          </cell>
        </row>
      </sheetData>
      <sheetData sheetId="3394">
        <row r="2">
          <cell r="A2" t="str">
            <v>실     명</v>
          </cell>
        </row>
      </sheetData>
      <sheetData sheetId="3395">
        <row r="2">
          <cell r="A2" t="str">
            <v>실     명</v>
          </cell>
        </row>
      </sheetData>
      <sheetData sheetId="3396">
        <row r="2">
          <cell r="A2" t="str">
            <v>실     명</v>
          </cell>
        </row>
      </sheetData>
      <sheetData sheetId="3397">
        <row r="2">
          <cell r="A2" t="str">
            <v>실     명</v>
          </cell>
        </row>
      </sheetData>
      <sheetData sheetId="3398">
        <row r="2">
          <cell r="A2" t="str">
            <v>실     명</v>
          </cell>
        </row>
      </sheetData>
      <sheetData sheetId="3399">
        <row r="2">
          <cell r="A2" t="str">
            <v>실     명</v>
          </cell>
        </row>
      </sheetData>
      <sheetData sheetId="3400">
        <row r="2">
          <cell r="A2" t="str">
            <v>실     명</v>
          </cell>
        </row>
      </sheetData>
      <sheetData sheetId="3401">
        <row r="2">
          <cell r="A2" t="str">
            <v>실     명</v>
          </cell>
        </row>
      </sheetData>
      <sheetData sheetId="3402">
        <row r="2">
          <cell r="A2" t="str">
            <v>실     명</v>
          </cell>
        </row>
      </sheetData>
      <sheetData sheetId="3403">
        <row r="2">
          <cell r="A2" t="str">
            <v>실     명</v>
          </cell>
        </row>
      </sheetData>
      <sheetData sheetId="3404">
        <row r="2">
          <cell r="A2" t="str">
            <v>실     명</v>
          </cell>
        </row>
      </sheetData>
      <sheetData sheetId="3405">
        <row r="2">
          <cell r="A2" t="str">
            <v>실     명</v>
          </cell>
        </row>
      </sheetData>
      <sheetData sheetId="3406">
        <row r="2">
          <cell r="A2" t="str">
            <v>실     명</v>
          </cell>
        </row>
      </sheetData>
      <sheetData sheetId="3407">
        <row r="2">
          <cell r="A2" t="str">
            <v>실     명</v>
          </cell>
        </row>
      </sheetData>
      <sheetData sheetId="3408">
        <row r="2">
          <cell r="A2" t="str">
            <v>실     명</v>
          </cell>
        </row>
      </sheetData>
      <sheetData sheetId="3409">
        <row r="2">
          <cell r="A2" t="str">
            <v>실     명</v>
          </cell>
        </row>
      </sheetData>
      <sheetData sheetId="3410">
        <row r="2">
          <cell r="A2" t="str">
            <v>실     명</v>
          </cell>
        </row>
      </sheetData>
      <sheetData sheetId="3411">
        <row r="2">
          <cell r="A2" t="str">
            <v>실     명</v>
          </cell>
        </row>
      </sheetData>
      <sheetData sheetId="3412">
        <row r="2">
          <cell r="A2" t="str">
            <v>실     명</v>
          </cell>
        </row>
      </sheetData>
      <sheetData sheetId="3413">
        <row r="2">
          <cell r="A2" t="str">
            <v>실     명</v>
          </cell>
        </row>
      </sheetData>
      <sheetData sheetId="3414">
        <row r="2">
          <cell r="A2" t="str">
            <v>실     명</v>
          </cell>
        </row>
      </sheetData>
      <sheetData sheetId="3415">
        <row r="2">
          <cell r="A2" t="str">
            <v>실     명</v>
          </cell>
        </row>
      </sheetData>
      <sheetData sheetId="3416">
        <row r="2">
          <cell r="A2" t="str">
            <v>실     명</v>
          </cell>
        </row>
      </sheetData>
      <sheetData sheetId="3417">
        <row r="2">
          <cell r="A2" t="str">
            <v>실     명</v>
          </cell>
        </row>
      </sheetData>
      <sheetData sheetId="3418">
        <row r="2">
          <cell r="A2" t="str">
            <v>실     명</v>
          </cell>
        </row>
      </sheetData>
      <sheetData sheetId="3419">
        <row r="2">
          <cell r="A2" t="str">
            <v>실     명</v>
          </cell>
        </row>
      </sheetData>
      <sheetData sheetId="3420">
        <row r="2">
          <cell r="A2" t="str">
            <v>실     명</v>
          </cell>
        </row>
      </sheetData>
      <sheetData sheetId="3421">
        <row r="2">
          <cell r="A2" t="str">
            <v>실     명</v>
          </cell>
        </row>
      </sheetData>
      <sheetData sheetId="3422">
        <row r="2">
          <cell r="A2" t="str">
            <v>실     명</v>
          </cell>
        </row>
      </sheetData>
      <sheetData sheetId="3423">
        <row r="2">
          <cell r="A2" t="str">
            <v>실     명</v>
          </cell>
        </row>
      </sheetData>
      <sheetData sheetId="3424">
        <row r="2">
          <cell r="A2" t="str">
            <v>실     명</v>
          </cell>
        </row>
      </sheetData>
      <sheetData sheetId="3425">
        <row r="2">
          <cell r="A2" t="str">
            <v>실     명</v>
          </cell>
        </row>
      </sheetData>
      <sheetData sheetId="3426">
        <row r="2">
          <cell r="A2" t="str">
            <v>실     명</v>
          </cell>
        </row>
      </sheetData>
      <sheetData sheetId="3427">
        <row r="2">
          <cell r="A2" t="str">
            <v>실     명</v>
          </cell>
        </row>
      </sheetData>
      <sheetData sheetId="3428">
        <row r="2">
          <cell r="A2" t="str">
            <v>실     명</v>
          </cell>
        </row>
      </sheetData>
      <sheetData sheetId="3429">
        <row r="2">
          <cell r="A2" t="str">
            <v>실     명</v>
          </cell>
        </row>
      </sheetData>
      <sheetData sheetId="3430">
        <row r="2">
          <cell r="A2" t="str">
            <v>실     명</v>
          </cell>
        </row>
      </sheetData>
      <sheetData sheetId="3431">
        <row r="2">
          <cell r="A2" t="str">
            <v>실     명</v>
          </cell>
        </row>
      </sheetData>
      <sheetData sheetId="3432">
        <row r="2">
          <cell r="A2" t="str">
            <v>실     명</v>
          </cell>
        </row>
      </sheetData>
      <sheetData sheetId="3433">
        <row r="2">
          <cell r="A2" t="str">
            <v>실     명</v>
          </cell>
        </row>
      </sheetData>
      <sheetData sheetId="3434">
        <row r="2">
          <cell r="A2" t="str">
            <v>실     명</v>
          </cell>
        </row>
      </sheetData>
      <sheetData sheetId="3435">
        <row r="2">
          <cell r="A2" t="str">
            <v>실     명</v>
          </cell>
        </row>
      </sheetData>
      <sheetData sheetId="3436">
        <row r="2">
          <cell r="A2" t="str">
            <v>실     명</v>
          </cell>
        </row>
      </sheetData>
      <sheetData sheetId="3437">
        <row r="2">
          <cell r="A2" t="str">
            <v>실     명</v>
          </cell>
        </row>
      </sheetData>
      <sheetData sheetId="3438">
        <row r="2">
          <cell r="A2" t="str">
            <v>실     명</v>
          </cell>
        </row>
      </sheetData>
      <sheetData sheetId="3439">
        <row r="2">
          <cell r="A2" t="str">
            <v>실     명</v>
          </cell>
        </row>
      </sheetData>
      <sheetData sheetId="3440">
        <row r="2">
          <cell r="A2" t="str">
            <v>실     명</v>
          </cell>
        </row>
      </sheetData>
      <sheetData sheetId="3441">
        <row r="2">
          <cell r="A2" t="str">
            <v>실     명</v>
          </cell>
        </row>
      </sheetData>
      <sheetData sheetId="3442">
        <row r="2">
          <cell r="A2" t="str">
            <v>실     명</v>
          </cell>
        </row>
      </sheetData>
      <sheetData sheetId="3443">
        <row r="2">
          <cell r="A2" t="str">
            <v>실     명</v>
          </cell>
        </row>
      </sheetData>
      <sheetData sheetId="3444">
        <row r="2">
          <cell r="A2" t="str">
            <v>실     명</v>
          </cell>
        </row>
      </sheetData>
      <sheetData sheetId="3445">
        <row r="2">
          <cell r="A2" t="str">
            <v>실     명</v>
          </cell>
        </row>
      </sheetData>
      <sheetData sheetId="3446">
        <row r="2">
          <cell r="A2" t="str">
            <v>실     명</v>
          </cell>
        </row>
      </sheetData>
      <sheetData sheetId="3447">
        <row r="2">
          <cell r="A2" t="str">
            <v>실     명</v>
          </cell>
        </row>
      </sheetData>
      <sheetData sheetId="3448">
        <row r="2">
          <cell r="A2" t="str">
            <v>실     명</v>
          </cell>
        </row>
      </sheetData>
      <sheetData sheetId="3449">
        <row r="2">
          <cell r="A2" t="str">
            <v>실     명</v>
          </cell>
        </row>
      </sheetData>
      <sheetData sheetId="3450">
        <row r="2">
          <cell r="A2" t="str">
            <v>실     명</v>
          </cell>
        </row>
      </sheetData>
      <sheetData sheetId="3451">
        <row r="2">
          <cell r="A2" t="str">
            <v>실     명</v>
          </cell>
        </row>
      </sheetData>
      <sheetData sheetId="3452">
        <row r="2">
          <cell r="A2" t="str">
            <v>실     명</v>
          </cell>
        </row>
      </sheetData>
      <sheetData sheetId="3453">
        <row r="2">
          <cell r="A2" t="str">
            <v>실     명</v>
          </cell>
        </row>
      </sheetData>
      <sheetData sheetId="3454">
        <row r="2">
          <cell r="A2" t="str">
            <v>실     명</v>
          </cell>
        </row>
      </sheetData>
      <sheetData sheetId="3455">
        <row r="2">
          <cell r="A2" t="str">
            <v>실     명</v>
          </cell>
        </row>
      </sheetData>
      <sheetData sheetId="3456">
        <row r="2">
          <cell r="A2" t="str">
            <v>실     명</v>
          </cell>
        </row>
      </sheetData>
      <sheetData sheetId="3457">
        <row r="2">
          <cell r="A2" t="str">
            <v>실     명</v>
          </cell>
        </row>
      </sheetData>
      <sheetData sheetId="3458">
        <row r="2">
          <cell r="A2" t="str">
            <v>실     명</v>
          </cell>
        </row>
      </sheetData>
      <sheetData sheetId="3459">
        <row r="2">
          <cell r="A2" t="str">
            <v>실     명</v>
          </cell>
        </row>
      </sheetData>
      <sheetData sheetId="3460">
        <row r="2">
          <cell r="A2" t="str">
            <v>실     명</v>
          </cell>
        </row>
      </sheetData>
      <sheetData sheetId="3461">
        <row r="2">
          <cell r="A2" t="str">
            <v>실     명</v>
          </cell>
        </row>
      </sheetData>
      <sheetData sheetId="3462">
        <row r="2">
          <cell r="A2" t="str">
            <v>실     명</v>
          </cell>
        </row>
      </sheetData>
      <sheetData sheetId="3463">
        <row r="2">
          <cell r="A2" t="str">
            <v>실     명</v>
          </cell>
        </row>
      </sheetData>
      <sheetData sheetId="3464">
        <row r="2">
          <cell r="A2" t="str">
            <v>실     명</v>
          </cell>
        </row>
      </sheetData>
      <sheetData sheetId="3465">
        <row r="2">
          <cell r="A2" t="str">
            <v>실     명</v>
          </cell>
        </row>
      </sheetData>
      <sheetData sheetId="3466">
        <row r="2">
          <cell r="A2" t="str">
            <v>실     명</v>
          </cell>
        </row>
      </sheetData>
      <sheetData sheetId="3467">
        <row r="2">
          <cell r="A2" t="str">
            <v>실     명</v>
          </cell>
        </row>
      </sheetData>
      <sheetData sheetId="3468">
        <row r="2">
          <cell r="A2" t="str">
            <v>실     명</v>
          </cell>
        </row>
      </sheetData>
      <sheetData sheetId="3469">
        <row r="2">
          <cell r="A2" t="str">
            <v>실     명</v>
          </cell>
        </row>
      </sheetData>
      <sheetData sheetId="3470">
        <row r="2">
          <cell r="A2" t="str">
            <v>실     명</v>
          </cell>
        </row>
      </sheetData>
      <sheetData sheetId="3471">
        <row r="2">
          <cell r="A2" t="str">
            <v>실     명</v>
          </cell>
        </row>
      </sheetData>
      <sheetData sheetId="3472">
        <row r="2">
          <cell r="A2" t="str">
            <v>실     명</v>
          </cell>
        </row>
      </sheetData>
      <sheetData sheetId="3473">
        <row r="2">
          <cell r="A2" t="str">
            <v>실     명</v>
          </cell>
        </row>
      </sheetData>
      <sheetData sheetId="3474">
        <row r="2">
          <cell r="A2" t="str">
            <v>실     명</v>
          </cell>
        </row>
      </sheetData>
      <sheetData sheetId="3475">
        <row r="2">
          <cell r="A2" t="str">
            <v>실     명</v>
          </cell>
        </row>
      </sheetData>
      <sheetData sheetId="3476">
        <row r="2">
          <cell r="A2" t="str">
            <v>실     명</v>
          </cell>
        </row>
      </sheetData>
      <sheetData sheetId="3477">
        <row r="2">
          <cell r="A2" t="str">
            <v>실     명</v>
          </cell>
        </row>
      </sheetData>
      <sheetData sheetId="3478">
        <row r="2">
          <cell r="A2" t="str">
            <v>실     명</v>
          </cell>
        </row>
      </sheetData>
      <sheetData sheetId="3479">
        <row r="2">
          <cell r="A2" t="str">
            <v>실     명</v>
          </cell>
        </row>
      </sheetData>
      <sheetData sheetId="3480">
        <row r="2">
          <cell r="A2" t="str">
            <v>실     명</v>
          </cell>
        </row>
      </sheetData>
      <sheetData sheetId="3481">
        <row r="2">
          <cell r="A2" t="str">
            <v>실     명</v>
          </cell>
        </row>
      </sheetData>
      <sheetData sheetId="3482">
        <row r="2">
          <cell r="A2" t="str">
            <v>실     명</v>
          </cell>
        </row>
      </sheetData>
      <sheetData sheetId="3483">
        <row r="2">
          <cell r="A2" t="str">
            <v>실     명</v>
          </cell>
        </row>
      </sheetData>
      <sheetData sheetId="3484">
        <row r="2">
          <cell r="A2" t="str">
            <v>실     명</v>
          </cell>
        </row>
      </sheetData>
      <sheetData sheetId="3485">
        <row r="2">
          <cell r="A2" t="str">
            <v>실     명</v>
          </cell>
        </row>
      </sheetData>
      <sheetData sheetId="3486">
        <row r="2">
          <cell r="A2" t="str">
            <v>실     명</v>
          </cell>
        </row>
      </sheetData>
      <sheetData sheetId="3487">
        <row r="2">
          <cell r="A2" t="str">
            <v>실     명</v>
          </cell>
        </row>
      </sheetData>
      <sheetData sheetId="3488">
        <row r="2">
          <cell r="A2" t="str">
            <v>실     명</v>
          </cell>
        </row>
      </sheetData>
      <sheetData sheetId="3489">
        <row r="2">
          <cell r="A2" t="str">
            <v>실     명</v>
          </cell>
        </row>
      </sheetData>
      <sheetData sheetId="3490">
        <row r="2">
          <cell r="A2" t="str">
            <v>실     명</v>
          </cell>
        </row>
      </sheetData>
      <sheetData sheetId="3491">
        <row r="2">
          <cell r="A2" t="str">
            <v>실     명</v>
          </cell>
        </row>
      </sheetData>
      <sheetData sheetId="3492">
        <row r="2">
          <cell r="A2" t="str">
            <v>실     명</v>
          </cell>
        </row>
      </sheetData>
      <sheetData sheetId="3493">
        <row r="2">
          <cell r="A2" t="str">
            <v>실     명</v>
          </cell>
        </row>
      </sheetData>
      <sheetData sheetId="3494">
        <row r="2">
          <cell r="A2" t="str">
            <v>실     명</v>
          </cell>
        </row>
      </sheetData>
      <sheetData sheetId="3495">
        <row r="2">
          <cell r="A2" t="str">
            <v>실     명</v>
          </cell>
        </row>
      </sheetData>
      <sheetData sheetId="3496">
        <row r="2">
          <cell r="A2" t="str">
            <v>실     명</v>
          </cell>
        </row>
      </sheetData>
      <sheetData sheetId="3497">
        <row r="2">
          <cell r="A2" t="str">
            <v>실     명</v>
          </cell>
        </row>
      </sheetData>
      <sheetData sheetId="3498">
        <row r="2">
          <cell r="A2" t="str">
            <v>실     명</v>
          </cell>
        </row>
      </sheetData>
      <sheetData sheetId="3499">
        <row r="2">
          <cell r="A2" t="str">
            <v>실     명</v>
          </cell>
        </row>
      </sheetData>
      <sheetData sheetId="3500">
        <row r="2">
          <cell r="A2" t="str">
            <v>실     명</v>
          </cell>
        </row>
      </sheetData>
      <sheetData sheetId="3501">
        <row r="2">
          <cell r="A2" t="str">
            <v>실     명</v>
          </cell>
        </row>
      </sheetData>
      <sheetData sheetId="3502">
        <row r="2">
          <cell r="A2" t="str">
            <v>실     명</v>
          </cell>
        </row>
      </sheetData>
      <sheetData sheetId="3503">
        <row r="2">
          <cell r="A2" t="str">
            <v>실     명</v>
          </cell>
        </row>
      </sheetData>
      <sheetData sheetId="3504">
        <row r="2">
          <cell r="A2" t="str">
            <v>실     명</v>
          </cell>
        </row>
      </sheetData>
      <sheetData sheetId="3505">
        <row r="2">
          <cell r="A2" t="str">
            <v>실     명</v>
          </cell>
        </row>
      </sheetData>
      <sheetData sheetId="3506">
        <row r="2">
          <cell r="A2" t="str">
            <v>실     명</v>
          </cell>
        </row>
      </sheetData>
      <sheetData sheetId="3507">
        <row r="2">
          <cell r="A2" t="str">
            <v>실     명</v>
          </cell>
        </row>
      </sheetData>
      <sheetData sheetId="3508">
        <row r="2">
          <cell r="A2" t="str">
            <v>실     명</v>
          </cell>
        </row>
      </sheetData>
      <sheetData sheetId="3509">
        <row r="2">
          <cell r="A2" t="str">
            <v>실     명</v>
          </cell>
        </row>
      </sheetData>
      <sheetData sheetId="3510">
        <row r="2">
          <cell r="A2" t="str">
            <v>실     명</v>
          </cell>
        </row>
      </sheetData>
      <sheetData sheetId="3511">
        <row r="2">
          <cell r="A2" t="str">
            <v>실     명</v>
          </cell>
        </row>
      </sheetData>
      <sheetData sheetId="3512">
        <row r="2">
          <cell r="A2" t="str">
            <v>실     명</v>
          </cell>
        </row>
      </sheetData>
      <sheetData sheetId="3513">
        <row r="2">
          <cell r="A2" t="str">
            <v>실     명</v>
          </cell>
        </row>
      </sheetData>
      <sheetData sheetId="3514">
        <row r="2">
          <cell r="A2" t="str">
            <v>실     명</v>
          </cell>
        </row>
      </sheetData>
      <sheetData sheetId="3515">
        <row r="2">
          <cell r="A2" t="str">
            <v>실     명</v>
          </cell>
        </row>
      </sheetData>
      <sheetData sheetId="3516">
        <row r="2">
          <cell r="A2" t="str">
            <v>실     명</v>
          </cell>
        </row>
      </sheetData>
      <sheetData sheetId="3517">
        <row r="2">
          <cell r="A2" t="str">
            <v>실     명</v>
          </cell>
        </row>
      </sheetData>
      <sheetData sheetId="3518">
        <row r="2">
          <cell r="A2" t="str">
            <v>실     명</v>
          </cell>
        </row>
      </sheetData>
      <sheetData sheetId="3519">
        <row r="2">
          <cell r="A2" t="str">
            <v>실     명</v>
          </cell>
        </row>
      </sheetData>
      <sheetData sheetId="3520">
        <row r="2">
          <cell r="A2" t="str">
            <v>실     명</v>
          </cell>
        </row>
      </sheetData>
      <sheetData sheetId="3521">
        <row r="2">
          <cell r="A2" t="str">
            <v>실     명</v>
          </cell>
        </row>
      </sheetData>
      <sheetData sheetId="3522">
        <row r="2">
          <cell r="A2" t="str">
            <v>실     명</v>
          </cell>
        </row>
      </sheetData>
      <sheetData sheetId="3523">
        <row r="2">
          <cell r="A2" t="str">
            <v>실     명</v>
          </cell>
        </row>
      </sheetData>
      <sheetData sheetId="3524">
        <row r="2">
          <cell r="A2" t="str">
            <v>실     명</v>
          </cell>
        </row>
      </sheetData>
      <sheetData sheetId="3525">
        <row r="2">
          <cell r="A2" t="str">
            <v>실     명</v>
          </cell>
        </row>
      </sheetData>
      <sheetData sheetId="3526">
        <row r="2">
          <cell r="A2" t="str">
            <v>실     명</v>
          </cell>
        </row>
      </sheetData>
      <sheetData sheetId="3527">
        <row r="2">
          <cell r="A2" t="str">
            <v>실     명</v>
          </cell>
        </row>
      </sheetData>
      <sheetData sheetId="3528">
        <row r="2">
          <cell r="A2" t="str">
            <v>실     명</v>
          </cell>
        </row>
      </sheetData>
      <sheetData sheetId="3529">
        <row r="2">
          <cell r="A2" t="str">
            <v>실     명</v>
          </cell>
        </row>
      </sheetData>
      <sheetData sheetId="3530">
        <row r="2">
          <cell r="A2" t="str">
            <v>실     명</v>
          </cell>
        </row>
      </sheetData>
      <sheetData sheetId="3531">
        <row r="2">
          <cell r="A2" t="str">
            <v>실     명</v>
          </cell>
        </row>
      </sheetData>
      <sheetData sheetId="3532">
        <row r="2">
          <cell r="A2" t="str">
            <v>실     명</v>
          </cell>
        </row>
      </sheetData>
      <sheetData sheetId="3533">
        <row r="2">
          <cell r="A2" t="str">
            <v>실     명</v>
          </cell>
        </row>
      </sheetData>
      <sheetData sheetId="3534">
        <row r="2">
          <cell r="A2" t="str">
            <v>실     명</v>
          </cell>
        </row>
      </sheetData>
      <sheetData sheetId="3535">
        <row r="2">
          <cell r="A2" t="str">
            <v>실     명</v>
          </cell>
        </row>
      </sheetData>
      <sheetData sheetId="3536">
        <row r="2">
          <cell r="A2" t="str">
            <v>실     명</v>
          </cell>
        </row>
      </sheetData>
      <sheetData sheetId="3537">
        <row r="2">
          <cell r="A2" t="str">
            <v>실     명</v>
          </cell>
        </row>
      </sheetData>
      <sheetData sheetId="3538">
        <row r="2">
          <cell r="A2" t="str">
            <v>실     명</v>
          </cell>
        </row>
      </sheetData>
      <sheetData sheetId="3539">
        <row r="2">
          <cell r="A2" t="str">
            <v>실     명</v>
          </cell>
        </row>
      </sheetData>
      <sheetData sheetId="3540">
        <row r="2">
          <cell r="A2" t="str">
            <v>실     명</v>
          </cell>
        </row>
      </sheetData>
      <sheetData sheetId="3541">
        <row r="2">
          <cell r="A2" t="str">
            <v>실     명</v>
          </cell>
        </row>
      </sheetData>
      <sheetData sheetId="3542">
        <row r="2">
          <cell r="A2" t="str">
            <v>실     명</v>
          </cell>
        </row>
      </sheetData>
      <sheetData sheetId="3543">
        <row r="2">
          <cell r="A2" t="str">
            <v>실     명</v>
          </cell>
        </row>
      </sheetData>
      <sheetData sheetId="3544">
        <row r="2">
          <cell r="A2" t="str">
            <v>실     명</v>
          </cell>
        </row>
      </sheetData>
      <sheetData sheetId="3545">
        <row r="2">
          <cell r="A2" t="str">
            <v>실     명</v>
          </cell>
        </row>
      </sheetData>
      <sheetData sheetId="3546">
        <row r="2">
          <cell r="A2" t="str">
            <v>실     명</v>
          </cell>
        </row>
      </sheetData>
      <sheetData sheetId="3547">
        <row r="2">
          <cell r="A2" t="str">
            <v>실     명</v>
          </cell>
        </row>
      </sheetData>
      <sheetData sheetId="3548">
        <row r="2">
          <cell r="A2" t="str">
            <v>실     명</v>
          </cell>
        </row>
      </sheetData>
      <sheetData sheetId="3549">
        <row r="2">
          <cell r="A2" t="str">
            <v>실     명</v>
          </cell>
        </row>
      </sheetData>
      <sheetData sheetId="3550">
        <row r="2">
          <cell r="A2" t="str">
            <v>실     명</v>
          </cell>
        </row>
      </sheetData>
      <sheetData sheetId="3551">
        <row r="2">
          <cell r="A2" t="str">
            <v>실     명</v>
          </cell>
        </row>
      </sheetData>
      <sheetData sheetId="3552">
        <row r="2">
          <cell r="A2" t="str">
            <v>실     명</v>
          </cell>
        </row>
      </sheetData>
      <sheetData sheetId="3553">
        <row r="2">
          <cell r="A2" t="str">
            <v>실     명</v>
          </cell>
        </row>
      </sheetData>
      <sheetData sheetId="3554">
        <row r="2">
          <cell r="A2" t="str">
            <v>실     명</v>
          </cell>
        </row>
      </sheetData>
      <sheetData sheetId="3555">
        <row r="2">
          <cell r="A2" t="str">
            <v>실     명</v>
          </cell>
        </row>
      </sheetData>
      <sheetData sheetId="3556">
        <row r="2">
          <cell r="A2" t="str">
            <v>실     명</v>
          </cell>
        </row>
      </sheetData>
      <sheetData sheetId="3557">
        <row r="2">
          <cell r="A2" t="str">
            <v>실     명</v>
          </cell>
        </row>
      </sheetData>
      <sheetData sheetId="3558">
        <row r="2">
          <cell r="A2" t="str">
            <v>실     명</v>
          </cell>
        </row>
      </sheetData>
      <sheetData sheetId="3559">
        <row r="2">
          <cell r="A2" t="str">
            <v>실     명</v>
          </cell>
        </row>
      </sheetData>
      <sheetData sheetId="3560">
        <row r="2">
          <cell r="A2" t="str">
            <v>실     명</v>
          </cell>
        </row>
      </sheetData>
      <sheetData sheetId="3561">
        <row r="2">
          <cell r="A2" t="str">
            <v>실     명</v>
          </cell>
        </row>
      </sheetData>
      <sheetData sheetId="3562">
        <row r="2">
          <cell r="A2" t="str">
            <v>실     명</v>
          </cell>
        </row>
      </sheetData>
      <sheetData sheetId="3563">
        <row r="2">
          <cell r="A2" t="str">
            <v>실     명</v>
          </cell>
        </row>
      </sheetData>
      <sheetData sheetId="3564">
        <row r="2">
          <cell r="A2" t="str">
            <v>실     명</v>
          </cell>
        </row>
      </sheetData>
      <sheetData sheetId="3565">
        <row r="2">
          <cell r="A2" t="str">
            <v>실     명</v>
          </cell>
        </row>
      </sheetData>
      <sheetData sheetId="3566">
        <row r="2">
          <cell r="A2" t="str">
            <v>실     명</v>
          </cell>
        </row>
      </sheetData>
      <sheetData sheetId="3567">
        <row r="2">
          <cell r="A2" t="str">
            <v>실     명</v>
          </cell>
        </row>
      </sheetData>
      <sheetData sheetId="3568">
        <row r="2">
          <cell r="A2" t="str">
            <v>실     명</v>
          </cell>
        </row>
      </sheetData>
      <sheetData sheetId="3569">
        <row r="2">
          <cell r="A2" t="str">
            <v>실     명</v>
          </cell>
        </row>
      </sheetData>
      <sheetData sheetId="3570">
        <row r="2">
          <cell r="A2" t="str">
            <v>실     명</v>
          </cell>
        </row>
      </sheetData>
      <sheetData sheetId="3571">
        <row r="2">
          <cell r="A2" t="str">
            <v>실     명</v>
          </cell>
        </row>
      </sheetData>
      <sheetData sheetId="3572">
        <row r="2">
          <cell r="A2" t="str">
            <v>실     명</v>
          </cell>
        </row>
      </sheetData>
      <sheetData sheetId="3573">
        <row r="2">
          <cell r="A2" t="str">
            <v>실     명</v>
          </cell>
        </row>
      </sheetData>
      <sheetData sheetId="3574">
        <row r="2">
          <cell r="A2" t="str">
            <v>실     명</v>
          </cell>
        </row>
      </sheetData>
      <sheetData sheetId="3575">
        <row r="2">
          <cell r="A2" t="str">
            <v>실     명</v>
          </cell>
        </row>
      </sheetData>
      <sheetData sheetId="3576">
        <row r="2">
          <cell r="A2" t="str">
            <v>실     명</v>
          </cell>
        </row>
      </sheetData>
      <sheetData sheetId="3577">
        <row r="2">
          <cell r="A2" t="str">
            <v>실     명</v>
          </cell>
        </row>
      </sheetData>
      <sheetData sheetId="3578">
        <row r="2">
          <cell r="A2" t="str">
            <v>실     명</v>
          </cell>
        </row>
      </sheetData>
      <sheetData sheetId="3579">
        <row r="2">
          <cell r="A2" t="str">
            <v>실     명</v>
          </cell>
        </row>
      </sheetData>
      <sheetData sheetId="3580">
        <row r="2">
          <cell r="A2" t="str">
            <v>실     명</v>
          </cell>
        </row>
      </sheetData>
      <sheetData sheetId="3581">
        <row r="2">
          <cell r="A2" t="str">
            <v>실     명</v>
          </cell>
        </row>
      </sheetData>
      <sheetData sheetId="3582">
        <row r="2">
          <cell r="A2" t="str">
            <v>실     명</v>
          </cell>
        </row>
      </sheetData>
      <sheetData sheetId="3583">
        <row r="2">
          <cell r="A2" t="str">
            <v>실     명</v>
          </cell>
        </row>
      </sheetData>
      <sheetData sheetId="3584">
        <row r="2">
          <cell r="A2" t="str">
            <v>실     명</v>
          </cell>
        </row>
      </sheetData>
      <sheetData sheetId="3585">
        <row r="2">
          <cell r="A2" t="str">
            <v>실     명</v>
          </cell>
        </row>
      </sheetData>
      <sheetData sheetId="3586">
        <row r="2">
          <cell r="A2" t="str">
            <v>실     명</v>
          </cell>
        </row>
      </sheetData>
      <sheetData sheetId="3587">
        <row r="2">
          <cell r="A2" t="str">
            <v>실     명</v>
          </cell>
        </row>
      </sheetData>
      <sheetData sheetId="3588">
        <row r="2">
          <cell r="A2" t="str">
            <v>실     명</v>
          </cell>
        </row>
      </sheetData>
      <sheetData sheetId="3589">
        <row r="2">
          <cell r="A2" t="str">
            <v>실     명</v>
          </cell>
        </row>
      </sheetData>
      <sheetData sheetId="3590">
        <row r="2">
          <cell r="A2" t="str">
            <v>실     명</v>
          </cell>
        </row>
      </sheetData>
      <sheetData sheetId="3591">
        <row r="2">
          <cell r="A2" t="str">
            <v>실     명</v>
          </cell>
        </row>
      </sheetData>
      <sheetData sheetId="3592">
        <row r="2">
          <cell r="A2" t="str">
            <v>실     명</v>
          </cell>
        </row>
      </sheetData>
      <sheetData sheetId="3593">
        <row r="2">
          <cell r="A2" t="str">
            <v>실     명</v>
          </cell>
        </row>
      </sheetData>
      <sheetData sheetId="3594">
        <row r="2">
          <cell r="A2" t="str">
            <v>실     명</v>
          </cell>
        </row>
      </sheetData>
      <sheetData sheetId="3595">
        <row r="2">
          <cell r="A2" t="str">
            <v>실     명</v>
          </cell>
        </row>
      </sheetData>
      <sheetData sheetId="3596">
        <row r="2">
          <cell r="A2" t="str">
            <v>실     명</v>
          </cell>
        </row>
      </sheetData>
      <sheetData sheetId="3597">
        <row r="2">
          <cell r="A2" t="str">
            <v>실     명</v>
          </cell>
        </row>
      </sheetData>
      <sheetData sheetId="3598">
        <row r="2">
          <cell r="A2" t="str">
            <v>실     명</v>
          </cell>
        </row>
      </sheetData>
      <sheetData sheetId="3599">
        <row r="2">
          <cell r="A2" t="str">
            <v>실     명</v>
          </cell>
        </row>
      </sheetData>
      <sheetData sheetId="3600">
        <row r="2">
          <cell r="A2" t="str">
            <v>실     명</v>
          </cell>
        </row>
      </sheetData>
      <sheetData sheetId="3601">
        <row r="2">
          <cell r="A2" t="str">
            <v>실     명</v>
          </cell>
        </row>
      </sheetData>
      <sheetData sheetId="3602">
        <row r="2">
          <cell r="A2" t="str">
            <v>실     명</v>
          </cell>
        </row>
      </sheetData>
      <sheetData sheetId="3603">
        <row r="2">
          <cell r="A2" t="str">
            <v>실     명</v>
          </cell>
        </row>
      </sheetData>
      <sheetData sheetId="3604">
        <row r="2">
          <cell r="A2" t="str">
            <v>실     명</v>
          </cell>
        </row>
      </sheetData>
      <sheetData sheetId="3605">
        <row r="2">
          <cell r="A2" t="str">
            <v>실     명</v>
          </cell>
        </row>
      </sheetData>
      <sheetData sheetId="3606">
        <row r="2">
          <cell r="A2" t="str">
            <v>실     명</v>
          </cell>
        </row>
      </sheetData>
      <sheetData sheetId="3607">
        <row r="2">
          <cell r="A2" t="str">
            <v>실     명</v>
          </cell>
        </row>
      </sheetData>
      <sheetData sheetId="3608">
        <row r="2">
          <cell r="A2" t="str">
            <v>실     명</v>
          </cell>
        </row>
      </sheetData>
      <sheetData sheetId="3609">
        <row r="2">
          <cell r="A2" t="str">
            <v>실     명</v>
          </cell>
        </row>
      </sheetData>
      <sheetData sheetId="3610">
        <row r="2">
          <cell r="A2" t="str">
            <v>실     명</v>
          </cell>
        </row>
      </sheetData>
      <sheetData sheetId="3611">
        <row r="2">
          <cell r="A2" t="str">
            <v>실     명</v>
          </cell>
        </row>
      </sheetData>
      <sheetData sheetId="3612">
        <row r="2">
          <cell r="A2" t="str">
            <v>실     명</v>
          </cell>
        </row>
      </sheetData>
      <sheetData sheetId="3613">
        <row r="2">
          <cell r="A2" t="str">
            <v>실     명</v>
          </cell>
        </row>
      </sheetData>
      <sheetData sheetId="3614">
        <row r="2">
          <cell r="A2" t="str">
            <v>실     명</v>
          </cell>
        </row>
      </sheetData>
      <sheetData sheetId="3615">
        <row r="2">
          <cell r="A2" t="str">
            <v>실     명</v>
          </cell>
        </row>
      </sheetData>
      <sheetData sheetId="3616">
        <row r="2">
          <cell r="A2" t="str">
            <v>실     명</v>
          </cell>
        </row>
      </sheetData>
      <sheetData sheetId="3617">
        <row r="2">
          <cell r="A2" t="str">
            <v>실     명</v>
          </cell>
        </row>
      </sheetData>
      <sheetData sheetId="3618">
        <row r="2">
          <cell r="A2" t="str">
            <v>실     명</v>
          </cell>
        </row>
      </sheetData>
      <sheetData sheetId="3619">
        <row r="2">
          <cell r="A2" t="str">
            <v>실     명</v>
          </cell>
        </row>
      </sheetData>
      <sheetData sheetId="3620">
        <row r="2">
          <cell r="A2" t="str">
            <v>실     명</v>
          </cell>
        </row>
      </sheetData>
      <sheetData sheetId="3621">
        <row r="2">
          <cell r="A2" t="str">
            <v>실     명</v>
          </cell>
        </row>
      </sheetData>
      <sheetData sheetId="3622">
        <row r="2">
          <cell r="A2" t="str">
            <v>실     명</v>
          </cell>
        </row>
      </sheetData>
      <sheetData sheetId="3623">
        <row r="2">
          <cell r="A2" t="str">
            <v>실     명</v>
          </cell>
        </row>
      </sheetData>
      <sheetData sheetId="3624">
        <row r="2">
          <cell r="A2" t="str">
            <v>실     명</v>
          </cell>
        </row>
      </sheetData>
      <sheetData sheetId="3625">
        <row r="2">
          <cell r="A2" t="str">
            <v>실     명</v>
          </cell>
        </row>
      </sheetData>
      <sheetData sheetId="3626">
        <row r="2">
          <cell r="A2" t="str">
            <v>실     명</v>
          </cell>
        </row>
      </sheetData>
      <sheetData sheetId="3627">
        <row r="2">
          <cell r="A2" t="str">
            <v>실     명</v>
          </cell>
        </row>
      </sheetData>
      <sheetData sheetId="3628">
        <row r="2">
          <cell r="A2" t="str">
            <v>실     명</v>
          </cell>
        </row>
      </sheetData>
      <sheetData sheetId="3629">
        <row r="2">
          <cell r="A2" t="str">
            <v>실     명</v>
          </cell>
        </row>
      </sheetData>
      <sheetData sheetId="3630">
        <row r="2">
          <cell r="A2" t="str">
            <v>실     명</v>
          </cell>
        </row>
      </sheetData>
      <sheetData sheetId="3631">
        <row r="2">
          <cell r="A2" t="str">
            <v>실     명</v>
          </cell>
        </row>
      </sheetData>
      <sheetData sheetId="3632" refreshError="1"/>
      <sheetData sheetId="3633" refreshError="1"/>
      <sheetData sheetId="3634" refreshError="1"/>
      <sheetData sheetId="3635" refreshError="1"/>
      <sheetData sheetId="3636" refreshError="1"/>
      <sheetData sheetId="3637">
        <row r="2">
          <cell r="A2" t="str">
            <v>실     명</v>
          </cell>
        </row>
      </sheetData>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ow r="2">
          <cell r="A2" t="str">
            <v>실     명</v>
          </cell>
        </row>
      </sheetData>
      <sheetData sheetId="3658">
        <row r="2">
          <cell r="A2" t="str">
            <v>실     명</v>
          </cell>
        </row>
      </sheetData>
      <sheetData sheetId="3659"/>
      <sheetData sheetId="3660"/>
      <sheetData sheetId="3661"/>
      <sheetData sheetId="3662" refreshError="1"/>
      <sheetData sheetId="3663" refreshError="1"/>
      <sheetData sheetId="3664" refreshError="1"/>
      <sheetData sheetId="3665" refreshError="1"/>
      <sheetData sheetId="3666" refreshError="1"/>
      <sheetData sheetId="3667" refreshError="1"/>
      <sheetData sheetId="3668"/>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sheetData sheetId="3705"/>
      <sheetData sheetId="3706"/>
      <sheetData sheetId="3707"/>
      <sheetData sheetId="3708"/>
      <sheetData sheetId="3709"/>
      <sheetData sheetId="3710"/>
      <sheetData sheetId="3711"/>
      <sheetData sheetId="3712"/>
      <sheetData sheetId="3713"/>
      <sheetData sheetId="3714">
        <row r="2">
          <cell r="A2" t="str">
            <v>실     명</v>
          </cell>
        </row>
      </sheetData>
      <sheetData sheetId="3715"/>
      <sheetData sheetId="3716"/>
      <sheetData sheetId="3717"/>
      <sheetData sheetId="3718"/>
      <sheetData sheetId="3719" refreshError="1"/>
      <sheetData sheetId="3720" refreshError="1"/>
      <sheetData sheetId="3721">
        <row r="2">
          <cell r="A2" t="str">
            <v>실     명</v>
          </cell>
        </row>
      </sheetData>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sheetData sheetId="3750"/>
      <sheetData sheetId="3751"/>
      <sheetData sheetId="3752"/>
      <sheetData sheetId="3753"/>
      <sheetData sheetId="3754"/>
      <sheetData sheetId="3755">
        <row r="2">
          <cell r="A2" t="str">
            <v>실     명</v>
          </cell>
        </row>
      </sheetData>
      <sheetData sheetId="3756" refreshError="1"/>
      <sheetData sheetId="3757">
        <row r="2">
          <cell r="A2" t="str">
            <v>실     명</v>
          </cell>
        </row>
      </sheetData>
      <sheetData sheetId="3758" refreshError="1"/>
      <sheetData sheetId="3759" refreshError="1"/>
      <sheetData sheetId="3760" refreshError="1"/>
      <sheetData sheetId="3761" refreshError="1"/>
      <sheetData sheetId="3762">
        <row r="2">
          <cell r="A2" t="str">
            <v>실     명</v>
          </cell>
        </row>
      </sheetData>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sheetData sheetId="3793">
        <row r="2">
          <cell r="A2" t="str">
            <v>실     명</v>
          </cell>
        </row>
      </sheetData>
      <sheetData sheetId="3794">
        <row r="2">
          <cell r="A2" t="str">
            <v>실     명</v>
          </cell>
        </row>
      </sheetData>
      <sheetData sheetId="3795">
        <row r="2">
          <cell r="A2" t="str">
            <v>실     명</v>
          </cell>
        </row>
      </sheetData>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sheetData sheetId="3807"/>
      <sheetData sheetId="3808"/>
      <sheetData sheetId="3809"/>
      <sheetData sheetId="3810"/>
      <sheetData sheetId="3811" refreshError="1"/>
      <sheetData sheetId="3812" refreshError="1"/>
      <sheetData sheetId="3813" refreshError="1"/>
      <sheetData sheetId="3814" refreshError="1"/>
      <sheetData sheetId="3815"/>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sheetData sheetId="3942"/>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sheetData sheetId="4087"/>
      <sheetData sheetId="4088"/>
      <sheetData sheetId="4089"/>
      <sheetData sheetId="4090"/>
      <sheetData sheetId="409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sheetData sheetId="4157"/>
      <sheetData sheetId="4158"/>
      <sheetData sheetId="4159"/>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수량산출"/>
      <sheetName val="중량산출"/>
      <sheetName val="PANEL 중량산출"/>
      <sheetName val="견적대비표"/>
      <sheetName val="배관배선"/>
      <sheetName val="단가대비표"/>
      <sheetName val="성스테이지"/>
      <sheetName val="타견적서 영시스템"/>
      <sheetName val="진명견적"/>
      <sheetName val="목차"/>
      <sheetName val="N賃率-職"/>
      <sheetName val="실행내역"/>
      <sheetName val="직노"/>
      <sheetName val="1안"/>
      <sheetName val="재료"/>
      <sheetName val="설치자재"/>
      <sheetName val="기초목록"/>
      <sheetName val="단가(자재)"/>
      <sheetName val="을지"/>
      <sheetName val="합천내역"/>
      <sheetName val="공조기휀"/>
      <sheetName val="일위대가(가설)"/>
      <sheetName val="유림골조"/>
      <sheetName val="기본단가표"/>
      <sheetName val="기본일위"/>
      <sheetName val="Sheet1"/>
      <sheetName val="내역"/>
      <sheetName val="일위목차"/>
      <sheetName val="업무분장 "/>
      <sheetName val="공통"/>
      <sheetName val="PANEL_중량산출"/>
      <sheetName val="타견적서_영시스템"/>
      <sheetName val="실행내역서 "/>
      <sheetName val="Sheet4"/>
      <sheetName val="Baby일위대가"/>
      <sheetName val="단위수량"/>
      <sheetName val="45,46"/>
      <sheetName val="일위대가"/>
      <sheetName val="건축공사실행"/>
      <sheetName val="매매"/>
      <sheetName val="기계공사"/>
      <sheetName val="자재비"/>
      <sheetName val="단위단가"/>
      <sheetName val="말뚝지지력산정"/>
      <sheetName val="전신환매도율"/>
      <sheetName val="고분"/>
      <sheetName val="예산총괄표"/>
      <sheetName val="직재"/>
      <sheetName val="재집"/>
      <sheetName val="데이타"/>
      <sheetName val="식재인부"/>
      <sheetName val="#REF"/>
      <sheetName val="교대(A1-A2)"/>
      <sheetName val="노임"/>
      <sheetName val="TANK견적대지"/>
      <sheetName val="최종총괄"/>
      <sheetName val="세부산출내역서"/>
      <sheetName val="통장출금액"/>
      <sheetName val="직접경비"/>
      <sheetName val="직접인건비"/>
      <sheetName val="2.재료비"/>
      <sheetName val="일위목록"/>
      <sheetName val="전등설비"/>
      <sheetName val="고분전시관"/>
      <sheetName val="설비"/>
      <sheetName val="C.배수관공"/>
      <sheetName val="감리원배치기준"/>
      <sheetName val="내역을"/>
      <sheetName val="내역서1999.8최종"/>
      <sheetName val="적용단위길이"/>
      <sheetName val="피벗테이블데이터분석"/>
      <sheetName val="특수기호강도거푸집"/>
      <sheetName val="종배수관면벽신"/>
      <sheetName val="종배수관(신)"/>
      <sheetName val="자료입력"/>
      <sheetName val="단가명령서"/>
      <sheetName val="Sheet2"/>
      <sheetName val="흄관수량D450"/>
      <sheetName val="일위_파일"/>
      <sheetName val="적현로"/>
      <sheetName val="인사자료총집계"/>
      <sheetName val="추천서"/>
      <sheetName val="일위"/>
      <sheetName val="표지 (2)"/>
      <sheetName val="일위대가목록"/>
      <sheetName val="PI"/>
      <sheetName val="투찰가"/>
      <sheetName val="여과지동"/>
      <sheetName val="결재판(삭제하지말아주세요)"/>
      <sheetName val="자재단가"/>
      <sheetName val="갑지"/>
      <sheetName val="실행철강하도"/>
      <sheetName val="추가예산"/>
      <sheetName val="단가"/>
      <sheetName val="프로젝트"/>
      <sheetName val="일위대가목차"/>
      <sheetName val="참조자료"/>
      <sheetName val="대전-교대(A1-A2)"/>
      <sheetName val="건축내역"/>
      <sheetName val="차액보증"/>
      <sheetName val="대로근거"/>
      <sheetName val="변수"/>
      <sheetName val="내역(대광)"/>
      <sheetName val="공수집계"/>
      <sheetName val="건축2"/>
      <sheetName val="안양동교 1안"/>
      <sheetName val="총괄"/>
      <sheetName val="__Kimsanagil_d_backup1_2001___2"/>
      <sheetName val="목표세부명세"/>
      <sheetName val="대가목록"/>
      <sheetName val="경율산정"/>
      <sheetName val="배수관구체수량(1)"/>
      <sheetName val="공조기(삭제)"/>
      <sheetName val="6호기"/>
      <sheetName val="내역(총괄)"/>
      <sheetName val="원가,내역,관급,한전,일위"/>
      <sheetName val=""/>
      <sheetName val="내역서(삼호)"/>
      <sheetName val="PIPING"/>
      <sheetName val="소총괄표"/>
      <sheetName val="전력선로집계표"/>
      <sheetName val="예산내역서"/>
      <sheetName val="인공산출서"/>
      <sheetName val="수량산출서"/>
      <sheetName val="수량산출서 (2)"/>
      <sheetName val="완철수량"/>
      <sheetName val="완철개소별명세표"/>
      <sheetName val="단가비교표"/>
      <sheetName val="가설공사"/>
      <sheetName val="관급자재조서"/>
      <sheetName val="수량조서"/>
      <sheetName val="일위대가표"/>
      <sheetName val="공종별예산조서"/>
      <sheetName val="플랜트 설치"/>
      <sheetName val="공사원가계산서"/>
      <sheetName val="일위대가표목록표"/>
      <sheetName val="JSP수량산출서"/>
      <sheetName val="SDA 수량산출"/>
      <sheetName val="SDA공법단가산출서 "/>
      <sheetName val="재료할증표"/>
      <sheetName val="표지"/>
      <sheetName val="총괄표"/>
      <sheetName val="총괄표(세부)"/>
      <sheetName val="총괄표(고용보험료)"/>
      <sheetName val="내역집계표"/>
      <sheetName val="세부내역서"/>
      <sheetName val="배분표"/>
      <sheetName val="단가조정표"/>
      <sheetName val="통신내역기초"/>
      <sheetName val="통신내역기초 (2)"/>
      <sheetName val="물량집계"/>
      <sheetName val="물량집계 (2)"/>
      <sheetName val="코드표"/>
      <sheetName val="조명율표"/>
      <sheetName val="000000"/>
      <sheetName val="results"/>
      <sheetName val="data"/>
      <sheetName val="내역총괄"/>
      <sheetName val="인력"/>
      <sheetName val="Sheet16"/>
      <sheetName val="DATE"/>
      <sheetName val="COPING"/>
      <sheetName val="DESIGN CRETERIA"/>
      <sheetName val="우배수"/>
      <sheetName val="단가비교"/>
      <sheetName val="별첨2"/>
      <sheetName val="(2)"/>
      <sheetName val="산출집계"/>
      <sheetName val="산출서"/>
      <sheetName val="정부노임단가"/>
      <sheetName val="원가계산서"/>
      <sheetName val="1.변압기용량"/>
      <sheetName val="단가산출"/>
      <sheetName val="1.1"/>
      <sheetName val="적용건축"/>
      <sheetName val="경비"/>
      <sheetName val="제출문"/>
      <sheetName val="집계표"/>
      <sheetName val="배수공집계"/>
      <sheetName val="도근좌표"/>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4"/>
      <sheetName val="집계"/>
      <sheetName val="#REF"/>
      <sheetName val="경산"/>
      <sheetName val="직노"/>
      <sheetName val="Sheet1"/>
      <sheetName val="Sheet2"/>
      <sheetName val="Sheet3"/>
      <sheetName val="Sheet4"/>
      <sheetName val="Sheet5"/>
      <sheetName val="이천향토(모형제작)"/>
      <sheetName val="원가"/>
      <sheetName val="총괄"/>
      <sheetName val="실행내역"/>
      <sheetName val="총괄집계표"/>
      <sheetName val="발신정보"/>
      <sheetName val="순공사비"/>
      <sheetName val="적현로"/>
      <sheetName val="기본일위"/>
      <sheetName val="CT "/>
      <sheetName val="을지"/>
      <sheetName val="공조기휀"/>
      <sheetName val="건축내역"/>
      <sheetName val="3BL공동구 수량"/>
      <sheetName val="노무비"/>
      <sheetName val="I一般比"/>
      <sheetName val="N賃率-職"/>
      <sheetName val="납부서"/>
      <sheetName val="2공구산출내역"/>
      <sheetName val="일위목차"/>
      <sheetName val="단"/>
      <sheetName val="단위단가"/>
      <sheetName val="연부97-1"/>
      <sheetName val="갑지1"/>
      <sheetName val="내역"/>
      <sheetName val="판매시설"/>
      <sheetName val="노임단가"/>
      <sheetName val="내역1"/>
      <sheetName val="공조기(삭제)"/>
      <sheetName val="경비"/>
      <sheetName val="재료"/>
      <sheetName val="설치자재"/>
      <sheetName val="부하LOAD"/>
      <sheetName val="J直材4"/>
      <sheetName val="수량산출"/>
      <sheetName val="조직"/>
      <sheetName val="국내조달(통합-1)"/>
      <sheetName val="내역서"/>
      <sheetName val="일위대가목록"/>
      <sheetName val="부대tu"/>
      <sheetName val="설직재-1"/>
      <sheetName val="제직재"/>
      <sheetName val="일위"/>
      <sheetName val="원가 (2)"/>
      <sheetName val="조도계산서 (도서)"/>
      <sheetName val="물량"/>
      <sheetName val="단위수량"/>
      <sheetName val="일반부표"/>
      <sheetName val="설계명세"/>
      <sheetName val="일위목록"/>
      <sheetName val="샘플표지"/>
      <sheetName val="유림골조"/>
      <sheetName val="8.PILE  (돌출)"/>
      <sheetName val="기초대가"/>
      <sheetName val="원가계산서"/>
      <sheetName val="설계내역서"/>
      <sheetName val="BID"/>
      <sheetName val="0000"/>
      <sheetName val="Macro1"/>
      <sheetName val="일위대가"/>
      <sheetName val="참고"/>
      <sheetName val="1안"/>
      <sheetName val="견적을지"/>
      <sheetName val="내역서(변경)"/>
      <sheetName val="산출내역서"/>
      <sheetName val="내역서2안"/>
      <sheetName val="패널"/>
      <sheetName val="홍보비디오"/>
      <sheetName val="1차설계변경내역"/>
      <sheetName val="1차 내역서"/>
      <sheetName val="준검 내역서"/>
      <sheetName val="교대(A1)"/>
      <sheetName val="코드"/>
      <sheetName val="파일의이용"/>
      <sheetName val="수지예산"/>
      <sheetName val="000000"/>
      <sheetName val="48일위"/>
      <sheetName val="ABUT수량-A1"/>
      <sheetName val="날개벽"/>
      <sheetName val="공사내역"/>
      <sheetName val="리츠"/>
      <sheetName val="갑지(추정)"/>
      <sheetName val="항목별"/>
      <sheetName val="예가표"/>
      <sheetName val="APT"/>
      <sheetName val="금액내역서"/>
      <sheetName val="2000년1차"/>
      <sheetName val="가압장(토목)"/>
      <sheetName val="제-노임"/>
      <sheetName val="수로교총재료집계"/>
      <sheetName val="도근좌표"/>
      <sheetName val="계림(함평)"/>
      <sheetName val="계림(장성)"/>
      <sheetName val="EACT10"/>
      <sheetName val="공종목록표"/>
      <sheetName val="목차"/>
      <sheetName val="매매"/>
      <sheetName val="견적서_1개매장"/>
      <sheetName val="내역 (2)"/>
      <sheetName val="공수집계"/>
      <sheetName val="설계조건"/>
      <sheetName val="공사비예산서(토목분)"/>
      <sheetName val="견적"/>
      <sheetName val="구역화물"/>
      <sheetName val="단위목록"/>
      <sheetName val="시험비"/>
      <sheetName val="자재단가"/>
      <sheetName val="기계경비목록"/>
      <sheetName val="10-1.집기견적서 "/>
      <sheetName val="10-2.휴대폰인샵집기견적서 "/>
      <sheetName val="자재단가대비표"/>
      <sheetName val="20관리비율"/>
      <sheetName val="기자재비"/>
      <sheetName val="工완성공사율"/>
      <sheetName val="工관리비율"/>
      <sheetName val="직재"/>
      <sheetName val="2F 회의실견적(5_14 일대)"/>
      <sheetName val=" HIT-&gt;HMC 견적(3900)"/>
      <sheetName val="일위대가(4층원격)"/>
      <sheetName val="노임"/>
      <sheetName val="단가"/>
      <sheetName val="목록"/>
      <sheetName val="청천내"/>
      <sheetName val="공구"/>
      <sheetName val="데이타"/>
      <sheetName val="직접경비"/>
      <sheetName val="직접인건비"/>
      <sheetName val="청산공사"/>
      <sheetName val="한강운반비"/>
      <sheetName val="전차선로 물량표"/>
      <sheetName val="경영"/>
      <sheetName val="98년"/>
      <sheetName val="실적"/>
      <sheetName val="매립"/>
      <sheetName val="DATE"/>
      <sheetName val="정SW(원)"/>
      <sheetName val="내역서1999.8최종"/>
      <sheetName val="COPING-1"/>
      <sheetName val="역T형교대-2수량"/>
      <sheetName val="결과조달"/>
      <sheetName val="공사노임"/>
      <sheetName val="지형제작"/>
      <sheetName val="단가 (2)"/>
      <sheetName val="갑지"/>
      <sheetName val="집계표"/>
      <sheetName val="조명시설"/>
      <sheetName val="6호기"/>
      <sheetName val="식재인부"/>
      <sheetName val="경율산정.XLS"/>
      <sheetName val="을"/>
      <sheetName val="관급_File"/>
      <sheetName val="소비자가"/>
      <sheetName val="_REF"/>
      <sheetName val="설직재_1"/>
      <sheetName val="도급예산내역서봉투"/>
      <sheetName val="공사원가계산서"/>
      <sheetName val="기계경비(시간당)"/>
      <sheetName val="설계산출기초"/>
      <sheetName val="설계산출표지"/>
      <sheetName val="DATA"/>
      <sheetName val="도급예산내역서총괄표"/>
      <sheetName val="램머"/>
      <sheetName val="단가조사"/>
      <sheetName val="Baby일위대가"/>
      <sheetName val="분전함신설"/>
      <sheetName val="을부담운반비"/>
      <sheetName val="운반비산출"/>
      <sheetName val="접지1종"/>
      <sheetName val="조명율표"/>
      <sheetName val="간선계산"/>
      <sheetName val="전기일위대가"/>
      <sheetName val="ITEM"/>
      <sheetName val="Macro(차단기)"/>
      <sheetName val="터널조도"/>
      <sheetName val="토사(PE)"/>
      <sheetName val="최적단면"/>
      <sheetName val="Sheet13"/>
      <sheetName val="GEN"/>
      <sheetName val="발전기"/>
      <sheetName val="Sheet14"/>
      <sheetName val="간선"/>
      <sheetName val="LEGEND"/>
      <sheetName val="PARAMETER"/>
      <sheetName val="고시단가"/>
      <sheetName val="CA지입"/>
      <sheetName val="소요자재명세서"/>
      <sheetName val="노무비명세서"/>
      <sheetName val="각형맨홀"/>
      <sheetName val="재정비직인"/>
      <sheetName val="재정비내역"/>
      <sheetName val="지적고시내역"/>
      <sheetName val="총괄내역서"/>
      <sheetName val="수량산출(모형)"/>
      <sheetName val="수량산출(공수)"/>
      <sheetName val="모형단가"/>
      <sheetName val="내역을"/>
      <sheetName val="명세서"/>
      <sheetName val="table"/>
      <sheetName val="부하계산서"/>
      <sheetName val="부하(성남)"/>
      <sheetName val="교수설계"/>
      <sheetName val="공정집계_국별"/>
      <sheetName val="Sheet6"/>
      <sheetName val="인제내역"/>
      <sheetName val="Option"/>
      <sheetName val="Sheet1 (2)"/>
      <sheetName val="내역서1-2"/>
      <sheetName val="252K444"/>
      <sheetName val="표지 (2)"/>
      <sheetName val="교통대책내역"/>
      <sheetName val="최종총괄"/>
      <sheetName val="세부산출내역서"/>
      <sheetName val="산정표"/>
      <sheetName val="재집"/>
      <sheetName val="입찰안"/>
      <sheetName val="품"/>
      <sheetName val="요율"/>
      <sheetName val="안정검토"/>
      <sheetName val="일위대가표지"/>
      <sheetName val="제수"/>
      <sheetName val="공기"/>
      <sheetName val="GAS"/>
      <sheetName val="적용환율"/>
      <sheetName val="Transaction"/>
      <sheetName val="설계서"/>
      <sheetName val="자재조사표"/>
      <sheetName val="별표"/>
      <sheetName val="표지"/>
      <sheetName val="진주방향"/>
      <sheetName val="마산방향"/>
      <sheetName val="금액집계"/>
      <sheetName val="개산공사비"/>
      <sheetName val="예산내역서(총괄)"/>
      <sheetName val="예산내역서"/>
      <sheetName val="공제대산출"/>
      <sheetName val="운반공사,공구손료"/>
      <sheetName val="적용단가"/>
      <sheetName val="건축"/>
      <sheetName val="배수관공"/>
      <sheetName val="날개수량1.5"/>
      <sheetName val="2F_회의실견적(5_14_일대)"/>
      <sheetName val="_HIT-&gt;HMC_견적(3900)"/>
      <sheetName val="단가_(2)"/>
      <sheetName val="경율산정_XLS"/>
      <sheetName val="북제주원가"/>
      <sheetName val="양천현"/>
      <sheetName val="카니발(자105노60)"/>
      <sheetName val="제경비율"/>
      <sheetName val="세부내역"/>
      <sheetName val="인사자료총집계"/>
      <sheetName val="Customer Databas"/>
      <sheetName val="원본(갑지)"/>
      <sheetName val="차액보증"/>
      <sheetName val="건축일위"/>
      <sheetName val="그라우팅일위"/>
      <sheetName val="bCord공정"/>
      <sheetName val="e대가"/>
      <sheetName val="g단가"/>
      <sheetName val="h집계"/>
      <sheetName val="재공품기초자료"/>
      <sheetName val="약품공급2"/>
      <sheetName val="설비단가표"/>
      <sheetName val="PROJECT BRIEF(EX.NEW)"/>
      <sheetName val="금융비용"/>
      <sheetName val="IMPEADENCE MAP 취수장"/>
      <sheetName val="개요"/>
      <sheetName val="일위대가표"/>
      <sheetName val="GAEYO"/>
      <sheetName val="주요공정"/>
      <sheetName val="입력변수"/>
      <sheetName val="공통가설(기준안)"/>
      <sheetName val="정보"/>
      <sheetName val="동력부하(도산)"/>
      <sheetName val="단가산출"/>
      <sheetName val="경로당내역건축"/>
      <sheetName val="물량산출내역"/>
      <sheetName val="일위대가표 (기본)"/>
      <sheetName val="토공일위대가표"/>
      <sheetName val="인건비"/>
      <sheetName val="일위대가목록 "/>
      <sheetName val="철거산출근거"/>
      <sheetName val="교대(A1-A2)"/>
      <sheetName val="기둥(원형)"/>
      <sheetName val="기초공"/>
      <sheetName val="단위중량"/>
      <sheetName val="입력"/>
      <sheetName val="시멘트,모래,자갈 및 골재산출표1"/>
      <sheetName val="돈암사업"/>
      <sheetName val="전통건설"/>
      <sheetName val="CAL"/>
      <sheetName val="PI"/>
      <sheetName val="기본사항"/>
      <sheetName val="단가산출내역(노임부분수정)"/>
      <sheetName val="석축산출서"/>
      <sheetName val="문산"/>
      <sheetName val="CT_"/>
      <sheetName val="3BL공동구_수량"/>
      <sheetName val="조도계산서_(도서)"/>
      <sheetName val="원가_(2)"/>
      <sheetName val="8_PILE__(돌출)"/>
      <sheetName val="1차_내역서"/>
      <sheetName val="준검_내역서"/>
      <sheetName val="10-1_집기견적서_"/>
      <sheetName val="10-2_휴대폰인샵집기견적서_"/>
      <sheetName val="2F_회의실견적(5_14_일대)1"/>
      <sheetName val="_HIT-&gt;HMC_견적(3900)1"/>
      <sheetName val="전차선로_물량표"/>
      <sheetName val="내역서1999_8최종"/>
      <sheetName val="단가_(2)1"/>
      <sheetName val="경율산정_XLS1"/>
      <sheetName val="Sheet1_(2)"/>
      <sheetName val="표지_(2)"/>
      <sheetName val="날개수량1_5"/>
      <sheetName val="Customer_Databas"/>
      <sheetName val="PROJECT_BRIEF(EX_NEW)"/>
      <sheetName val="IMPEADENCE_MAP_취수장"/>
      <sheetName val="내역_(2)"/>
      <sheetName val="CT_1"/>
      <sheetName val="3BL공동구_수량1"/>
      <sheetName val="조도계산서_(도서)1"/>
      <sheetName val="원가_(2)1"/>
      <sheetName val="8_PILE__(돌출)1"/>
      <sheetName val="1차_내역서1"/>
      <sheetName val="준검_내역서1"/>
      <sheetName val="10-1_집기견적서_1"/>
      <sheetName val="10-2_휴대폰인샵집기견적서_1"/>
      <sheetName val="2F_회의실견적(5_14_일대)2"/>
      <sheetName val="_HIT-&gt;HMC_견적(3900)2"/>
      <sheetName val="전차선로_물량표1"/>
      <sheetName val="내역서1999_8최종1"/>
      <sheetName val="단가_(2)2"/>
      <sheetName val="경율산정_XLS2"/>
      <sheetName val="Sheet1_(2)1"/>
      <sheetName val="표지_(2)1"/>
      <sheetName val="날개수량1_51"/>
      <sheetName val="Customer_Databas1"/>
      <sheetName val="PROJECT_BRIEF(EX_NEW)1"/>
      <sheetName val="IMPEADENCE_MAP_취수장1"/>
      <sheetName val="내역_(2)1"/>
      <sheetName val="동원인원"/>
      <sheetName val="증감대비"/>
      <sheetName val="98수문일위"/>
      <sheetName val=""/>
      <sheetName val="목포방향"/>
      <sheetName val="wall"/>
      <sheetName val="45,46"/>
      <sheetName val="실행대비"/>
      <sheetName val="공사개요"/>
      <sheetName val="운반공사"/>
      <sheetName val="간접"/>
      <sheetName val="일위대가표_(기본)"/>
      <sheetName val="일위대가목록_"/>
      <sheetName val="시멘트,모래,자갈_및_골재산출표1"/>
      <sheetName val="수량산출내역1115"/>
      <sheetName val="수량산출서(철거)"/>
      <sheetName val="Sheet17"/>
      <sheetName val="INPUT"/>
      <sheetName val="교각토공"/>
      <sheetName val="2공구자재집"/>
      <sheetName val="피벗테이블데이터분석"/>
      <sheetName val="적용단위길이"/>
      <sheetName val="특수기호강도거푸집"/>
      <sheetName val="종배수관면벽신"/>
      <sheetName val="종배수관(신)"/>
      <sheetName val="자료입력"/>
      <sheetName val="단가표 (2)"/>
      <sheetName val="몰운대초견적"/>
      <sheetName val="식재일위대가"/>
      <sheetName val="일위대가목차"/>
      <sheetName val="기술부 VENDOR LIST"/>
      <sheetName val="E총"/>
      <sheetName val="추천서"/>
      <sheetName val="엔지니어링노임"/>
      <sheetName val="원형1호맨홀토공수량"/>
      <sheetName val="피엘"/>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直材4"/>
      <sheetName val="N賃率-職"/>
      <sheetName val="직노"/>
      <sheetName val="#REF"/>
      <sheetName val="_냉각수펌프"/>
      <sheetName val="AHU집계"/>
      <sheetName val="일위목차"/>
      <sheetName val="I一般比"/>
      <sheetName val="제36-40호표"/>
      <sheetName val="을-ATYPE"/>
      <sheetName val="관급_File"/>
      <sheetName val="Sheet1"/>
      <sheetName val="총괄집계표"/>
      <sheetName val="노무비"/>
      <sheetName val="기본사항"/>
      <sheetName val="제직재"/>
      <sheetName val="노임"/>
      <sheetName val="원가계산서"/>
      <sheetName val="인테리어내역"/>
      <sheetName val="직재"/>
      <sheetName val="재집"/>
      <sheetName val="총괄내역서"/>
      <sheetName val="기본일위"/>
      <sheetName val="인건비"/>
      <sheetName val="설비단가표"/>
      <sheetName val="을_ATYPE"/>
      <sheetName val="산출내역서집계표"/>
      <sheetName val="내역을"/>
      <sheetName val="현금예금"/>
      <sheetName val="DATE"/>
      <sheetName val="환산"/>
      <sheetName val="재료"/>
      <sheetName val="설치자재"/>
      <sheetName val="CT "/>
      <sheetName val="공조기휀"/>
      <sheetName val="설직재-1"/>
      <sheetName val="제-노임"/>
      <sheetName val="20관리비율"/>
      <sheetName val="기기리스트"/>
      <sheetName val="금액"/>
      <sheetName val="업체명"/>
      <sheetName val="관리"/>
      <sheetName val="현장관리비"/>
      <sheetName val="내역"/>
      <sheetName val="을지"/>
      <sheetName val="일위대가"/>
      <sheetName val="도급예산내역서봉투"/>
      <sheetName val="공사원가계산서"/>
      <sheetName val="기계경비(시간당)"/>
      <sheetName val="설계산출표지"/>
      <sheetName val="DATA"/>
      <sheetName val="도급예산내역서총괄표"/>
      <sheetName val="램머"/>
      <sheetName val="단가조사"/>
      <sheetName val="Baby일위대가"/>
      <sheetName val="분전함신설"/>
      <sheetName val="설계산출기초"/>
      <sheetName val="자재단가"/>
      <sheetName val="을부담운반비"/>
      <sheetName val="운반비산출"/>
      <sheetName val="접지1종"/>
      <sheetName val="조명율표"/>
      <sheetName val="단가"/>
      <sheetName val="간선계산"/>
      <sheetName val="전기일위대가"/>
      <sheetName val="데이타"/>
      <sheetName val="ITEM"/>
      <sheetName val="Macro(차단기)"/>
      <sheetName val="터널조도"/>
      <sheetName val="실행내역"/>
      <sheetName val="원가 (2)"/>
      <sheetName val="총괄"/>
      <sheetName val="CTEMCOST"/>
      <sheetName val="갑지(추정)"/>
      <sheetName val="특별교실"/>
      <sheetName val="토목"/>
      <sheetName val="샤워실위생"/>
      <sheetName val="수량산출"/>
      <sheetName val="적용대가"/>
      <sheetName val="총괄갑 "/>
      <sheetName val="실행대비"/>
      <sheetName val="우배수"/>
      <sheetName val="단"/>
      <sheetName val="지급자재"/>
      <sheetName val="순공사비"/>
      <sheetName val="__Csh____________KNK_2002_____2"/>
      <sheetName val="단위수량"/>
    </sheetNames>
    <sheetDataSet>
      <sheetData sheetId="0" refreshError="1">
        <row r="5">
          <cell r="G5" t="str">
            <v xml:space="preserve">  수      입      재      료      단      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적용단가"/>
      <sheetName val="단가표"/>
      <sheetName val="분전단가"/>
      <sheetName val="표지"/>
      <sheetName val="결과"/>
      <sheetName val="원가집계"/>
      <sheetName val="총괄표"/>
      <sheetName val="재집계"/>
      <sheetName val="직재비"/>
      <sheetName val="소요량"/>
      <sheetName val="간재비"/>
      <sheetName val="TON용접재"/>
      <sheetName val="도장면적"/>
      <sheetName val="도장원단"/>
      <sheetName val="작업설"/>
      <sheetName val="노무비"/>
      <sheetName val="일위대가"/>
      <sheetName val="노임단가"/>
      <sheetName val="제간노율"/>
      <sheetName val="제임금"/>
      <sheetName val="제조운반"/>
      <sheetName val="소모품비"/>
      <sheetName val="경비"/>
      <sheetName val="경비배부액"/>
      <sheetName val="경비조정"/>
      <sheetName val="일반관리비율"/>
      <sheetName val="손익"/>
      <sheetName val="제조"/>
      <sheetName val="분전총괄"/>
      <sheetName val="분전재료"/>
      <sheetName val="간재비 (2)"/>
      <sheetName val="분전노무"/>
      <sheetName val="분전노무단가"/>
      <sheetName val="분전공수"/>
      <sheetName val="소모품비 (2)"/>
      <sheetName val="경비 (2)"/>
      <sheetName val="경비배부액 (2)"/>
      <sheetName val="경비조정 (2)"/>
      <sheetName val="손익 (2)"/>
      <sheetName val="제조 (2)"/>
      <sheetName val="工총괄"/>
      <sheetName val="설재료"/>
      <sheetName val="설노집"/>
      <sheetName val="설노무"/>
      <sheetName val="일위"/>
      <sheetName val="설노임"/>
      <sheetName val="설간노"/>
      <sheetName val="20간노율"/>
      <sheetName val="工경비"/>
      <sheetName val="20경비율"/>
      <sheetName val="20완성공사율 (1)"/>
      <sheetName val="20완성공사율(2)"/>
      <sheetName val="운반비"/>
      <sheetName val="평균거리"/>
      <sheetName val="장비"/>
      <sheetName val="20산재율"/>
      <sheetName val="20안전관리율"/>
      <sheetName val="20관리비율"/>
      <sheetName val="I一般比"/>
      <sheetName val="N賃率-職"/>
      <sheetName val="J直材4"/>
      <sheetName val="N賃率_職"/>
      <sheetName val="직노"/>
      <sheetName val="Sheet1"/>
      <sheetName val="노임"/>
      <sheetName val="수량산출"/>
      <sheetName val="설직재-1"/>
      <sheetName val="직재"/>
      <sheetName val="#REF"/>
      <sheetName val="제36-40호표"/>
      <sheetName val="총괄집계표"/>
      <sheetName val="CT "/>
      <sheetName val="공조기휀"/>
      <sheetName val="재료"/>
      <sheetName val="설치자재"/>
      <sheetName val="기본사항"/>
      <sheetName val="환산"/>
      <sheetName val="제-노임"/>
      <sheetName val="을-ATYPE"/>
      <sheetName val="DATE"/>
      <sheetName val="제직재"/>
      <sheetName val="내역서"/>
      <sheetName val="0002도공조명탑(knk)"/>
      <sheetName val="일위대가(4층원격)"/>
      <sheetName val="을지"/>
      <sheetName val="단위단가"/>
      <sheetName val="건축공사실행"/>
      <sheetName val=" 냉각수펌프"/>
      <sheetName val="건축원가"/>
      <sheetName val="민속촌메뉴"/>
      <sheetName val="소비자가"/>
      <sheetName val="토적계산"/>
      <sheetName val="목차"/>
      <sheetName val="H-PILE수량집계"/>
      <sheetName val="설계조건"/>
      <sheetName val="기계공사"/>
      <sheetName val="프로젝트"/>
      <sheetName val="경산"/>
      <sheetName val="공조기(삭제)"/>
      <sheetName val="내역"/>
      <sheetName val="단가목록"/>
      <sheetName val="기기리스트"/>
      <sheetName val="기계설비"/>
      <sheetName val="기본일위"/>
      <sheetName val="재집"/>
      <sheetName val="일위대가목록"/>
      <sheetName val="유림골조"/>
      <sheetName val="단가일람"/>
      <sheetName val="간재비_(2)"/>
      <sheetName val="소모품비_(2)"/>
      <sheetName val="경비_(2)"/>
      <sheetName val="경비배부액_(2)"/>
      <sheetName val="경비조정_(2)"/>
      <sheetName val="손익_(2)"/>
      <sheetName val="제조_(2)"/>
      <sheetName val="20완성공사율_(1)"/>
      <sheetName val="공통(20-91)"/>
      <sheetName val="분당임차변경"/>
      <sheetName val="업체명"/>
      <sheetName val="관리"/>
      <sheetName val="갑지"/>
      <sheetName val="집계표"/>
      <sheetName val="Sheet2"/>
      <sheetName val="공사원가계산서"/>
      <sheetName val="관급_File"/>
      <sheetName val="신우"/>
      <sheetName val="조경"/>
      <sheetName val="ERL_TBL"/>
      <sheetName val="danga"/>
      <sheetName val="ilch"/>
      <sheetName val="단가"/>
      <sheetName val="일위대가표"/>
      <sheetName val="터파기및재료"/>
      <sheetName val="(옹진군)"/>
      <sheetName val="갑지(추정)"/>
      <sheetName val="Total"/>
      <sheetName val="工관리비율"/>
      <sheetName val="工완성공사율"/>
      <sheetName val="노원열병합  건축공사기성내역서"/>
      <sheetName val="우각부보강"/>
      <sheetName val="1.우편집중내역서"/>
      <sheetName val="98연계표"/>
      <sheetName val="단"/>
      <sheetName val="조명시설"/>
      <sheetName val="분전함신설"/>
      <sheetName val="접지1종"/>
      <sheetName val="원형맨홀수량"/>
      <sheetName val="FANDBS"/>
      <sheetName val="GRDATA"/>
      <sheetName val="SHAFTDBSE"/>
      <sheetName val="내역을"/>
      <sheetName val="순공사비"/>
      <sheetName val="적현로"/>
      <sheetName val="일위목차"/>
      <sheetName val="실행철강하도"/>
      <sheetName val="공종목록표"/>
      <sheetName val="공사비"/>
      <sheetName val="04년하반기장비부표"/>
      <sheetName val="변실자재수량(D100)"/>
      <sheetName val="기초공"/>
      <sheetName val="기둥(원형)"/>
      <sheetName val="실행내역"/>
      <sheetName val="WORK"/>
      <sheetName val="2F 회의실견적(5_14 일대)"/>
      <sheetName val="정부노임단가"/>
      <sheetName val="97"/>
      <sheetName val="일위대가(가설)"/>
      <sheetName val="C-노임단가"/>
      <sheetName val="플랜트 설치"/>
      <sheetName val="한강운반비"/>
      <sheetName val="Baby일위대가"/>
      <sheetName val="간재비_(2)1"/>
      <sheetName val="소모품비_(2)1"/>
      <sheetName val="경비_(2)1"/>
      <sheetName val="경비배부액_(2)1"/>
      <sheetName val="경비조정_(2)1"/>
      <sheetName val="손익_(2)1"/>
      <sheetName val="제조_(2)1"/>
      <sheetName val="20완성공사율_(1)1"/>
      <sheetName val="CT_"/>
      <sheetName val="_냉각수펌프"/>
      <sheetName val="노원열병합__건축공사기성내역서"/>
      <sheetName val="1_우편집중내역서"/>
      <sheetName val="기계변경"/>
      <sheetName val="단가대비"/>
      <sheetName val="단가조사"/>
      <sheetName val="중기사용료산출근거"/>
      <sheetName val="단가 및 재료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row r="1">
          <cell r="A1" t="str">
            <v>&lt; 표 Ⅶ-3-8 &gt;</v>
          </cell>
        </row>
        <row r="2">
          <cell r="A2" t="str">
            <v>일반관리비 및 이윤 비율 명세표</v>
          </cell>
        </row>
        <row r="5">
          <cell r="A5" t="str">
            <v xml:space="preserve"> 공  사  구  분</v>
          </cell>
          <cell r="B5" t="str">
            <v>공   사   원   가</v>
          </cell>
          <cell r="C5" t="str">
            <v>일반관리비 요율</v>
          </cell>
          <cell r="D5" t="str">
            <v>이  윤  율</v>
          </cell>
        </row>
        <row r="7">
          <cell r="A7" t="str">
            <v xml:space="preserve">  일반건설공사</v>
          </cell>
          <cell r="B7" t="str">
            <v>5 억원  미만</v>
          </cell>
          <cell r="C7">
            <v>0.06</v>
          </cell>
          <cell r="D7">
            <v>0.15</v>
          </cell>
        </row>
        <row r="9">
          <cell r="B9" t="str">
            <v>5 억원 ~ 30 억원 미만</v>
          </cell>
          <cell r="C9">
            <v>5.5E-2</v>
          </cell>
          <cell r="D9">
            <v>0.15</v>
          </cell>
        </row>
        <row r="11">
          <cell r="B11" t="str">
            <v>30 억원 이상</v>
          </cell>
          <cell r="C11">
            <v>0.05</v>
          </cell>
          <cell r="D11">
            <v>0.15</v>
          </cell>
        </row>
        <row r="14">
          <cell r="A14" t="str">
            <v xml:space="preserve">  전문·전기·</v>
          </cell>
          <cell r="B14" t="str">
            <v xml:space="preserve"> 5 천만원 미만</v>
          </cell>
          <cell r="C14">
            <v>0.06</v>
          </cell>
          <cell r="D14">
            <v>0.15</v>
          </cell>
        </row>
        <row r="15">
          <cell r="A15" t="str">
            <v xml:space="preserve">  정보통신·소방공사</v>
          </cell>
        </row>
        <row r="16">
          <cell r="A16" t="str">
            <v xml:space="preserve">  및 기타공사</v>
          </cell>
          <cell r="B16" t="str">
            <v xml:space="preserve"> 5 천만원 ~ 3 억원 미만</v>
          </cell>
          <cell r="C16">
            <v>5.5E-2</v>
          </cell>
          <cell r="D16">
            <v>0.15</v>
          </cell>
        </row>
        <row r="18">
          <cell r="B18" t="str">
            <v>3 억원 이상</v>
          </cell>
          <cell r="C18">
            <v>0.05</v>
          </cell>
          <cell r="D18">
            <v>0.15</v>
          </cell>
        </row>
        <row r="20">
          <cell r="A20" t="str">
            <v>주1) 국가를 당사자로하는 계약에 관한 법률 시행규칙 제8조 제1항 및 제2항 참조</v>
          </cell>
        </row>
        <row r="21">
          <cell r="A21" t="str">
            <v>주2) 회계예규 2200.04-105-5(99.9.9) 원가계산에 의한 원가계산 작성준칙</v>
          </cell>
        </row>
        <row r="22">
          <cell r="A22" t="str">
            <v xml:space="preserve">     제19조 및 제20조 참조</v>
          </cell>
        </row>
        <row r="23">
          <cell r="A23" t="str">
            <v>주3) 일반관리비 = (재료비＋노무비＋경비)×비율</v>
          </cell>
        </row>
        <row r="24">
          <cell r="A24" t="str">
            <v>주4) 이      윤 = (노무비＋경비＋일반관리비)×비율</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ATA1"/>
      <sheetName val="인입공사"/>
      <sheetName val="정보센타"/>
      <sheetName val="#REF"/>
      <sheetName val="노무비"/>
      <sheetName val="20관리비율"/>
      <sheetName val="노임"/>
      <sheetName val="정부노임단가"/>
      <sheetName val="Total"/>
      <sheetName val="갑지(추정)"/>
      <sheetName val="TV"/>
      <sheetName val="부하계산서"/>
      <sheetName val="단가 및 재료비"/>
      <sheetName val="중기사용료산출근거"/>
      <sheetName val="말뚝지지력산정"/>
      <sheetName val="2F 회의실견적(5_14 일대)"/>
      <sheetName val="예산M12A"/>
      <sheetName val="전기"/>
      <sheetName val="갑지"/>
    </sheetNames>
    <sheetDataSet>
      <sheetData sheetId="0"/>
      <sheetData sheetId="1">
        <row r="3">
          <cell r="A3" t="str">
            <v>1Φ</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20관리비율"/>
      <sheetName val="N賃率-職"/>
      <sheetName val="#REF"/>
      <sheetName val="직노"/>
      <sheetName val="노임"/>
      <sheetName val="Sheet1"/>
      <sheetName val="설직재-1"/>
      <sheetName val="일위"/>
      <sheetName val="제경집계"/>
      <sheetName val="표지"/>
      <sheetName val="증감대비"/>
      <sheetName val="일위대가(가설)"/>
      <sheetName val="단"/>
      <sheetName val="J直材4"/>
      <sheetName val="총괄집계표"/>
      <sheetName val="물집"/>
      <sheetName val="공조기휀"/>
      <sheetName val="이토변실"/>
      <sheetName val="2000전체분"/>
      <sheetName val="2000년1차"/>
      <sheetName val="CT "/>
      <sheetName val="일위대가목록 "/>
      <sheetName val="경율산정.XLS"/>
      <sheetName val="내역서"/>
      <sheetName val="재료"/>
      <sheetName val="설치자재"/>
      <sheetName val="단위수량"/>
      <sheetName val="기초자료"/>
      <sheetName val="C-노임단가"/>
      <sheetName val="건축내역"/>
      <sheetName val="정류기"/>
      <sheetName val="날개벽"/>
      <sheetName val="원가 (2)"/>
      <sheetName val="수량산출"/>
      <sheetName val="Sump,Pit,MH"/>
      <sheetName val="부표총괄"/>
      <sheetName val="직재"/>
      <sheetName val="일위대가"/>
      <sheetName val="밸브설치"/>
      <sheetName val="96노임기준"/>
      <sheetName val="조건표"/>
      <sheetName val="굴착현장"/>
      <sheetName val="재정비직인"/>
      <sheetName val="재정비내역"/>
      <sheetName val="지적고시내역"/>
      <sheetName val="노무비"/>
      <sheetName val="갑지"/>
      <sheetName val="집계표"/>
      <sheetName val="총괄내역서"/>
      <sheetName val="내역"/>
      <sheetName val="노임단가"/>
      <sheetName val="자재단가"/>
      <sheetName val="단위단가"/>
      <sheetName val="공조기(삭제)"/>
      <sheetName val="기본일위"/>
      <sheetName val="G.R300경비"/>
      <sheetName val="공종목록표"/>
      <sheetName val="경산"/>
      <sheetName val="을지"/>
      <sheetName val="APT"/>
      <sheetName val="일지-H"/>
      <sheetName val="2.대외공문"/>
      <sheetName val="제직재"/>
      <sheetName val="약품공급2"/>
      <sheetName val="화재 탐지 설비"/>
      <sheetName val="충주"/>
      <sheetName val="C3"/>
      <sheetName val="시화점실행"/>
      <sheetName val="내역서(기성청구)"/>
      <sheetName val="제-노임"/>
      <sheetName val="을-ATYPE"/>
      <sheetName val="단가명령서"/>
      <sheetName val="조명율표"/>
      <sheetName val="단가목록"/>
      <sheetName val="주공기준"/>
      <sheetName val="납부서"/>
      <sheetName val="물량산출서"/>
      <sheetName val="소방사항"/>
      <sheetName val="울산자동제어"/>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경율산정"/>
      <sheetName val="대구-교대(A1)"/>
      <sheetName val="적용건축"/>
      <sheetName val="패널"/>
      <sheetName val="2공구산출내역"/>
      <sheetName val="일위대가(4층원격)"/>
      <sheetName val="단가산출"/>
      <sheetName val="6. 직접경비"/>
      <sheetName val="COST"/>
      <sheetName val="금액"/>
      <sheetName val="I%E4%B8%80%E8%88%AC%E6%AF%94.xl"/>
      <sheetName val="일위목록"/>
      <sheetName val="단가비교"/>
      <sheetName val="터파기및재료"/>
      <sheetName val="CT_"/>
      <sheetName val="기기리스트"/>
      <sheetName val="실행철강하도"/>
      <sheetName val="표준가산출"/>
      <sheetName val="시방서"/>
      <sheetName val="입력"/>
      <sheetName val="자재"/>
      <sheetName val="기초일위"/>
      <sheetName val="시설일위"/>
      <sheetName val="조명일위"/>
      <sheetName val="그림"/>
      <sheetName val="구성1"/>
      <sheetName val="구성2"/>
      <sheetName val="구성3"/>
      <sheetName val="구성4"/>
      <sheetName val="그림2"/>
      <sheetName val="실행내역서 "/>
      <sheetName val=" 냉각수펌프"/>
      <sheetName val="자재비"/>
      <sheetName val="TYPE1"/>
      <sheetName val="철근량"/>
      <sheetName val="갑지(추정)"/>
      <sheetName val="견적서"/>
      <sheetName val="물량"/>
      <sheetName val="일위대가표"/>
      <sheetName val="수정시산표"/>
      <sheetName val="1ST"/>
      <sheetName val="용수지선토적"/>
      <sheetName val="공통가설"/>
      <sheetName val="우석문틀"/>
      <sheetName val="DB"/>
      <sheetName val="전기내역서(총계)"/>
      <sheetName val="교통대책내역"/>
      <sheetName val="일위대가목록_"/>
      <sheetName val="경율산정_XLS"/>
      <sheetName val="2_대외공문"/>
      <sheetName val="I%E4%B8%80%E8%88%AC%E6%AF%94_xl"/>
      <sheetName val="원가_(2)"/>
      <sheetName val="G_R300경비"/>
      <sheetName val="일위대가목록_1"/>
      <sheetName val="CT_1"/>
      <sheetName val="경율산정_XLS1"/>
      <sheetName val="2_대외공문1"/>
      <sheetName val="원가_(2)1"/>
      <sheetName val="I%E4%B8%80%E8%88%AC%E6%AF%94_x1"/>
      <sheetName val="G_R300경비1"/>
      <sheetName val="CTEMCOST"/>
      <sheetName val="프랜트면허"/>
      <sheetName val="토목주소"/>
      <sheetName val="설계내역서"/>
      <sheetName val="해창정"/>
      <sheetName val="실행내역"/>
      <sheetName val="재집"/>
      <sheetName val="경"/>
      <sheetName val="1"/>
      <sheetName val="98수문일위"/>
      <sheetName val="용산1(해보)"/>
      <sheetName val="시설물기초"/>
      <sheetName val="1000 DB구축 부표"/>
      <sheetName val="대,유,램"/>
      <sheetName val="유기공정"/>
      <sheetName val="내역서2안"/>
      <sheetName val="내역서1999.8최종"/>
      <sheetName val="asd"/>
      <sheetName val="추가대화"/>
      <sheetName val="일위대가목록"/>
      <sheetName val="기자재비"/>
      <sheetName val="백암비스타내역"/>
      <sheetName val="참조자료"/>
      <sheetName val="도로정위치부표"/>
      <sheetName val="도로조사부표"/>
      <sheetName val="단가조사"/>
      <sheetName val="1차 내역서"/>
      <sheetName val="CP-E2 (품셈표)"/>
      <sheetName val="과천MAIN"/>
      <sheetName val="참조"/>
      <sheetName val="케이블류 OLD"/>
      <sheetName val="관급"/>
      <sheetName val="월별수입"/>
      <sheetName val="일위대가(계측기설치)"/>
      <sheetName val="BID"/>
      <sheetName val="설직재_1"/>
      <sheetName val="인사자료총집계"/>
      <sheetName val="토목"/>
      <sheetName val="지구단위계획"/>
      <sheetName val="품셈TABLE"/>
      <sheetName val="PANEL"/>
      <sheetName val="공사개요"/>
      <sheetName val="매입세율"/>
      <sheetName val="대비"/>
      <sheetName val=" ｹ-ﾌﾞﾙ"/>
      <sheetName val="입찰안"/>
      <sheetName val="기초대가"/>
      <sheetName val="조도계산서 (도서)"/>
      <sheetName val="평자재단가"/>
      <sheetName val="공사비"/>
      <sheetName val="토공사"/>
      <sheetName val="JUCKEYK"/>
      <sheetName val="N賃率_職"/>
      <sheetName val="내역서1"/>
      <sheetName val="금액내역서"/>
      <sheetName val="Total"/>
      <sheetName val="원가계산서"/>
      <sheetName val="자재단가비교표"/>
      <sheetName val="SP_B1"/>
      <sheetName val="집계"/>
      <sheetName val="준검 내역서"/>
      <sheetName val="내역을"/>
      <sheetName val="수량집계"/>
      <sheetName val="EQUIPMENT -2"/>
      <sheetName val="실행대비"/>
      <sheetName val="일위_파일"/>
      <sheetName val="EACT10"/>
      <sheetName val="원재료출고수량"/>
      <sheetName val="공량산출서"/>
      <sheetName val="공사내역"/>
      <sheetName val="양천현"/>
      <sheetName val="96갑지"/>
      <sheetName val="4-3 보온 기본물량집계"/>
      <sheetName val="낙찰표"/>
      <sheetName val="관급_File"/>
      <sheetName val="Sheet2"/>
      <sheetName val="전계가"/>
      <sheetName val="횡배수관토공수량"/>
      <sheetName val="청천내"/>
      <sheetName val="Sheet6"/>
      <sheetName val="간접재료비산출표-27-30"/>
      <sheetName val="2001년고정자산"/>
      <sheetName val="1.우편집중내역서"/>
      <sheetName val="전기일위대가"/>
      <sheetName val="소비자가"/>
      <sheetName val="공정코드"/>
      <sheetName val="제조 경영"/>
      <sheetName val="손익분석"/>
      <sheetName val="단가"/>
      <sheetName val="하조서"/>
      <sheetName val="단가표1"/>
      <sheetName val="자료입력"/>
      <sheetName val="전신환매도율"/>
      <sheetName val="SLAB&quot;1&quot;"/>
      <sheetName val="200"/>
      <sheetName val="전차선로 물량표"/>
      <sheetName val="샌딩 에폭시 도장"/>
      <sheetName val="스텐문틀설치"/>
      <sheetName val="일반문틀 설치"/>
      <sheetName val="단가비교표_공통1"/>
      <sheetName val="부대공Ⅱ"/>
      <sheetName val="220 (2)"/>
      <sheetName val="(C)원내역"/>
      <sheetName val="Customer Databas"/>
      <sheetName val="구조물공"/>
      <sheetName val="제품별"/>
      <sheetName val="98연계표"/>
      <sheetName val="감리을"/>
      <sheetName val="기계경비"/>
      <sheetName val="개요"/>
      <sheetName val="케이블(단가)"/>
      <sheetName val="미장&amp;수장공사"/>
      <sheetName val="입력자료(노무비)"/>
      <sheetName val="총괄목록"/>
      <sheetName val="전선 및 전선관"/>
      <sheetName val="설계예산서"/>
      <sheetName val="범용개발순소요비용"/>
      <sheetName val="LEGEND"/>
      <sheetName val="갑지1"/>
      <sheetName val="연부97-1"/>
      <sheetName val="퍼스트"/>
      <sheetName val="요율"/>
      <sheetName val="제경비"/>
      <sheetName val="TEL"/>
      <sheetName val="산출내역서"/>
      <sheetName val="6호기"/>
      <sheetName val="단가산출(T)"/>
      <sheetName val="#2_일위대가목록"/>
      <sheetName val="기본단가표"/>
      <sheetName val=" HIT-&gt;HMC 견적(3900)"/>
      <sheetName val="DATE"/>
      <sheetName val="시설물일위"/>
      <sheetName val="신우"/>
      <sheetName val="내역서 (물자+물정) "/>
      <sheetName val="공사현황"/>
      <sheetName val="일위대가(통신장비) "/>
      <sheetName val="통신장비총괄"/>
      <sheetName val="일위대가(케이블)"/>
      <sheetName val="일위대가(CCTV) "/>
      <sheetName val="총괄 CCTV수량"/>
      <sheetName val="8_현장관리비"/>
      <sheetName val="7_안전관리비"/>
      <sheetName val="관급자재"/>
      <sheetName val="MOTOR"/>
      <sheetName val="중기사용료"/>
      <sheetName val="민속촌메뉴"/>
      <sheetName val="조경"/>
      <sheetName val="DB단가"/>
      <sheetName val="수량산출서"/>
      <sheetName val="금액집계"/>
      <sheetName val="노원열병합  건축공사기성내역서"/>
      <sheetName val="danga"/>
      <sheetName val="ilch"/>
      <sheetName val="공사원가계산서"/>
      <sheetName val="심사계산"/>
      <sheetName val="심사물량"/>
      <sheetName val="Sheet5"/>
      <sheetName val="type-F"/>
      <sheetName val="FPA"/>
      <sheetName val="순수개발"/>
      <sheetName val="Sheet9"/>
      <sheetName val="적용환율"/>
      <sheetName val="Baby일위대가"/>
      <sheetName val="Macro1"/>
      <sheetName val="LH3 동양시스템"/>
      <sheetName val="현금예금"/>
      <sheetName val="수량산출(AFC)"/>
      <sheetName val="수량산출(CCTV)"/>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내역표지"/>
      <sheetName val="실행(ALT1)"/>
      <sheetName val="9GNG운반"/>
      <sheetName val="ITEM"/>
      <sheetName val="ABUT수량-A1"/>
      <sheetName val="1. 설계조건 2.단면가정 3. 하중계산"/>
      <sheetName val="DATA 입력란"/>
      <sheetName val="코드"/>
      <sheetName val="가로등내역서"/>
      <sheetName val="을"/>
      <sheetName val="토공총괄표"/>
      <sheetName val="진주방향"/>
      <sheetName val="기준_국가명"/>
      <sheetName val="input"/>
      <sheetName val="남양시작동010313100%"/>
      <sheetName val="연습"/>
      <sheetName val="기존단가 (2)"/>
      <sheetName val="신천3호용수로"/>
      <sheetName val="일용노임단가"/>
      <sheetName val="단가산출2"/>
      <sheetName val="부대내역"/>
      <sheetName val="화설내"/>
      <sheetName val="일위목차"/>
      <sheetName val="플랜트 설치"/>
      <sheetName val="역T형"/>
      <sheetName val="PILE"/>
      <sheetName val="골조"/>
      <sheetName val=""/>
      <sheetName val="경율산정_XLS2"/>
      <sheetName val="CT_2"/>
      <sheetName val="원가_(2)2"/>
      <sheetName val="일위대가목록_2"/>
      <sheetName val="G_R300경비2"/>
      <sheetName val="화재_탐지_설비"/>
      <sheetName val="2_대외공문2"/>
      <sheetName val="일위대가56-1_"/>
      <sheetName val="일위대가71-1_"/>
      <sheetName val="일위대가74-1_"/>
      <sheetName val="일위대가76-1_"/>
      <sheetName val="일위대가77-1_"/>
      <sheetName val="일위대가78-1_"/>
      <sheetName val="I%E4%B8%80%E8%88%AC%E6%AF%94_x2"/>
      <sheetName val="6__직접경비"/>
      <sheetName val="실행내역서_"/>
      <sheetName val="_냉각수펌프"/>
      <sheetName val="1000_DB구축_부표"/>
      <sheetName val="내역서1999_8최종"/>
      <sheetName val="1차_내역서"/>
      <sheetName val="CP-E2_(품셈표)"/>
      <sheetName val="케이블류_OLD"/>
      <sheetName val="_ｹ-ﾌﾞﾙ"/>
      <sheetName val="조도계산서_(도서)"/>
      <sheetName val="준검_내역서"/>
      <sheetName val="EQUIPMENT_-2"/>
      <sheetName val="4-3_보온_기본물량집계"/>
      <sheetName val="1_우편집중내역서"/>
      <sheetName val="제조_경영"/>
      <sheetName val="전차선로_물량표"/>
      <sheetName val="샌딩_에폭시_도장"/>
      <sheetName val="일반문틀_설치"/>
      <sheetName val="220_(2)"/>
      <sheetName val="Customer_Databas"/>
      <sheetName val="전선_및_전선관"/>
      <sheetName val="_HIT-&gt;HMC_견적(3900)"/>
      <sheetName val="내역서_(물자+물정)_"/>
      <sheetName val="일위대가(통신장비)_"/>
      <sheetName val="일위대가(CCTV)_"/>
      <sheetName val="총괄_CCTV수량"/>
      <sheetName val="노원열병합__건축공사기성내역서"/>
      <sheetName val="LH3_동양시스템"/>
      <sheetName val="1__설계조건_2_단면가정_3__하중계산"/>
      <sheetName val="DATA_입력란"/>
      <sheetName val="기존단가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샌딩 에폭시 도장"/>
      <sheetName val="일반문틀 설치"/>
      <sheetName val="20관리비율"/>
      <sheetName val="I一般比"/>
      <sheetName val="N賃率-職"/>
      <sheetName val="#REF"/>
      <sheetName val="노무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I一般比"/>
      <sheetName val="일위대가"/>
      <sheetName val="노무비단가"/>
      <sheetName val="내역1"/>
      <sheetName val="20관리비율"/>
      <sheetName val="중기사용료"/>
      <sheetName val="#REF"/>
      <sheetName val="시설물일위"/>
      <sheetName val="내역서"/>
      <sheetName val="전선 및 전선관"/>
      <sheetName val="옥외 전력간선공사"/>
      <sheetName val="경율산정.XLS"/>
      <sheetName val="노무비"/>
      <sheetName val="노임단가"/>
      <sheetName val="공조기휀"/>
      <sheetName val="N賃率_職"/>
      <sheetName val="제작비추산총괄표"/>
      <sheetName val="노임"/>
      <sheetName val="동원(3)"/>
      <sheetName val="화해(함평)"/>
      <sheetName val="화해(장성)"/>
      <sheetName val="내역"/>
      <sheetName val="b_balju_cho"/>
      <sheetName val="수량산출1"/>
      <sheetName val="자재단가표"/>
      <sheetName val="일위대가(가설)"/>
      <sheetName val="C-직노1"/>
      <sheetName val="새공통"/>
      <sheetName val="집계"/>
      <sheetName val="인부임"/>
      <sheetName val="중기일위대가"/>
      <sheetName val="토공"/>
      <sheetName val="공사원가계산서"/>
      <sheetName val="직노"/>
      <sheetName val="을-ATYPE"/>
      <sheetName val="다곡2교"/>
      <sheetName val="DATE"/>
      <sheetName val="조건표"/>
      <sheetName val="날개벽수량표"/>
      <sheetName val="원형맨홀수량"/>
      <sheetName val="이토변실"/>
      <sheetName val="문산"/>
      <sheetName val="을지"/>
      <sheetName val="Baby일위대가"/>
      <sheetName val="Sheet1"/>
      <sheetName val="단가조사"/>
      <sheetName val="단"/>
      <sheetName val="산경"/>
      <sheetName val="순공사비"/>
      <sheetName val="제36-40호표"/>
      <sheetName val="J直材4"/>
      <sheetName val="총괄집계표"/>
      <sheetName val="CT "/>
      <sheetName val="재료"/>
      <sheetName val="설치자재"/>
      <sheetName val="기본사항"/>
      <sheetName val="환산"/>
      <sheetName val="일위"/>
      <sheetName val="건축-물가변동"/>
      <sheetName val="전기공사일위대가"/>
      <sheetName val="KCS-CA"/>
      <sheetName val="Data"/>
      <sheetName val="총괄표"/>
      <sheetName val="샌딩 에폭시 도장"/>
      <sheetName val="일반문틀 설치"/>
      <sheetName val="총괄내역서"/>
      <sheetName val="수량산출"/>
      <sheetName val="기본일위"/>
      <sheetName val="지급자재"/>
      <sheetName val="일위대가목록"/>
      <sheetName val="교각1"/>
      <sheetName val="유림골조"/>
      <sheetName val="재정비직인"/>
      <sheetName val="재정비내역"/>
      <sheetName val="지적고시내역"/>
      <sheetName val="원가_(2)"/>
      <sheetName val="전선_및_전선관"/>
      <sheetName val="옥외_전력간선공사"/>
      <sheetName val="경율산정_XLS"/>
      <sheetName val="품셈"/>
      <sheetName val="CTEMCOST"/>
      <sheetName val="차액보증"/>
      <sheetName val="인사자료총집계"/>
      <sheetName val="96노임기준"/>
      <sheetName val="6PILE  (돌출)"/>
      <sheetName val="2.수량조서(발주용)"/>
      <sheetName val="WATER"/>
      <sheetName val="차도부연장현황"/>
      <sheetName val="Galaxy 소비자가격표"/>
      <sheetName val="목록"/>
      <sheetName val="단위수량"/>
      <sheetName val="70%"/>
      <sheetName val="공종별수량집계"/>
      <sheetName val="담장산출"/>
      <sheetName val="업체명"/>
      <sheetName val="관리"/>
      <sheetName val="견적"/>
      <sheetName val="P&amp;L(Ahn)"/>
      <sheetName val="포장공"/>
      <sheetName val="배수공"/>
      <sheetName val="약전설비"/>
      <sheetName val="소비자가"/>
      <sheetName val="설직재-1"/>
      <sheetName val="D-경비1"/>
      <sheetName val="건축내역"/>
      <sheetName val="B1(반포1차)"/>
      <sheetName val="기술부 VENDOR LIST"/>
      <sheetName val="8.수량산출서"/>
      <sheetName val="9.단가조사서"/>
      <sheetName val="6.일위목록"/>
      <sheetName val="절감효과"/>
      <sheetName val="설계예시"/>
      <sheetName val="간접비총괄 (2)"/>
      <sheetName val="구조물공"/>
      <sheetName val="부대공"/>
      <sheetName val="적현로"/>
      <sheetName val="아파트"/>
      <sheetName val="EQT-ESTN"/>
      <sheetName val="중기사용료산출근거"/>
      <sheetName val="단가 및 재료비"/>
      <sheetName val="1차설계변경내역"/>
      <sheetName val="증감대비"/>
      <sheetName val="원가계산서"/>
      <sheetName val="일위목록"/>
      <sheetName val="전기"/>
      <sheetName val="요율"/>
      <sheetName val="하도관리"/>
      <sheetName val="확약서"/>
      <sheetName val="000000"/>
      <sheetName val="Sheet9"/>
      <sheetName val="퇴직영수증"/>
      <sheetName val="단위단가"/>
      <sheetName val="COST"/>
      <sheetName val="Sheet4"/>
      <sheetName val="을_ATYPE"/>
      <sheetName val="견적서"/>
      <sheetName val="합천내역"/>
      <sheetName val="공통가설"/>
      <sheetName val="대목"/>
      <sheetName val="경산"/>
      <sheetName val="guard(mac)"/>
      <sheetName val="조명시설"/>
      <sheetName val="인건비"/>
      <sheetName val="아파트_9"/>
      <sheetName val="정부노임단가"/>
      <sheetName val="4. 자재단가비교표"/>
      <sheetName val="4. 일위대가"/>
      <sheetName val="지수"/>
      <sheetName val="갑지(추정)"/>
      <sheetName val="Sheet5"/>
      <sheetName val="가설대가"/>
      <sheetName val="토공대가"/>
      <sheetName val="구조대가"/>
      <sheetName val="포설대가1"/>
      <sheetName val="부대대가"/>
      <sheetName val="공정집계_국별"/>
      <sheetName val="Sheet3"/>
      <sheetName val="대구-교대(A1)"/>
      <sheetName val="(변경계약)총괄내역"/>
      <sheetName val="일위대가표(유단가)"/>
      <sheetName val="MOKDONG(1)"/>
      <sheetName val="준검 내역서"/>
      <sheetName val="단가산출"/>
      <sheetName val="실행대비"/>
      <sheetName val="MOTOR"/>
      <sheetName val="일위대가(출입)"/>
      <sheetName val="(A)내역서"/>
      <sheetName val="설계명세서"/>
      <sheetName val="아스콘포장 (5t)"/>
      <sheetName val="원가_(2)1"/>
      <sheetName val="전선_및_전선관1"/>
      <sheetName val="품셈TABLE"/>
      <sheetName val="노임단가(일반)"/>
      <sheetName val="전기일위대가"/>
      <sheetName val="dt0301"/>
      <sheetName val="dtt0301"/>
      <sheetName val="FACTOR"/>
      <sheetName val="소화설비"/>
      <sheetName val="내역서(실)"/>
      <sheetName val="Total"/>
      <sheetName val="대전-교대(A1-A2)"/>
      <sheetName val="시행후면적"/>
      <sheetName val="기존단가 (2)"/>
      <sheetName val="자료입력"/>
      <sheetName val="예산명세서"/>
      <sheetName val="변압기 및 발전기 용량"/>
      <sheetName val="5사남"/>
      <sheetName val="일위대가표"/>
      <sheetName val="工관리비율"/>
      <sheetName val="工완성공사율"/>
      <sheetName val="1차 내역서"/>
      <sheetName val="구리토평1전기"/>
      <sheetName val="적용단위길이"/>
      <sheetName val="피벗테이블데이터분석"/>
      <sheetName val="특수기호강도거푸집"/>
      <sheetName val="종배수관면벽신"/>
      <sheetName val="종배수관(신)"/>
      <sheetName val="해창정"/>
      <sheetName val="기본단가표"/>
      <sheetName val="기계설비"/>
      <sheetName val="설계내역서"/>
      <sheetName val="공사개요"/>
      <sheetName val="시설물기초"/>
      <sheetName val="단1"/>
      <sheetName val="sw1"/>
      <sheetName val="입찰안"/>
      <sheetName val="전국현황"/>
      <sheetName val="갑지"/>
      <sheetName val="6호기"/>
      <sheetName val="건축공사실행"/>
      <sheetName val="마포토정"/>
      <sheetName val="10월"/>
      <sheetName val="신천3호용수로"/>
      <sheetName val="2공구산출내역"/>
      <sheetName val="식재일위대가"/>
      <sheetName val="펀칭"/>
      <sheetName val="노임이"/>
      <sheetName val="물량"/>
      <sheetName val="평균높이산출근거"/>
      <sheetName val="횡배수관위치조서"/>
      <sheetName val="시공변경 설명서"/>
      <sheetName val="공사비증감내역"/>
      <sheetName val="변경조서"/>
      <sheetName val="362품셈"/>
      <sheetName val="방식총괄"/>
      <sheetName val="단가목록"/>
      <sheetName val="횡배수관집현황(2공구)"/>
      <sheetName val="8.PILE  (돌출)"/>
      <sheetName val="내역단위"/>
      <sheetName val="woo(mac)"/>
      <sheetName val="부대내역"/>
      <sheetName val="내역서(기성청구)"/>
      <sheetName val="원형1호맨홀토공수량"/>
      <sheetName val="Sheet13"/>
      <sheetName val="자재집계"/>
      <sheetName val="실행철강하도"/>
      <sheetName val="계수원본(99.2.28)"/>
      <sheetName val="설계서(1)"/>
      <sheetName val="Macro1"/>
      <sheetName val="Macro3"/>
      <sheetName val="Macro2"/>
      <sheetName val="수공기"/>
      <sheetName val="중기"/>
      <sheetName val="패널"/>
      <sheetName val="공예을"/>
      <sheetName val="POL6차-PIPING"/>
      <sheetName val="실행내역"/>
      <sheetName val="9GNG운반"/>
      <sheetName val="CAUDIT"/>
      <sheetName val="토적계산"/>
      <sheetName val="목차"/>
      <sheetName val="수지예산"/>
      <sheetName val="전선"/>
      <sheetName val="CABLE"/>
      <sheetName val="경율산정"/>
      <sheetName val="사용성검토"/>
      <sheetName val="기자재비"/>
      <sheetName val="방지책개소별명세"/>
      <sheetName val="을"/>
      <sheetName val="금융비용"/>
      <sheetName val="인건-측정"/>
      <sheetName val="내역을"/>
      <sheetName val="건축"/>
      <sheetName val="기초단가"/>
      <sheetName val="기계실"/>
      <sheetName val="ERL_TBL"/>
      <sheetName val="EXPENSE"/>
      <sheetName val="asd"/>
      <sheetName val="Sheet2"/>
      <sheetName val="건축원가"/>
      <sheetName val="COVER"/>
      <sheetName val="내역서2안"/>
      <sheetName val="b_sul"/>
      <sheetName val="전체"/>
      <sheetName val="기기리스트"/>
      <sheetName val="단면치수"/>
      <sheetName val="제품별구성표"/>
      <sheetName val="48평단가"/>
      <sheetName val="57단가"/>
      <sheetName val="54평단가"/>
      <sheetName val="66평단가"/>
      <sheetName val="61단가"/>
      <sheetName val="89평단가"/>
      <sheetName val="84평단가"/>
      <sheetName val="골조시행"/>
      <sheetName val="대창(장성)"/>
      <sheetName val="대창(함평)-창열"/>
      <sheetName val="3"/>
      <sheetName val="부하계산서"/>
      <sheetName val="도로단위당"/>
      <sheetName val="암거단위"/>
      <sheetName val="7.수지"/>
      <sheetName val="간접비총괄_(2)"/>
      <sheetName val="2_수량조서(발주용)"/>
      <sheetName val="옥외_전력간선공사1"/>
      <sheetName val="경율산정_XLS1"/>
      <sheetName val="CT_"/>
      <sheetName val="샌딩_에폭시_도장"/>
      <sheetName val="일반문틀_설치"/>
      <sheetName val="1차_내역서"/>
      <sheetName val="Galaxy_소비자가격표"/>
      <sheetName val="6PILE__(돌출)"/>
      <sheetName val="기술부_VENDOR_LIST"/>
      <sheetName val="단가_및_재료비"/>
      <sheetName val="8_수량산출서"/>
      <sheetName val="9_단가조사서"/>
      <sheetName val="6_일위목록"/>
      <sheetName val="기존단가_(2)"/>
      <sheetName val="DATA1"/>
      <sheetName val="환경기계공정표 (3)"/>
      <sheetName val="combi(wall)"/>
      <sheetName val="설계내역(2001)"/>
      <sheetName val="4)유동표"/>
      <sheetName val="ABUT수량-A1"/>
      <sheetName val="J"/>
      <sheetName val="기별"/>
      <sheetName val="단가명령서"/>
      <sheetName val="설계서"/>
      <sheetName val="아파트건축"/>
      <sheetName val="별첨1-4"/>
      <sheetName val="Sheet1 (2)"/>
      <sheetName val="BEND LOSS"/>
      <sheetName val="내역서1999.8최종"/>
      <sheetName val="철거산출근거"/>
      <sheetName val="1-최종안"/>
      <sheetName val="사업분석-분양가결정"/>
      <sheetName val="광양방향"/>
      <sheetName val="BOX전기내역"/>
      <sheetName val="물가자료"/>
      <sheetName val="보증금(전신전화가입권)"/>
      <sheetName val="98년BS"/>
      <sheetName val="잉여금"/>
      <sheetName val="상행-교대(A1-A2)"/>
      <sheetName val="날개벽"/>
      <sheetName val="대로근거"/>
      <sheetName val="계림(함평)"/>
      <sheetName val="계림(장성)"/>
      <sheetName val="노원열병합  건축공사기성내역서"/>
      <sheetName val="BOX(상시)"/>
      <sheetName val="estimate(TOTAL) (2)"/>
      <sheetName val="estimate"/>
      <sheetName val="자재단가"/>
      <sheetName val="급여대장출력"/>
      <sheetName val="인원계획-미화"/>
      <sheetName val="부대시설"/>
      <sheetName val="공문"/>
      <sheetName val="원가계산 (2)"/>
      <sheetName val="하수급견적대비"/>
      <sheetName val="계수원본(99_2_28)"/>
      <sheetName val="Tool"/>
      <sheetName val="PAC"/>
      <sheetName val="(10) 단가산출결과"/>
      <sheetName val="집계표"/>
      <sheetName val="설계개요"/>
      <sheetName val="국소별수량산출"/>
      <sheetName val="노임변동률"/>
      <sheetName val="OPGW기별"/>
      <sheetName val="지시서"/>
      <sheetName val="이천변압기운반비"/>
      <sheetName val="BOX-1510"/>
      <sheetName val="실행내역 "/>
      <sheetName val="재료비"/>
      <sheetName val="경제성분석"/>
      <sheetName val="표준내역"/>
      <sheetName val="JUCK"/>
      <sheetName val="산출내역 (월기성)"/>
      <sheetName val="건축기성"/>
      <sheetName val="공량예산"/>
      <sheetName val="PIPE(인수본)"/>
      <sheetName val="기준표"/>
      <sheetName val="대차대조표"/>
      <sheetName val="본체"/>
      <sheetName val="REACTION(USE평시)"/>
      <sheetName val="설계조건"/>
      <sheetName val="REACTION(USD지진시)"/>
      <sheetName val="I.설계조건"/>
      <sheetName val="깨기"/>
      <sheetName val="신우"/>
      <sheetName val="danga"/>
      <sheetName val="ilch"/>
      <sheetName val="기둥(원형)"/>
      <sheetName val="암거공"/>
      <sheetName val="부대집계1"/>
      <sheetName val="가도단위"/>
      <sheetName val="3련 BOX"/>
      <sheetName val=" FURNACE현설"/>
      <sheetName val="명세서(을)"/>
      <sheetName val="종배수관"/>
      <sheetName val="45,46"/>
      <sheetName val="사업성분석"/>
      <sheetName val="백호우계수"/>
      <sheetName val="총괄갑 "/>
      <sheetName val="99년신청"/>
      <sheetName val="sst,stl창호"/>
      <sheetName val="spec1"/>
      <sheetName val="C-노임단가"/>
      <sheetName val="마산월령동골조물량변경"/>
      <sheetName val="램머"/>
      <sheetName val="토목검측서"/>
      <sheetName val="도근좌표"/>
      <sheetName val="단가표"/>
      <sheetName val="백암비스타내역"/>
      <sheetName val="대운산출"/>
      <sheetName val="배전KT"/>
      <sheetName val="결선list"/>
      <sheetName val="배관배선내역"/>
      <sheetName val="명단"/>
      <sheetName val="SANTOGO"/>
      <sheetName val="SANBAISU"/>
      <sheetName val="역T형"/>
      <sheetName val="말뚝지지력산정"/>
      <sheetName val="Key Data"/>
      <sheetName val="터파기및재료"/>
      <sheetName val="unit 4"/>
      <sheetName val="청천내"/>
      <sheetName val="기계경비(시간당)"/>
      <sheetName val="A"/>
      <sheetName val="대비"/>
      <sheetName val="설계내역2"/>
      <sheetName val="돈암사업"/>
      <sheetName val="건축토목내역"/>
      <sheetName val="basic_info"/>
      <sheetName val="손익현황"/>
      <sheetName val="수량산출서"/>
      <sheetName val="1호철근량"/>
      <sheetName val="1. 설계조건 2.단면가정 3. 하중계산"/>
      <sheetName val="DATA 입력란"/>
      <sheetName val="전기자료"/>
      <sheetName val="Sheet14"/>
      <sheetName val="Sheet10"/>
      <sheetName val="동원인원"/>
      <sheetName val="자재단가비교표"/>
      <sheetName val="BID"/>
      <sheetName val="제출내역서"/>
      <sheetName val="내역서(실행)"/>
      <sheetName val="내역서 (원본)"/>
      <sheetName val="내역서(실행)3"/>
      <sheetName val="3.건축(현장안)"/>
      <sheetName val="4__자재단가비교표"/>
      <sheetName val="4__일위대가"/>
      <sheetName val="준검_내역서"/>
      <sheetName val="시설장비"/>
      <sheetName val="상세내역서"/>
      <sheetName val="#2-3 일위대가"/>
      <sheetName val="#2-4 단가대비표"/>
      <sheetName val="절탄기단관교체공량"/>
      <sheetName val="이종재질교체공량"/>
      <sheetName val="Final SH Loose Tube 교체공량"/>
      <sheetName val="Y-WORK"/>
      <sheetName val="예산내역서"/>
      <sheetName val="설계예산서"/>
      <sheetName val="제2~7호표"/>
      <sheetName val="모래기초"/>
      <sheetName val="산근"/>
      <sheetName val="98수문일위"/>
      <sheetName val="가로등기초"/>
      <sheetName val="직접경비"/>
      <sheetName val="토공집계"/>
      <sheetName val="1.우편집중내역서"/>
      <sheetName val="3F"/>
      <sheetName val="포승(S+H)"/>
      <sheetName val="포승(SHEET)"/>
      <sheetName val="기성내역서"/>
      <sheetName val="변경내역서"/>
      <sheetName val="환율"/>
      <sheetName val="b_balju-단가단가단가"/>
      <sheetName val="II손익관리"/>
      <sheetName val="Macro(차단기)"/>
      <sheetName val="교대(A1-A2)"/>
      <sheetName val="5Strand-장기처짐PCI"/>
      <sheetName val="산출근거"/>
      <sheetName val="가도공"/>
      <sheetName val="금액"/>
      <sheetName val="상부수량집계표"/>
      <sheetName val="비탈면보호공수량산출"/>
      <sheetName val="수목표준대가"/>
      <sheetName val="업체코드"/>
      <sheetName val="SAMPLE"/>
      <sheetName val="공조기(삭제)"/>
      <sheetName val="고등학교"/>
      <sheetName val="도급내역(금차분)"/>
      <sheetName val="현장관리비"/>
      <sheetName val="투찰가"/>
      <sheetName val="몰운대초견적"/>
      <sheetName val="중기솔뇨"/>
      <sheetName val="투찰"/>
      <sheetName val="변압기_및_발전기_용량"/>
      <sheetName val="물량표"/>
      <sheetName val="205동"/>
      <sheetName val="메서,변+증"/>
      <sheetName val="수량산출서(보강)"/>
      <sheetName val="금액내역서"/>
      <sheetName val="개별직종노임단가(2002.5)"/>
      <sheetName val="공비대비"/>
      <sheetName val="수로교총재료집계"/>
      <sheetName val="내역서 업체견적단가"/>
      <sheetName val="건축일"/>
      <sheetName val="목표세부명세"/>
      <sheetName val="삭제금지단가"/>
      <sheetName val="포장총괄집계표"/>
      <sheetName val="조도계산(1)"/>
      <sheetName val="1.설계기준"/>
      <sheetName val="YM-IL1"/>
      <sheetName val="9811"/>
      <sheetName val="간지"/>
      <sheetName val="일위목록표"/>
      <sheetName val="    "/>
      <sheetName val="수량산출서_천안"/>
      <sheetName val="수량산출서_아산"/>
      <sheetName val="기계경비단가총괄표"/>
      <sheetName val="기계경비단가산출표"/>
      <sheetName val="기계경비손료 및 운전경비 산출"/>
      <sheetName val="기계경비 손료 및 운전경비 산출기준"/>
      <sheetName val="단가조사표"/>
      <sheetName val="노임단가표"/>
      <sheetName val="   "/>
      <sheetName val="계수"/>
      <sheetName val="용어"/>
      <sheetName val="1호맨홀토공"/>
      <sheetName val="견적990322"/>
      <sheetName val="경계석수량집계"/>
      <sheetName val=""/>
      <sheetName val="H-pile(298x299)"/>
      <sheetName val="H-pile(250x250)"/>
      <sheetName val="기계공사"/>
      <sheetName val="DAN"/>
      <sheetName val="수량집계"/>
      <sheetName val="물가기준년"/>
      <sheetName val="장비기준"/>
      <sheetName val="REINF."/>
      <sheetName val="LOADS"/>
      <sheetName val="Cost Reduction"/>
      <sheetName val="포장단가"/>
      <sheetName val="품명별원가"/>
      <sheetName val="원가산출근거"/>
      <sheetName val="단위량"/>
      <sheetName val="재료집계표2"/>
      <sheetName val="토적집계표"/>
      <sheetName val="갑지1"/>
      <sheetName val="work"/>
      <sheetName val="3CHBDC"/>
      <sheetName val="배수관접합및부설  "/>
      <sheetName val="사업부배부A"/>
      <sheetName val="단가표 (2)"/>
      <sheetName val="단가입력창"/>
      <sheetName val="갑1"/>
      <sheetName val="O＆P"/>
      <sheetName val="정화조동내역"/>
      <sheetName val="단가산출서"/>
      <sheetName val="item"/>
      <sheetName val="기계내역"/>
      <sheetName val="매출처비중(2)"/>
      <sheetName val="코드"/>
      <sheetName val="내역5"/>
      <sheetName val="토사(PE)"/>
      <sheetName val="시멘트 및 골재량산출"/>
      <sheetName val="SULKEA"/>
      <sheetName val="Customer Databas"/>
      <sheetName val="성서방향-교대(A2)"/>
      <sheetName val="조직"/>
      <sheetName val="빗물받이(910-510-410)"/>
      <sheetName val="B"/>
      <sheetName val="유림콘도"/>
      <sheetName val="심사"/>
      <sheetName val="원가_(2)2"/>
      <sheetName val="전선_및_전선관2"/>
      <sheetName val="옥외_전력간선공사2"/>
      <sheetName val="경율산정_XLS2"/>
      <sheetName val="2_수량조서(발주용)1"/>
      <sheetName val="CT_1"/>
      <sheetName val="간접비총괄_(2)1"/>
      <sheetName val="샌딩_에폭시_도장1"/>
      <sheetName val="물가변동대가세부내역서"/>
      <sheetName val="INPUT"/>
      <sheetName val="충주"/>
      <sheetName val="공사내역서"/>
      <sheetName val="조사표"/>
      <sheetName val="노임목록"/>
      <sheetName val="중기목록"/>
      <sheetName val="자재목록"/>
      <sheetName val="30신설일위대가"/>
      <sheetName val="안정검토"/>
      <sheetName val="7.PILE  (돌출)"/>
      <sheetName val="1.설계조건"/>
      <sheetName val="Option"/>
      <sheetName val="공예율"/>
      <sheetName val="보조셀"/>
      <sheetName val="품셈표"/>
      <sheetName val="BM"/>
      <sheetName val="남양시작동010313100%"/>
      <sheetName val="3.하중산정4.지지력"/>
      <sheetName val="용산1(해보)"/>
      <sheetName val="노임9월"/>
      <sheetName val="계약내역(갑지)"/>
      <sheetName val="가로등내역서"/>
      <sheetName val="회로내역(승인)"/>
      <sheetName val=" 냉각수펌프"/>
      <sheetName val="일반문틀_설치1"/>
      <sheetName val="6PILE__(돌출)1"/>
      <sheetName val="Galaxy_소비자가격표1"/>
      <sheetName val="기술부_VENDOR_LIST1"/>
      <sheetName val="기존단가_(2)1"/>
      <sheetName val="1차_내역서1"/>
      <sheetName val="8_수량산출서1"/>
      <sheetName val="9_단가조사서1"/>
      <sheetName val="6_일위목록1"/>
      <sheetName val="단가_및_재료비1"/>
      <sheetName val="8_PILE__(돌출)"/>
      <sheetName val="estimate(TOTAL)_(2)"/>
      <sheetName val="7_수지"/>
      <sheetName val="시공변경_설명서"/>
      <sheetName val="아스콘포장_(5t)"/>
      <sheetName val="총괄갑_"/>
      <sheetName val="원가계산_(2)"/>
      <sheetName val="계수원본(99_2_28)1"/>
      <sheetName val="실행내역_"/>
      <sheetName val="내역서1999_8최종"/>
      <sheetName val="1__설계조건_2_단면가정_3__하중계산"/>
      <sheetName val="DATA_입력란"/>
      <sheetName val="unit_4"/>
      <sheetName val="Sheet1_(2)"/>
      <sheetName val="Key_Data"/>
      <sheetName val="설계서(8)"/>
      <sheetName val="대구은행"/>
      <sheetName val="2-1. 경관조명 내역총괄표"/>
      <sheetName val="샤워실위생"/>
      <sheetName val="주요기준"/>
      <sheetName val="단가산출1"/>
      <sheetName val="9-1차이내역"/>
      <sheetName val="1st"/>
      <sheetName val="관로수량산출집계"/>
      <sheetName val="한전수탁공사비내역서"/>
      <sheetName val="pldt"/>
      <sheetName val="표지"/>
      <sheetName val="설계서표지"/>
      <sheetName val="3. SW 총괄"/>
      <sheetName val="SW신규표지"/>
      <sheetName val="기반정보연계 FP산정"/>
      <sheetName val="기반정보 연계 소프트웨어개발비산출-간이법"/>
      <sheetName val="기반정보 연계 (참조)보정계수"/>
      <sheetName val="정보연계 FP산정"/>
      <sheetName val="정보연계 소프트웨어개발비산출-간이법"/>
      <sheetName val="정보연계 (참조)보정계수"/>
      <sheetName val="기준FACTOR"/>
      <sheetName val="공정량산출내역서 "/>
      <sheetName val="C.배수관공"/>
      <sheetName val="LH3 동양시스템"/>
      <sheetName val="가시설수량"/>
      <sheetName val="조건"/>
      <sheetName val="예산"/>
      <sheetName val="S&amp;R"/>
      <sheetName val="賃料等一覧"/>
      <sheetName val="리츠"/>
      <sheetName val="대공종"/>
      <sheetName val="도수로(총)"/>
      <sheetName val="실행내역서"/>
      <sheetName val="FAB별"/>
      <sheetName val="단가조사서"/>
      <sheetName val="자재표"/>
      <sheetName val="물가"/>
      <sheetName val="6공구(당초)"/>
      <sheetName val="RCF CLAIMED"/>
      <sheetName val="간접"/>
      <sheetName val="당사수지비교표"/>
      <sheetName val="당사수지"/>
      <sheetName val="설치조서"/>
      <sheetName val="CON'C"/>
      <sheetName val="공사비산출서"/>
      <sheetName val="인천제철"/>
      <sheetName val="관리,공감"/>
      <sheetName val="개산공사비"/>
      <sheetName val="간접비"/>
      <sheetName val="확산동"/>
      <sheetName val="2005년6월김문환"/>
      <sheetName val="정산ISSUE(T)"/>
      <sheetName val="영동(D)"/>
      <sheetName val="토목주소"/>
      <sheetName val="배수내역"/>
      <sheetName val="제-노임"/>
      <sheetName val="제직재"/>
      <sheetName val="우각부보강"/>
      <sheetName val="front"/>
      <sheetName val="횡배수관토공수량"/>
      <sheetName val="역T형옹벽(3.0)"/>
      <sheetName val="원가_(2)3"/>
      <sheetName val="전선_및_전선관3"/>
      <sheetName val="옥외_전력간선공사3"/>
      <sheetName val="경율산정_XLS3"/>
      <sheetName val="2_수량조서(발주용)2"/>
      <sheetName val="CT_2"/>
      <sheetName val="간접비총괄_(2)2"/>
      <sheetName val="샌딩_에폭시_도장2"/>
      <sheetName val="일반문틀_설치2"/>
      <sheetName val="6PILE__(돌출)2"/>
      <sheetName val="Galaxy_소비자가격표2"/>
      <sheetName val="기술부_VENDOR_LIST2"/>
      <sheetName val="기존단가_(2)2"/>
      <sheetName val="1차_내역서2"/>
      <sheetName val="8_수량산출서2"/>
      <sheetName val="9_단가조사서2"/>
      <sheetName val="6_일위목록2"/>
      <sheetName val="단가_및_재료비2"/>
      <sheetName val="4__자재단가비교표1"/>
      <sheetName val="4__일위대가1"/>
      <sheetName val="준검_내역서1"/>
      <sheetName val="변압기_및_발전기_용량1"/>
      <sheetName val="8_PILE__(돌출)1"/>
      <sheetName val="estimate(TOTAL)_(2)1"/>
      <sheetName val="7_수지1"/>
      <sheetName val="시공변경_설명서1"/>
      <sheetName val="아스콘포장_(5t)1"/>
      <sheetName val="총괄갑_1"/>
      <sheetName val="원가계산_(2)1"/>
      <sheetName val="계수원본(99_2_28)2"/>
      <sheetName val="실행내역_1"/>
      <sheetName val="Key_Data1"/>
      <sheetName val="unit_41"/>
      <sheetName val="Sheet1_(2)1"/>
      <sheetName val="3_건축(현장안)"/>
      <sheetName val="내역서_(원본)"/>
      <sheetName val="내역서1999_8최종1"/>
      <sheetName val="노원열병합__건축공사기성내역서"/>
      <sheetName val="BEND_LOSS"/>
      <sheetName val="(10)_단가산출결과"/>
      <sheetName val="산출내역_(월기성)"/>
      <sheetName val="_FURNACE현설"/>
      <sheetName val="환경기계공정표_(3)"/>
      <sheetName val="I_설계조건"/>
      <sheetName val="1_우편집중내역서"/>
      <sheetName val="3련_BOX"/>
      <sheetName val="1__설계조건_2_단면가정_3__하중계산1"/>
      <sheetName val="DATA_입력란1"/>
      <sheetName val="#2-3_일위대가"/>
      <sheetName val="#2-4_단가대비표"/>
      <sheetName val="내역서_업체견적단가"/>
      <sheetName val="REINF_"/>
      <sheetName val="Final_SH_Loose_Tube_교체공량"/>
      <sheetName val="배수관접합및부설__"/>
      <sheetName val="개별직종노임단가(2002_5)"/>
      <sheetName val="Customer_Databas"/>
      <sheetName val="시멘트_및_골재량산출"/>
      <sheetName val="단가표_(2)"/>
      <sheetName val="1_설계조건"/>
      <sheetName val="1_설계기준"/>
      <sheetName val="____"/>
      <sheetName val="기계경비손료_및_운전경비_산출"/>
      <sheetName val="기계경비_손료_및_운전경비_산출기준"/>
      <sheetName val="___"/>
      <sheetName val="2-1__경관조명_내역총괄표"/>
      <sheetName val="RCF_CLAIMED"/>
      <sheetName val="2004일위대가"/>
      <sheetName val="연장및면적(좌측)"/>
      <sheetName val="판가반영"/>
      <sheetName val="6F8"/>
      <sheetName val="맨홀"/>
      <sheetName val="국영"/>
      <sheetName val="연습"/>
      <sheetName val="프랜트면허"/>
      <sheetName val="배수공집계표"/>
      <sheetName val="예정공정표"/>
      <sheetName val="덕전리"/>
      <sheetName val="상세내역,전력산출서"/>
      <sheetName val="입찰보고"/>
      <sheetName val="FRP내역서"/>
      <sheetName val="유통조직현황"/>
      <sheetName val="심사계산"/>
      <sheetName val="심사물량"/>
      <sheetName val="유림총괄"/>
      <sheetName val="공사예산하조서(O.K)"/>
      <sheetName val="매부산출"/>
      <sheetName val="현관"/>
      <sheetName val="저"/>
      <sheetName val="TYPE1"/>
      <sheetName val="철근량"/>
      <sheetName val="120대형 환기량PK-1"/>
      <sheetName val="급수 (LPM)"/>
      <sheetName val="주관사업"/>
      <sheetName val="가시설단위수량"/>
      <sheetName val="소업1교"/>
      <sheetName val="AHU-701(2)"/>
      <sheetName val="C_d"/>
      <sheetName val="차이내역"/>
      <sheetName val="우수"/>
      <sheetName val="특수선일위대가"/>
      <sheetName val="SOURCE"/>
      <sheetName val="중기조종사 단위단가"/>
      <sheetName val="토공구역구분(출력안함)"/>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금융"/>
      <sheetName val="구성비"/>
      <sheetName val="1. 본공사"/>
      <sheetName val="남양시작동자105노65기1.3화1.2"/>
      <sheetName val="4품목조정률"/>
      <sheetName val="대가목록"/>
      <sheetName val="산출서"/>
      <sheetName val="장비 (2)"/>
      <sheetName val="할증 "/>
      <sheetName val="플랜트 설치"/>
      <sheetName val=" 견적서"/>
      <sheetName val="중동공구"/>
      <sheetName val="대여현황"/>
      <sheetName val="구조물터파기수량집계"/>
      <sheetName val="배수공 시멘트 및 골재량 산출"/>
      <sheetName val="집계표(육상)"/>
      <sheetName val="암거"/>
      <sheetName val="토공유동표"/>
      <sheetName val="Earthwork"/>
      <sheetName val="일위대가목차"/>
      <sheetName val="연결관암거"/>
      <sheetName val="[N賃率-職.xls]B__OFFICE____N_____2"/>
      <sheetName val="[N賃率-職.xls]B__OFFICE____N_____4"/>
      <sheetName val="[N賃率-職.xls]B__OFFICE____N_____3"/>
      <sheetName val="특별교실"/>
      <sheetName val="냉천부속동"/>
      <sheetName val="길어깨(현황)"/>
      <sheetName val="ASP"/>
      <sheetName val="화전내"/>
      <sheetName val="전기변내역"/>
      <sheetName val="참고"/>
      <sheetName val="판매시설"/>
      <sheetName val="단가결정"/>
      <sheetName val="Sheet15"/>
      <sheetName val="중기단가산출근거"/>
      <sheetName val="데이타"/>
      <sheetName val="특판제외"/>
      <sheetName val="표지 (2)"/>
      <sheetName val="일용노임단가2001상"/>
      <sheetName val="Quantity"/>
      <sheetName val="DBL LPG시험"/>
      <sheetName val="현장경상비"/>
      <sheetName val="계수시트"/>
      <sheetName val="노임,기계단가"/>
      <sheetName val="산출내역서"/>
      <sheetName val="#2_일위대가목록"/>
      <sheetName val="원가_(2)4"/>
      <sheetName val="전선_및_전선관4"/>
      <sheetName val="옥외_전력간선공사4"/>
      <sheetName val="경율산정_XLS4"/>
      <sheetName val="2_수량조서(발주용)3"/>
      <sheetName val="CT_3"/>
      <sheetName val="간접비총괄_(2)3"/>
      <sheetName val="기존단가_(2)3"/>
      <sheetName val="샌딩_에폭시_도장3"/>
      <sheetName val="일반문틀_설치3"/>
      <sheetName val="1차_내역서3"/>
      <sheetName val="6PILE__(돌출)3"/>
      <sheetName val="Galaxy_소비자가격표3"/>
      <sheetName val="기술부_VENDOR_LIST3"/>
      <sheetName val="8_수량산출서3"/>
      <sheetName val="9_단가조사서3"/>
      <sheetName val="6_일위목록3"/>
      <sheetName val="단가_및_재료비3"/>
      <sheetName val="4__자재단가비교표2"/>
      <sheetName val="4__일위대가2"/>
      <sheetName val="변압기_및_발전기_용량2"/>
      <sheetName val="준검_내역서2"/>
      <sheetName val="7_수지2"/>
      <sheetName val="8_PILE__(돌출)2"/>
      <sheetName val="원가계산_(2)2"/>
      <sheetName val="계수원본(99_2_28)3"/>
      <sheetName val="estimate(TOTAL)_(2)2"/>
      <sheetName val="시공변경_설명서2"/>
      <sheetName val="아스콘포장_(5t)2"/>
      <sheetName val="총괄갑_2"/>
      <sheetName val="실행내역_2"/>
      <sheetName val="Key_Data2"/>
      <sheetName val="내역서1999_8최종2"/>
      <sheetName val="unit_42"/>
      <sheetName val="Sheet1_(2)2"/>
      <sheetName val="3_건축(현장안)1"/>
      <sheetName val="(10)_단가산출결과1"/>
      <sheetName val="노원열병합__건축공사기성내역서1"/>
      <sheetName val="내역서_(원본)1"/>
      <sheetName val="3련_BOX1"/>
      <sheetName val="산출내역_(월기성)1"/>
      <sheetName val="BEND_LOSS1"/>
      <sheetName val="_FURNACE현설1"/>
      <sheetName val="환경기계공정표_(3)1"/>
      <sheetName val="I_설계조건1"/>
      <sheetName val="1_우편집중내역서1"/>
      <sheetName val="1__설계조건_2_단면가정_3__하중계산2"/>
      <sheetName val="DATA_입력란2"/>
      <sheetName val="#2-3_일위대가1"/>
      <sheetName val="#2-4_단가대비표1"/>
      <sheetName val="내역서_업체견적단가1"/>
      <sheetName val="REINF_1"/>
      <sheetName val="Final_SH_Loose_Tube_교체공량1"/>
      <sheetName val="배수관접합및부설__1"/>
      <sheetName val="시멘트_및_골재량산출1"/>
      <sheetName val="개별직종노임단가(2002_5)1"/>
      <sheetName val="2-1__경관조명_내역총괄표1"/>
      <sheetName val="1_설계조건1"/>
      <sheetName val="단가표_(2)1"/>
      <sheetName val="Customer_Databas1"/>
      <sheetName val="1_설계기준1"/>
      <sheetName val="____1"/>
      <sheetName val="기계경비손료_및_운전경비_산출1"/>
      <sheetName val="기계경비_손료_및_운전경비_산출기준1"/>
      <sheetName val="___1"/>
      <sheetName val="C_배수관공"/>
      <sheetName val="7_PILE__(돌출)"/>
      <sheetName val="RCF_CLAIMED1"/>
      <sheetName val="Cost_Reduction"/>
      <sheetName val="각사별공사비분개 "/>
      <sheetName val="영업권조서(출력용)-천사어린이집위치다름"/>
      <sheetName val="Key Data_Y13"/>
      <sheetName val="식음료"/>
      <sheetName val="sheeet2"/>
      <sheetName val="FD"/>
      <sheetName val="LD"/>
      <sheetName val="5흙막이"/>
      <sheetName val="TRE TABLE"/>
      <sheetName val="배수관접합및부_x0005__x0000_Ԁ"/>
      <sheetName val="배수관접합및부者ㅗ찀"/>
      <sheetName val="정산"/>
      <sheetName val="적용기준표(98년상반기)"/>
      <sheetName val="산출"/>
      <sheetName val="철거공-조경"/>
      <sheetName val="토적계산서"/>
      <sheetName val="가격표"/>
      <sheetName val="조명일위"/>
      <sheetName val="1안"/>
      <sheetName val="교대(A1)"/>
      <sheetName val="반입"/>
      <sheetName val="반출"/>
      <sheetName val="단면 (2)"/>
      <sheetName val="사각맨홀"/>
      <sheetName val="1련박스"/>
      <sheetName val="3_하중산정4_지지력"/>
      <sheetName val="목록1"/>
      <sheetName val="목록2"/>
      <sheetName val="자재"/>
      <sheetName val="버스운행안내"/>
      <sheetName val="예방접종계획"/>
      <sheetName val="근태계획서"/>
      <sheetName val="프로젝트"/>
      <sheetName val="추천서"/>
      <sheetName val="식재인부"/>
      <sheetName val="95하U$가격"/>
      <sheetName val="총괄표 "/>
      <sheetName val="공사예산하조서(O_K)"/>
      <sheetName val="역T형옹벽(3_0)"/>
      <sheetName val="간지03_)"/>
      <sheetName val="1_레미콘"/>
      <sheetName val="2_관집계"/>
      <sheetName val="3_제수밸브"/>
      <sheetName val="4_각종주철제"/>
      <sheetName val="5_유량계"/>
      <sheetName val="1_골재집계"/>
      <sheetName val="2_철근집계"/>
      <sheetName val="3_관세척"/>
      <sheetName val="4_분기관"/>
      <sheetName val="상수공_토공집계표"/>
      <sheetName val="할증_"/>
      <sheetName val="120대형_환기량PK-1"/>
      <sheetName val="급수_(LPM)"/>
      <sheetName val="공정량산출내역서_"/>
      <sheetName val="중기조종사_단위단가"/>
      <sheetName val="1__본공사"/>
      <sheetName val="의왕내역"/>
      <sheetName val="2.대외공문"/>
      <sheetName val="예총"/>
      <sheetName val="업무분장"/>
      <sheetName val="P.M 별"/>
      <sheetName val="견적을지"/>
      <sheetName val="정부노임"/>
      <sheetName val="당진1,2호기전선관설치및접지4차공사내역서-을지"/>
      <sheetName val="효성CB 1P기초"/>
      <sheetName val="공조기"/>
      <sheetName val="B8_MEP"/>
      <sheetName val="THIET DAT"/>
      <sheetName val="CONCRETE"/>
      <sheetName val="BOQ-1"/>
      <sheetName val="MAIN GATE HOUSE"/>
      <sheetName val="NYS"/>
      <sheetName val="HVAC"/>
      <sheetName val="BM_NEW2"/>
      <sheetName val="각입중량산출서"/>
      <sheetName val="총물량"/>
      <sheetName val="단면가정"/>
      <sheetName val="데리네이타현황"/>
      <sheetName val="석공사"/>
      <sheetName val="여과지동"/>
      <sheetName val="기초자료"/>
      <sheetName val="일위대가(건축)"/>
      <sheetName val="정보"/>
      <sheetName val="시점교대"/>
      <sheetName val="공사내역"/>
      <sheetName val="IMPEADENCE MAP 취수장"/>
      <sheetName val="제출내역 (3)"/>
      <sheetName val="변경내역대비표(2)"/>
      <sheetName val="END직무"/>
      <sheetName val="eq_data"/>
      <sheetName val="소요자재"/>
      <sheetName val="xSeries255"/>
      <sheetName val="P7전체"/>
      <sheetName val="H-PILE수량집계"/>
      <sheetName val="DS-Thuong 6T dau"/>
      <sheetName val="MTO REV.2(ARMOR)"/>
      <sheetName val="설변물량"/>
      <sheetName val="SLAB"/>
      <sheetName val="공종단가"/>
      <sheetName val="계산근거"/>
      <sheetName val="명일작업계획 (3)"/>
      <sheetName val="코드표"/>
      <sheetName val="자재코드"/>
      <sheetName val="도면(일반가구)"/>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efreshError="1"/>
      <sheetData sheetId="2">
        <row r="5">
          <cell r="I5">
            <v>1</v>
          </cell>
        </row>
      </sheetData>
      <sheetData sheetId="3">
        <row r="5">
          <cell r="I5">
            <v>1</v>
          </cell>
        </row>
      </sheetData>
      <sheetData sheetId="4">
        <row r="5">
          <cell r="I5">
            <v>1</v>
          </cell>
        </row>
      </sheetData>
      <sheetData sheetId="5">
        <row r="5">
          <cell r="I5">
            <v>1</v>
          </cell>
        </row>
      </sheetData>
      <sheetData sheetId="6">
        <row r="5">
          <cell r="I5">
            <v>1</v>
          </cell>
        </row>
      </sheetData>
      <sheetData sheetId="7">
        <row r="5">
          <cell r="I5">
            <v>1</v>
          </cell>
        </row>
      </sheetData>
      <sheetData sheetId="8">
        <row r="5">
          <cell r="I5">
            <v>1</v>
          </cell>
        </row>
      </sheetData>
      <sheetData sheetId="9">
        <row r="5">
          <cell r="I5">
            <v>1</v>
          </cell>
        </row>
      </sheetData>
      <sheetData sheetId="10">
        <row r="5">
          <cell r="I5">
            <v>1</v>
          </cell>
        </row>
      </sheetData>
      <sheetData sheetId="11">
        <row r="5">
          <cell r="I5">
            <v>1</v>
          </cell>
        </row>
      </sheetData>
      <sheetData sheetId="12">
        <row r="5">
          <cell r="I5">
            <v>1</v>
          </cell>
        </row>
      </sheetData>
      <sheetData sheetId="13">
        <row r="5">
          <cell r="I5">
            <v>1</v>
          </cell>
        </row>
      </sheetData>
      <sheetData sheetId="14">
        <row r="5">
          <cell r="I5">
            <v>1</v>
          </cell>
        </row>
      </sheetData>
      <sheetData sheetId="15">
        <row r="5">
          <cell r="I5">
            <v>1</v>
          </cell>
        </row>
      </sheetData>
      <sheetData sheetId="16">
        <row r="5">
          <cell r="I5">
            <v>1</v>
          </cell>
        </row>
      </sheetData>
      <sheetData sheetId="17">
        <row r="5">
          <cell r="I5">
            <v>1</v>
          </cell>
        </row>
      </sheetData>
      <sheetData sheetId="18">
        <row r="5">
          <cell r="I5">
            <v>1</v>
          </cell>
        </row>
      </sheetData>
      <sheetData sheetId="19">
        <row r="5">
          <cell r="I5">
            <v>1</v>
          </cell>
        </row>
      </sheetData>
      <sheetData sheetId="20">
        <row r="5">
          <cell r="I5">
            <v>1</v>
          </cell>
        </row>
      </sheetData>
      <sheetData sheetId="21">
        <row r="5">
          <cell r="I5">
            <v>1</v>
          </cell>
        </row>
      </sheetData>
      <sheetData sheetId="22">
        <row r="5">
          <cell r="I5">
            <v>1</v>
          </cell>
        </row>
      </sheetData>
      <sheetData sheetId="23">
        <row r="5">
          <cell r="I5">
            <v>1</v>
          </cell>
        </row>
      </sheetData>
      <sheetData sheetId="24">
        <row r="5">
          <cell r="I5">
            <v>1</v>
          </cell>
        </row>
      </sheetData>
      <sheetData sheetId="25">
        <row r="5">
          <cell r="I5">
            <v>1</v>
          </cell>
        </row>
      </sheetData>
      <sheetData sheetId="26">
        <row r="5">
          <cell r="I5">
            <v>1</v>
          </cell>
        </row>
      </sheetData>
      <sheetData sheetId="27">
        <row r="5">
          <cell r="I5">
            <v>1</v>
          </cell>
        </row>
      </sheetData>
      <sheetData sheetId="28">
        <row r="5">
          <cell r="I5">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ow r="5">
          <cell r="I5">
            <v>1</v>
          </cell>
        </row>
      </sheetData>
      <sheetData sheetId="715">
        <row r="5">
          <cell r="I5">
            <v>0</v>
          </cell>
        </row>
      </sheetData>
      <sheetData sheetId="716">
        <row r="5">
          <cell r="I5">
            <v>0</v>
          </cell>
        </row>
      </sheetData>
      <sheetData sheetId="717">
        <row r="5">
          <cell r="I5">
            <v>0</v>
          </cell>
        </row>
      </sheetData>
      <sheetData sheetId="718">
        <row r="5">
          <cell r="I5">
            <v>1</v>
          </cell>
        </row>
      </sheetData>
      <sheetData sheetId="719">
        <row r="5">
          <cell r="I5">
            <v>0</v>
          </cell>
        </row>
      </sheetData>
      <sheetData sheetId="720">
        <row r="5">
          <cell r="I5">
            <v>0</v>
          </cell>
        </row>
      </sheetData>
      <sheetData sheetId="721">
        <row r="5">
          <cell r="I5">
            <v>1</v>
          </cell>
        </row>
      </sheetData>
      <sheetData sheetId="722">
        <row r="5">
          <cell r="I5">
            <v>0</v>
          </cell>
        </row>
      </sheetData>
      <sheetData sheetId="723">
        <row r="5">
          <cell r="I5">
            <v>0</v>
          </cell>
        </row>
      </sheetData>
      <sheetData sheetId="724">
        <row r="5">
          <cell r="I5">
            <v>0</v>
          </cell>
        </row>
      </sheetData>
      <sheetData sheetId="725">
        <row r="5">
          <cell r="I5">
            <v>0</v>
          </cell>
        </row>
      </sheetData>
      <sheetData sheetId="726">
        <row r="5">
          <cell r="I5">
            <v>0</v>
          </cell>
        </row>
      </sheetData>
      <sheetData sheetId="727">
        <row r="5">
          <cell r="I5">
            <v>0</v>
          </cell>
        </row>
      </sheetData>
      <sheetData sheetId="728">
        <row r="5">
          <cell r="I5">
            <v>0</v>
          </cell>
        </row>
      </sheetData>
      <sheetData sheetId="729">
        <row r="5">
          <cell r="I5">
            <v>0</v>
          </cell>
        </row>
      </sheetData>
      <sheetData sheetId="730">
        <row r="5">
          <cell r="I5">
            <v>1</v>
          </cell>
        </row>
      </sheetData>
      <sheetData sheetId="731">
        <row r="5">
          <cell r="I5">
            <v>0</v>
          </cell>
        </row>
      </sheetData>
      <sheetData sheetId="732">
        <row r="5">
          <cell r="I5">
            <v>0</v>
          </cell>
        </row>
      </sheetData>
      <sheetData sheetId="733">
        <row r="5">
          <cell r="I5">
            <v>0</v>
          </cell>
        </row>
      </sheetData>
      <sheetData sheetId="734">
        <row r="5">
          <cell r="I5">
            <v>0</v>
          </cell>
        </row>
      </sheetData>
      <sheetData sheetId="735">
        <row r="5">
          <cell r="I5">
            <v>0</v>
          </cell>
        </row>
      </sheetData>
      <sheetData sheetId="736">
        <row r="5">
          <cell r="I5">
            <v>1</v>
          </cell>
        </row>
      </sheetData>
      <sheetData sheetId="737">
        <row r="5">
          <cell r="I5">
            <v>0</v>
          </cell>
        </row>
      </sheetData>
      <sheetData sheetId="738">
        <row r="5">
          <cell r="I5">
            <v>0</v>
          </cell>
        </row>
      </sheetData>
      <sheetData sheetId="739">
        <row r="7">
          <cell r="I7">
            <v>0</v>
          </cell>
        </row>
      </sheetData>
      <sheetData sheetId="740">
        <row r="5">
          <cell r="I5">
            <v>1</v>
          </cell>
        </row>
      </sheetData>
      <sheetData sheetId="741">
        <row r="5">
          <cell r="I5">
            <v>0</v>
          </cell>
        </row>
      </sheetData>
      <sheetData sheetId="742">
        <row r="7">
          <cell r="I7">
            <v>0</v>
          </cell>
        </row>
      </sheetData>
      <sheetData sheetId="743">
        <row r="5">
          <cell r="I5">
            <v>0</v>
          </cell>
        </row>
      </sheetData>
      <sheetData sheetId="744">
        <row r="5">
          <cell r="I5">
            <v>0</v>
          </cell>
        </row>
      </sheetData>
      <sheetData sheetId="745">
        <row r="5">
          <cell r="I5">
            <v>0</v>
          </cell>
        </row>
      </sheetData>
      <sheetData sheetId="746">
        <row r="5">
          <cell r="I5">
            <v>0</v>
          </cell>
        </row>
      </sheetData>
      <sheetData sheetId="747">
        <row r="5">
          <cell r="I5">
            <v>0</v>
          </cell>
        </row>
      </sheetData>
      <sheetData sheetId="748">
        <row r="5">
          <cell r="I5">
            <v>0</v>
          </cell>
        </row>
      </sheetData>
      <sheetData sheetId="749">
        <row r="5">
          <cell r="I5">
            <v>0</v>
          </cell>
        </row>
      </sheetData>
      <sheetData sheetId="750">
        <row r="7">
          <cell r="I7">
            <v>0</v>
          </cell>
        </row>
      </sheetData>
      <sheetData sheetId="751">
        <row r="7">
          <cell r="I7">
            <v>0</v>
          </cell>
        </row>
      </sheetData>
      <sheetData sheetId="752">
        <row r="7">
          <cell r="I7">
            <v>0</v>
          </cell>
        </row>
      </sheetData>
      <sheetData sheetId="753">
        <row r="5">
          <cell r="I5">
            <v>0</v>
          </cell>
        </row>
      </sheetData>
      <sheetData sheetId="754">
        <row r="7">
          <cell r="I7">
            <v>0</v>
          </cell>
        </row>
      </sheetData>
      <sheetData sheetId="755">
        <row r="5">
          <cell r="I5">
            <v>0</v>
          </cell>
        </row>
      </sheetData>
      <sheetData sheetId="756">
        <row r="5">
          <cell r="I5">
            <v>0</v>
          </cell>
        </row>
      </sheetData>
      <sheetData sheetId="757">
        <row r="5">
          <cell r="I5">
            <v>0</v>
          </cell>
        </row>
      </sheetData>
      <sheetData sheetId="758">
        <row r="5">
          <cell r="I5">
            <v>0</v>
          </cell>
        </row>
      </sheetData>
      <sheetData sheetId="759">
        <row r="5">
          <cell r="I5">
            <v>0</v>
          </cell>
        </row>
      </sheetData>
      <sheetData sheetId="760">
        <row r="7">
          <cell r="I7">
            <v>0</v>
          </cell>
        </row>
      </sheetData>
      <sheetData sheetId="761">
        <row r="7">
          <cell r="I7">
            <v>0</v>
          </cell>
        </row>
      </sheetData>
      <sheetData sheetId="762">
        <row r="7">
          <cell r="I7">
            <v>0</v>
          </cell>
        </row>
      </sheetData>
      <sheetData sheetId="763">
        <row r="7">
          <cell r="I7">
            <v>0</v>
          </cell>
        </row>
      </sheetData>
      <sheetData sheetId="764">
        <row r="5">
          <cell r="I5">
            <v>0</v>
          </cell>
        </row>
      </sheetData>
      <sheetData sheetId="765">
        <row r="5">
          <cell r="I5">
            <v>0</v>
          </cell>
        </row>
      </sheetData>
      <sheetData sheetId="766">
        <row r="5">
          <cell r="I5">
            <v>1</v>
          </cell>
        </row>
      </sheetData>
      <sheetData sheetId="767">
        <row r="5">
          <cell r="I5">
            <v>0</v>
          </cell>
        </row>
      </sheetData>
      <sheetData sheetId="768">
        <row r="5">
          <cell r="I5">
            <v>0</v>
          </cell>
        </row>
      </sheetData>
      <sheetData sheetId="769">
        <row r="5">
          <cell r="I5">
            <v>0</v>
          </cell>
        </row>
      </sheetData>
      <sheetData sheetId="770">
        <row r="5">
          <cell r="I5">
            <v>0</v>
          </cell>
        </row>
      </sheetData>
      <sheetData sheetId="771">
        <row r="7">
          <cell r="I7">
            <v>0</v>
          </cell>
        </row>
      </sheetData>
      <sheetData sheetId="772"/>
      <sheetData sheetId="773"/>
      <sheetData sheetId="774">
        <row r="5">
          <cell r="I5">
            <v>0</v>
          </cell>
        </row>
      </sheetData>
      <sheetData sheetId="775">
        <row r="7">
          <cell r="I7">
            <v>0</v>
          </cell>
        </row>
      </sheetData>
      <sheetData sheetId="776">
        <row r="7">
          <cell r="I7">
            <v>0</v>
          </cell>
        </row>
      </sheetData>
      <sheetData sheetId="777">
        <row r="7">
          <cell r="I7">
            <v>0</v>
          </cell>
        </row>
      </sheetData>
      <sheetData sheetId="778">
        <row r="7">
          <cell r="I7">
            <v>0</v>
          </cell>
        </row>
      </sheetData>
      <sheetData sheetId="779">
        <row r="7">
          <cell r="I7">
            <v>0</v>
          </cell>
        </row>
      </sheetData>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sheetData sheetId="818"/>
      <sheetData sheetId="819"/>
      <sheetData sheetId="820"/>
      <sheetData sheetId="821">
        <row r="5">
          <cell r="I5">
            <v>1</v>
          </cell>
        </row>
      </sheetData>
      <sheetData sheetId="822">
        <row r="5">
          <cell r="I5">
            <v>1</v>
          </cell>
        </row>
      </sheetData>
      <sheetData sheetId="823"/>
      <sheetData sheetId="824"/>
      <sheetData sheetId="825"/>
      <sheetData sheetId="826"/>
      <sheetData sheetId="827"/>
      <sheetData sheetId="828"/>
      <sheetData sheetId="829"/>
      <sheetData sheetId="830"/>
      <sheetData sheetId="831">
        <row r="5">
          <cell r="I5">
            <v>1</v>
          </cell>
        </row>
      </sheetData>
      <sheetData sheetId="832"/>
      <sheetData sheetId="833">
        <row r="5">
          <cell r="I5">
            <v>1</v>
          </cell>
        </row>
      </sheetData>
      <sheetData sheetId="834">
        <row r="5">
          <cell r="I5">
            <v>1</v>
          </cell>
        </row>
      </sheetData>
      <sheetData sheetId="835">
        <row r="5">
          <cell r="I5">
            <v>0</v>
          </cell>
        </row>
      </sheetData>
      <sheetData sheetId="836" refreshError="1"/>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5">
          <cell r="I5">
            <v>1</v>
          </cell>
        </row>
      </sheetData>
      <sheetData sheetId="883">
        <row r="5">
          <cell r="I5">
            <v>1</v>
          </cell>
        </row>
      </sheetData>
      <sheetData sheetId="884">
        <row r="5">
          <cell r="I5">
            <v>1</v>
          </cell>
        </row>
      </sheetData>
      <sheetData sheetId="885">
        <row r="5">
          <cell r="I5">
            <v>1</v>
          </cell>
        </row>
      </sheetData>
      <sheetData sheetId="886">
        <row r="5">
          <cell r="I5">
            <v>1</v>
          </cell>
        </row>
      </sheetData>
      <sheetData sheetId="887">
        <row r="5">
          <cell r="I5">
            <v>1</v>
          </cell>
        </row>
      </sheetData>
      <sheetData sheetId="888">
        <row r="5">
          <cell r="I5">
            <v>1</v>
          </cell>
        </row>
      </sheetData>
      <sheetData sheetId="889">
        <row r="5">
          <cell r="I5">
            <v>1</v>
          </cell>
        </row>
      </sheetData>
      <sheetData sheetId="890">
        <row r="5">
          <cell r="I5">
            <v>1</v>
          </cell>
        </row>
      </sheetData>
      <sheetData sheetId="891">
        <row r="5">
          <cell r="I5">
            <v>1</v>
          </cell>
        </row>
      </sheetData>
      <sheetData sheetId="892">
        <row r="5">
          <cell r="I5">
            <v>1</v>
          </cell>
        </row>
      </sheetData>
      <sheetData sheetId="893">
        <row r="5">
          <cell r="I5">
            <v>1</v>
          </cell>
        </row>
      </sheetData>
      <sheetData sheetId="894">
        <row r="5">
          <cell r="I5">
            <v>1</v>
          </cell>
        </row>
      </sheetData>
      <sheetData sheetId="895">
        <row r="5">
          <cell r="I5">
            <v>1</v>
          </cell>
        </row>
      </sheetData>
      <sheetData sheetId="896">
        <row r="5">
          <cell r="I5">
            <v>1</v>
          </cell>
        </row>
      </sheetData>
      <sheetData sheetId="897">
        <row r="5">
          <cell r="I5">
            <v>1</v>
          </cell>
        </row>
      </sheetData>
      <sheetData sheetId="898">
        <row r="5">
          <cell r="I5">
            <v>1</v>
          </cell>
        </row>
      </sheetData>
      <sheetData sheetId="899">
        <row r="5">
          <cell r="I5">
            <v>1</v>
          </cell>
        </row>
      </sheetData>
      <sheetData sheetId="900">
        <row r="5">
          <cell r="I5">
            <v>1</v>
          </cell>
        </row>
      </sheetData>
      <sheetData sheetId="901">
        <row r="5">
          <cell r="I5">
            <v>1</v>
          </cell>
        </row>
      </sheetData>
      <sheetData sheetId="902">
        <row r="5">
          <cell r="I5">
            <v>1</v>
          </cell>
        </row>
      </sheetData>
      <sheetData sheetId="903">
        <row r="5">
          <cell r="I5">
            <v>1</v>
          </cell>
        </row>
      </sheetData>
      <sheetData sheetId="904">
        <row r="5">
          <cell r="I5">
            <v>1</v>
          </cell>
        </row>
      </sheetData>
      <sheetData sheetId="905">
        <row r="5">
          <cell r="I5">
            <v>1</v>
          </cell>
        </row>
      </sheetData>
      <sheetData sheetId="906">
        <row r="5">
          <cell r="I5">
            <v>1</v>
          </cell>
        </row>
      </sheetData>
      <sheetData sheetId="907">
        <row r="5">
          <cell r="I5">
            <v>1</v>
          </cell>
        </row>
      </sheetData>
      <sheetData sheetId="908">
        <row r="5">
          <cell r="I5">
            <v>1</v>
          </cell>
        </row>
      </sheetData>
      <sheetData sheetId="909">
        <row r="5">
          <cell r="I5">
            <v>1</v>
          </cell>
        </row>
      </sheetData>
      <sheetData sheetId="910">
        <row r="5">
          <cell r="I5">
            <v>1</v>
          </cell>
        </row>
      </sheetData>
      <sheetData sheetId="911">
        <row r="5">
          <cell r="I5">
            <v>1</v>
          </cell>
        </row>
      </sheetData>
      <sheetData sheetId="912">
        <row r="5">
          <cell r="I5">
            <v>1</v>
          </cell>
        </row>
      </sheetData>
      <sheetData sheetId="913"/>
      <sheetData sheetId="914">
        <row r="5">
          <cell r="I5">
            <v>1</v>
          </cell>
        </row>
      </sheetData>
      <sheetData sheetId="915">
        <row r="5">
          <cell r="I5">
            <v>1</v>
          </cell>
        </row>
      </sheetData>
      <sheetData sheetId="916">
        <row r="5">
          <cell r="I5">
            <v>1</v>
          </cell>
        </row>
      </sheetData>
      <sheetData sheetId="917">
        <row r="5">
          <cell r="I5">
            <v>1</v>
          </cell>
        </row>
      </sheetData>
      <sheetData sheetId="918">
        <row r="5">
          <cell r="I5">
            <v>1</v>
          </cell>
        </row>
      </sheetData>
      <sheetData sheetId="919">
        <row r="5">
          <cell r="I5">
            <v>1</v>
          </cell>
        </row>
      </sheetData>
      <sheetData sheetId="920">
        <row r="5">
          <cell r="I5">
            <v>1</v>
          </cell>
        </row>
      </sheetData>
      <sheetData sheetId="921">
        <row r="5">
          <cell r="I5">
            <v>1</v>
          </cell>
        </row>
      </sheetData>
      <sheetData sheetId="922">
        <row r="5">
          <cell r="I5">
            <v>1</v>
          </cell>
        </row>
      </sheetData>
      <sheetData sheetId="923">
        <row r="5">
          <cell r="I5">
            <v>1</v>
          </cell>
        </row>
      </sheetData>
      <sheetData sheetId="924">
        <row r="5">
          <cell r="I5">
            <v>1</v>
          </cell>
        </row>
      </sheetData>
      <sheetData sheetId="925">
        <row r="5">
          <cell r="I5">
            <v>1</v>
          </cell>
        </row>
      </sheetData>
      <sheetData sheetId="926">
        <row r="5">
          <cell r="I5">
            <v>1</v>
          </cell>
        </row>
      </sheetData>
      <sheetData sheetId="927">
        <row r="5">
          <cell r="I5">
            <v>1</v>
          </cell>
        </row>
      </sheetData>
      <sheetData sheetId="928">
        <row r="5">
          <cell r="I5">
            <v>1</v>
          </cell>
        </row>
      </sheetData>
      <sheetData sheetId="929">
        <row r="5">
          <cell r="I5">
            <v>1</v>
          </cell>
        </row>
      </sheetData>
      <sheetData sheetId="930">
        <row r="5">
          <cell r="I5">
            <v>1</v>
          </cell>
        </row>
      </sheetData>
      <sheetData sheetId="931">
        <row r="5">
          <cell r="I5">
            <v>1</v>
          </cell>
        </row>
      </sheetData>
      <sheetData sheetId="932">
        <row r="5">
          <cell r="I5">
            <v>1</v>
          </cell>
        </row>
      </sheetData>
      <sheetData sheetId="933">
        <row r="5">
          <cell r="I5">
            <v>1</v>
          </cell>
        </row>
      </sheetData>
      <sheetData sheetId="934">
        <row r="5">
          <cell r="I5">
            <v>1</v>
          </cell>
        </row>
      </sheetData>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sheetData sheetId="989"/>
      <sheetData sheetId="990"/>
      <sheetData sheetId="991"/>
      <sheetData sheetId="992"/>
      <sheetData sheetId="993"/>
      <sheetData sheetId="994"/>
      <sheetData sheetId="995"/>
      <sheetData sheetId="996"/>
      <sheetData sheetId="997"/>
      <sheetData sheetId="998"/>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공정율"/>
      <sheetName val="pldt"/>
      <sheetName val="건집"/>
      <sheetName val="건축"/>
      <sheetName val="기설집"/>
      <sheetName val="설집"/>
      <sheetName val="을지"/>
      <sheetName val="N賃率-職"/>
      <sheetName val="20관리비율"/>
      <sheetName val="J直材4"/>
      <sheetName val="인건비"/>
      <sheetName val="I一般比"/>
      <sheetName val="설비단가표"/>
      <sheetName val="날개벽수량표"/>
      <sheetName val="공사설계서"/>
      <sheetName val="납부서"/>
      <sheetName val="수량산출"/>
      <sheetName val="경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
      <sheetName val="공사집계표"/>
      <sheetName val="내역"/>
      <sheetName val="수량1"/>
      <sheetName val="수량2"/>
      <sheetName val="일집"/>
      <sheetName val="호표"/>
      <sheetName val="산근"/>
      <sheetName val="L"/>
      <sheetName val="M"/>
      <sheetName val="E"/>
      <sheetName val="화물"/>
      <sheetName val="RE"/>
      <sheetName val="IO"/>
      <sheetName val="기립전도"/>
      <sheetName val="N賃率-職"/>
      <sheetName val="#REF"/>
    </sheetNames>
    <sheetDataSet>
      <sheetData sheetId="0"/>
      <sheetData sheetId="1"/>
      <sheetData sheetId="2"/>
      <sheetData sheetId="3"/>
      <sheetData sheetId="4"/>
      <sheetData sheetId="5"/>
      <sheetData sheetId="6"/>
      <sheetData sheetId="7"/>
      <sheetData sheetId="8">
        <row r="77">
          <cell r="F77">
            <v>63530</v>
          </cell>
        </row>
      </sheetData>
      <sheetData sheetId="9"/>
      <sheetData sheetId="10"/>
      <sheetData sheetId="11"/>
      <sheetData sheetId="12"/>
      <sheetData sheetId="13"/>
      <sheetData sheetId="14"/>
      <sheetData sheetId="15" refreshError="1"/>
      <sheetData sheetId="1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골조"/>
      <sheetName val="PILE"/>
      <sheetName val="공통비"/>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교동현장"/>
      <sheetName val="공사개요"/>
      <sheetName val="fax"/>
      <sheetName val="협조문"/>
      <sheetName val="협조전"/>
      <sheetName val="속초교동"/>
      <sheetName val="건축대비"/>
      <sheetName val="토목공사"/>
      <sheetName val="개략건축"/>
      <sheetName val="옵션물량분개"/>
      <sheetName val="목,창호공사"/>
      <sheetName val="목문틀단가"/>
      <sheetName val="미장대비"/>
      <sheetName val="시행대비"/>
      <sheetName val="시행대비 (2)"/>
      <sheetName val="도배공사(현장통보)"/>
      <sheetName val="유리분개"/>
      <sheetName val="#REF"/>
      <sheetName val="7. 현장관리비 "/>
      <sheetName val="6. 안전관리비"/>
      <sheetName val="집계표"/>
      <sheetName val="유림골조"/>
      <sheetName val="내   역"/>
      <sheetName val="P.M 별"/>
      <sheetName val="주요공사"/>
      <sheetName val="VXXXXXXX"/>
      <sheetName val="단가표"/>
      <sheetName val="공통비(전체)"/>
      <sheetName val="노무비"/>
      <sheetName val="N賃率-職"/>
      <sheetName val="일반부표"/>
      <sheetName val="코드"/>
      <sheetName val="부대공Ⅱ"/>
      <sheetName val="단가기준"/>
      <sheetName val="국내총괄"/>
      <sheetName val="15100"/>
      <sheetName val="변경내역"/>
      <sheetName val="소일위대가코드표"/>
      <sheetName val="시중노임단가"/>
      <sheetName val="Sheet1"/>
      <sheetName val="반포2차"/>
      <sheetName val="내역서(기존내역-수정금지)"/>
      <sheetName val="전체내역서"/>
      <sheetName val="Sheet2"/>
      <sheetName val="주관사업"/>
      <sheetName val="대전(세창동)"/>
      <sheetName val="상반기손익차2총괄"/>
      <sheetName val="총요약서"/>
      <sheetName val="영업소실적"/>
      <sheetName val="설직재-1"/>
      <sheetName val="마감사양"/>
      <sheetName val="내역서"/>
      <sheetName val="공통비총괄표"/>
      <sheetName val="마찰손실"/>
      <sheetName val="수주실적0709"/>
      <sheetName val="Sheet1 (2)"/>
      <sheetName val="기계공사"/>
      <sheetName val="단면 (2)"/>
      <sheetName val="cp1"/>
      <sheetName val="마산월령동골조물량변경"/>
      <sheetName val="개요"/>
      <sheetName val="견적대비표"/>
      <sheetName val="날개벽수량표"/>
      <sheetName val="공급&amp;미분양"/>
      <sheetName val="일위대가"/>
      <sheetName val="금액내역서"/>
      <sheetName val="청산공사"/>
      <sheetName val="정보"/>
      <sheetName val="소요자재"/>
      <sheetName val="ITEM"/>
      <sheetName val="기계"/>
      <sheetName val="내역"/>
      <sheetName val="관급자재"/>
      <sheetName val="POL6차-PIPING"/>
      <sheetName val="물량"/>
      <sheetName val="WEIGHT LIST"/>
      <sheetName val="산#2-1 (2)"/>
      <sheetName val="산#3-1"/>
      <sheetName val="갑지(추정)"/>
      <sheetName val="부속동"/>
      <sheetName val="수정시산표"/>
      <sheetName val="산출내역서집계표"/>
      <sheetName val="국내조달(통합-1)"/>
      <sheetName val="Total"/>
      <sheetName val="계수원본(99.2.28)"/>
      <sheetName val="계수시트"/>
      <sheetName val="삼보지질"/>
      <sheetName val="실행내역"/>
      <sheetName val="직노"/>
      <sheetName val="예가표"/>
      <sheetName val="실행철강하도"/>
      <sheetName val="4.2유효폭의 계산"/>
      <sheetName val="관리,공감"/>
      <sheetName val="2.대외공문"/>
      <sheetName val="분당임차변경"/>
      <sheetName val="공사비산출내역"/>
      <sheetName val="노임"/>
      <sheetName val="구의33고"/>
      <sheetName val="대여현황"/>
      <sheetName val="수지표"/>
      <sheetName val="020114"/>
      <sheetName val="0111월"/>
      <sheetName val="공동"/>
      <sheetName val="MAIN"/>
      <sheetName val="냉천부속동"/>
      <sheetName val="견적서"/>
      <sheetName val="보고"/>
      <sheetName val="npv"/>
      <sheetName val="2.냉난방설비공사"/>
      <sheetName val="7.자동제어공사"/>
      <sheetName val="CTEMCOST"/>
      <sheetName val="COST"/>
      <sheetName val="수입"/>
      <sheetName val="7수지"/>
      <sheetName val="04.01"/>
      <sheetName val="기초목"/>
      <sheetName val="10월실적마감"/>
      <sheetName val="7월실적마감"/>
      <sheetName val="8월실적마감"/>
      <sheetName val="9월실적마감"/>
      <sheetName val="금액결정"/>
      <sheetName val="TOWER 12TON"/>
      <sheetName val="TOWER 10TON"/>
      <sheetName val="부산제일극장"/>
      <sheetName val="원가계산 (2)"/>
      <sheetName val="Sheet3"/>
      <sheetName val="정부노임단가"/>
      <sheetName val="매각(6)"/>
      <sheetName val="수목표준대가"/>
      <sheetName val="공통부대비"/>
      <sheetName val="공사비"/>
      <sheetName val="예산명세서"/>
      <sheetName val="설계명세서"/>
      <sheetName val="자료입력"/>
      <sheetName val="사업부배부A"/>
      <sheetName val="매입가격"/>
      <sheetName val="경산"/>
      <sheetName val="설비2차"/>
      <sheetName val="간접비총괄"/>
      <sheetName val="Sheet2 (2)"/>
      <sheetName val="일위대가표"/>
      <sheetName val="노임이"/>
      <sheetName val="시설물기초"/>
      <sheetName val="JUCKEYK"/>
      <sheetName val="2공구산출내역"/>
      <sheetName val="배수내역"/>
      <sheetName val="2000년1차"/>
      <sheetName val="6호기"/>
      <sheetName val="일위대가목차"/>
      <sheetName val="노임단가"/>
      <sheetName val="수목단가"/>
      <sheetName val="시설수량표"/>
      <sheetName val="식재수량표"/>
      <sheetName val="일위목록"/>
      <sheetName val="자재단가"/>
      <sheetName val="FRP PIPING 일위대가"/>
      <sheetName val="내역서2안"/>
      <sheetName val="2.1  노무비 평균단가산출"/>
      <sheetName val="데이타"/>
      <sheetName val="참조자료"/>
      <sheetName val="패널"/>
      <sheetName val="3단계"/>
      <sheetName val="2단계"/>
      <sheetName val="교통대책내역"/>
      <sheetName val="원가계산서(남측)"/>
      <sheetName val="공사손익"/>
      <sheetName val="고자현황"/>
      <sheetName val="단가조사"/>
      <sheetName val="대비"/>
      <sheetName val="9509"/>
      <sheetName val="입찰안"/>
      <sheetName val="미수금현황"/>
      <sheetName val="유림총괄"/>
      <sheetName val="도급견적가"/>
      <sheetName val="COVER"/>
      <sheetName val="건물"/>
      <sheetName val="0_갑지"/>
      <sheetName val="8_현장관리비"/>
      <sheetName val="7_안전관리비"/>
      <sheetName val="건축내역"/>
      <sheetName val="돈암사업"/>
      <sheetName val="공사비예산서_토목분_"/>
      <sheetName val="01"/>
      <sheetName val="1,2,3,4,5단위수량"/>
      <sheetName val="15 문제점"/>
      <sheetName val="설계내역서"/>
      <sheetName val="내역서-수정본"/>
      <sheetName val="형틀공사"/>
      <sheetName val="비교1"/>
      <sheetName val="봉천제출"/>
      <sheetName val="파일의이용"/>
      <sheetName val="수리결과"/>
      <sheetName val="B1(반포1차)"/>
      <sheetName val="견적"/>
      <sheetName val="6맨홀H"/>
      <sheetName val="금융비용"/>
      <sheetName val="시행대비_(2)"/>
      <sheetName val="7__현장관리비_"/>
      <sheetName val="6__안전관리비"/>
      <sheetName val="내___역"/>
      <sheetName val="P_M_별"/>
      <sheetName val="Sheet1_(2)"/>
      <sheetName val="단면_(2)"/>
      <sheetName val="WEIGHT_LIST"/>
      <sheetName val="산#2-1_(2)"/>
      <sheetName val="2_대외공문"/>
      <sheetName val="TOWER_12TON"/>
      <sheetName val="TOWER_10TON"/>
      <sheetName val="원가계산_(2)"/>
      <sheetName val="Sheet2_(2)"/>
      <sheetName val="2_냉난방설비공사"/>
      <sheetName val="FRP_PIPING_일위대가"/>
      <sheetName val="2_1__노무비_평균단가산출"/>
      <sheetName val="계수원본(99_2_28)"/>
      <sheetName val="7_자동제어공사"/>
      <sheetName val="04_01"/>
      <sheetName val="15_문제점"/>
      <sheetName val="업무분장"/>
      <sheetName val="본공사"/>
      <sheetName val="단독"/>
      <sheetName val="투찰"/>
      <sheetName val="결과조달"/>
      <sheetName val="설계명세"/>
      <sheetName val="설계"/>
      <sheetName val="변경서식"/>
      <sheetName val="은행"/>
      <sheetName val="을-ATYPE"/>
      <sheetName val="적상기초자료"/>
      <sheetName val="시중노임"/>
      <sheetName val="단가산출"/>
      <sheetName val="산출근거"/>
      <sheetName val="소화실적"/>
      <sheetName val="내역서(당초변경)"/>
      <sheetName val="공량산출서"/>
      <sheetName val="96까지"/>
      <sheetName val="97년"/>
      <sheetName val="98이후"/>
      <sheetName val="DATA1"/>
      <sheetName val="pier(각형)"/>
      <sheetName val="평형공사비"/>
      <sheetName val="단가"/>
      <sheetName val="수수료율표"/>
      <sheetName val="호실data"/>
      <sheetName val="6PILE  (돌출)"/>
      <sheetName val="수량집계"/>
      <sheetName val="대비표(토공1안)"/>
      <sheetName val="예산서"/>
      <sheetName val="물량내역서"/>
      <sheetName val="Sens&amp;Anal"/>
      <sheetName val="부표총괄"/>
      <sheetName val="국산화"/>
      <sheetName val="경비"/>
      <sheetName val="00노임기준"/>
      <sheetName val="교각별철근수량집계표"/>
      <sheetName val="구조물공"/>
      <sheetName val="부대공"/>
      <sheetName val="배수공"/>
      <sheetName val="토공"/>
      <sheetName val="포장공"/>
      <sheetName val="연결임시"/>
      <sheetName val="토공(우물통,기타) "/>
      <sheetName val="교량하부공"/>
      <sheetName val="내역서01"/>
      <sheetName val="단가 (2)"/>
      <sheetName val="골조시행"/>
      <sheetName val="급여관련자료"/>
      <sheetName val="평가데이터"/>
      <sheetName val="하수급견적대비"/>
      <sheetName val="청천내"/>
      <sheetName val="협력업체"/>
      <sheetName val="진주방향"/>
      <sheetName val="98지급계획"/>
      <sheetName val="변압기 및 발전기 용량"/>
      <sheetName val="작업년월"/>
      <sheetName val="세부내역"/>
      <sheetName val="시중노임(공사)"/>
      <sheetName val="납부내역"/>
      <sheetName val="빈"/>
      <sheetName val="현장현황"/>
      <sheetName val="터파기및재료"/>
      <sheetName val="DATA"/>
      <sheetName val="토목"/>
      <sheetName val="EUPDAT2"/>
      <sheetName val="공사내역"/>
      <sheetName val="갑지"/>
      <sheetName val="추가예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Sheet4"/>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골조"/>
      <sheetName val="PILE"/>
      <sheetName val="공통비"/>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갑지"/>
      <sheetName val="9GNG운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계부"/>
      <sheetName val="항목등록"/>
      <sheetName val="임시자료"/>
      <sheetName val="월별결산"/>
      <sheetName val="매입매출관리"/>
      <sheetName val="제품목록"/>
      <sheetName val="제품현황"/>
      <sheetName val="내역"/>
      <sheetName val="마산월령동골조물량변경"/>
      <sheetName val="요약사항"/>
      <sheetName val="노무비"/>
      <sheetName val="자재소요량집계표"/>
      <sheetName val="DATE"/>
      <sheetName val="터파기및재료"/>
      <sheetName val="base"/>
      <sheetName val="계획금액"/>
      <sheetName val="분석대장"/>
      <sheetName val="01AC"/>
      <sheetName val="일위대가"/>
      <sheetName val="미드수량"/>
      <sheetName val="가계부2"/>
      <sheetName val="단가"/>
      <sheetName val="84TB"/>
      <sheetName val="소방사항"/>
      <sheetName val="집계"/>
      <sheetName val="b_balju_cho"/>
      <sheetName val="설-원가"/>
      <sheetName val="설치자재"/>
      <sheetName val="단중"/>
      <sheetName val="내역서"/>
      <sheetName val="세부내역서"/>
      <sheetName val="DATA"/>
      <sheetName val="실적공사"/>
      <sheetName val="재료"/>
      <sheetName val="BID"/>
      <sheetName val="Total"/>
      <sheetName val="사유서제출현황-2"/>
      <sheetName val="Sheet4"/>
      <sheetName val="4.전기"/>
      <sheetName val="전체공사"/>
      <sheetName val="단가목록"/>
      <sheetName val="산출내역서집계표"/>
      <sheetName val="8.PILE  (돌출)"/>
      <sheetName val="식재수량표"/>
      <sheetName val="공사비집계"/>
      <sheetName val="환경기계공정표 (3)"/>
      <sheetName val="산출내역서"/>
      <sheetName val="덕전리"/>
      <sheetName val="실행철강하도"/>
      <sheetName val="설계내역서"/>
      <sheetName val="토목내역"/>
      <sheetName val="평가데이터"/>
      <sheetName val="간접비계산"/>
      <sheetName val="Sheet1"/>
      <sheetName val="시장성초안camera"/>
      <sheetName val="학생내역"/>
      <sheetName val="시중노임"/>
      <sheetName val="6호기"/>
      <sheetName val="일위_파일"/>
      <sheetName val="환경기계공정표_(3)"/>
      <sheetName val="코드"/>
      <sheetName val="현장관리비"/>
      <sheetName val="일위대가-1"/>
      <sheetName val="건축내역"/>
      <sheetName val="건축원가계산서"/>
      <sheetName val="인상효1"/>
      <sheetName val="설계내역2"/>
      <sheetName val="그림"/>
      <sheetName val="구성1"/>
      <sheetName val="구성2"/>
      <sheetName val="구성3"/>
      <sheetName val="구성4"/>
      <sheetName val="그림2"/>
      <sheetName val="갑지(추정)"/>
      <sheetName val="단가결정"/>
      <sheetName val="울타리"/>
      <sheetName val="산출근거"/>
      <sheetName val="퍼스트"/>
      <sheetName val="갑지"/>
      <sheetName val="설계"/>
      <sheetName val="1"/>
      <sheetName val="기초입력"/>
      <sheetName val="예총"/>
      <sheetName val="조명시설"/>
      <sheetName val="단가표"/>
      <sheetName val="가설공사내역"/>
      <sheetName val="노임이"/>
      <sheetName val="배수관토공"/>
      <sheetName val="Sheet1 (2)"/>
      <sheetName val="건축토목내역"/>
      <sheetName val="Baby일위대가"/>
      <sheetName val="차액보증"/>
      <sheetName val="#REF"/>
      <sheetName val="단가품셈"/>
      <sheetName val="수주현황2월"/>
      <sheetName val="유림총괄"/>
      <sheetName val="예산내역서"/>
      <sheetName val="4차원가계산서"/>
      <sheetName val="원도급"/>
      <sheetName val="하도급"/>
      <sheetName val="자재단가"/>
      <sheetName val="유리"/>
    </sheetNames>
    <sheetDataSet>
      <sheetData sheetId="0">
        <row r="7">
          <cell r="B7" t="str">
            <v>날짜</v>
          </cell>
        </row>
      </sheetData>
      <sheetData sheetId="1"/>
      <sheetData sheetId="2"/>
      <sheetData sheetId="3"/>
      <sheetData sheetId="4"/>
      <sheetData sheetId="5">
        <row r="2">
          <cell r="B2" t="str">
            <v>제품번호</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덕전리"/>
      <sheetName val="DATE"/>
      <sheetName val="총집계표"/>
      <sheetName val="흄관기초"/>
      <sheetName val="단가산출"/>
      <sheetName val="N賃率-職"/>
      <sheetName val="맨홀수량"/>
      <sheetName val="8.PILE  (돌출)"/>
      <sheetName val="#REF"/>
      <sheetName val="직노"/>
      <sheetName val="마산월령동골조물량변경"/>
      <sheetName val="설계"/>
      <sheetName val="내역서"/>
      <sheetName val="Total"/>
      <sheetName val="자재단가"/>
      <sheetName val="Sheet1 (2)"/>
      <sheetName val="슬래브(PF)(하류)"/>
      <sheetName val="롯데 내역"/>
      <sheetName val="조명시설"/>
      <sheetName val="1.설계조건"/>
      <sheetName val="기계경비(시간당)"/>
      <sheetName val="기계공사"/>
      <sheetName val="노임"/>
      <sheetName val="중기일위대가"/>
      <sheetName val="8.수량산출 (2)"/>
      <sheetName val="집계"/>
      <sheetName val="터파기및재료"/>
      <sheetName val="가계부"/>
      <sheetName val="제품목록"/>
      <sheetName val="매입매출관리"/>
      <sheetName val="대치판정"/>
      <sheetName val="FAB별"/>
      <sheetName val="사유서제출현황-2"/>
      <sheetName val="단가조사-2"/>
      <sheetName val="45,46"/>
      <sheetName val="소방사항"/>
      <sheetName val="설계명세"/>
      <sheetName val="DDD"/>
      <sheetName val="예산"/>
      <sheetName val="품셈집계표"/>
      <sheetName val="자재조사표"/>
      <sheetName val="인건비"/>
      <sheetName val="VXXXXXXX"/>
      <sheetName val="입찰안"/>
      <sheetName val="목록"/>
      <sheetName val="공사개요"/>
      <sheetName val="내역"/>
      <sheetName val="심사"/>
      <sheetName val="교통대책내역"/>
      <sheetName val="정산내역"/>
      <sheetName val="본댐설계"/>
      <sheetName val="자재단가조사표-수목"/>
      <sheetName val="공사내역(2003년)"/>
      <sheetName val="간접비계산"/>
      <sheetName val="개소별수량산출"/>
      <sheetName val="70%"/>
      <sheetName val="설계변경원가계산서"/>
      <sheetName val="차액보증"/>
      <sheetName val="3련 BOX"/>
      <sheetName val="수량 산출서(당초)"/>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TIE-IN"/>
      <sheetName val="Sheet1"/>
      <sheetName val="재료비"/>
      <sheetName val="앉음벽 (2)"/>
      <sheetName val="실행"/>
      <sheetName val="현장지지물물량"/>
      <sheetName val="12호기내역서(건축분)"/>
      <sheetName val="소화배관"/>
      <sheetName val="공조배관"/>
      <sheetName val="단중표"/>
      <sheetName val="입찰"/>
      <sheetName val="현경"/>
      <sheetName val="9."/>
      <sheetName val="관리,부대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결과"/>
      <sheetName val="A-공사총"/>
      <sheetName val="공사직접비계산표"/>
      <sheetName val="공사물량"/>
      <sheetName val="일가대가표"/>
      <sheetName val="C-노임단가"/>
      <sheetName val="경비계산표"/>
      <sheetName val="철거운반비"/>
      <sheetName val="폐기물처리비"/>
      <sheetName val="식재일위"/>
      <sheetName val="I一般比"/>
      <sheetName val="수목단가"/>
      <sheetName val="시설수량표"/>
      <sheetName val="노임단가"/>
      <sheetName val="식재수량표"/>
      <sheetName val="N賃率-職"/>
      <sheetName val="C_노임단가"/>
      <sheetName val="본부장"/>
      <sheetName val="집계표"/>
      <sheetName val="일위_파일"/>
      <sheetName val="직노"/>
      <sheetName val="투찰"/>
      <sheetName val="기본일위"/>
      <sheetName val="코드표"/>
      <sheetName val="수량산출서-2"/>
      <sheetName val="새공통"/>
      <sheetName val="DATE"/>
      <sheetName val="목록"/>
      <sheetName val="노임"/>
      <sheetName val="단가산출"/>
      <sheetName val="소방"/>
      <sheetName val="집계"/>
      <sheetName val="원가 (2)"/>
      <sheetName val="교통대책내역"/>
      <sheetName val="설계변경내역서"/>
      <sheetName val="인상효1"/>
      <sheetName val="문화승강"/>
      <sheetName val="20관리비율"/>
      <sheetName val="단가"/>
      <sheetName val="입력데이타"/>
      <sheetName val="당일불량"/>
      <sheetName val="공종목록표"/>
      <sheetName val="Sheet1"/>
      <sheetName val="하이스캔(내수용)"/>
      <sheetName val="남평내역"/>
      <sheetName val="#REF"/>
      <sheetName val="설-원가"/>
      <sheetName val="설치자재"/>
      <sheetName val="단중"/>
      <sheetName val="식재가격"/>
      <sheetName val="식재총괄"/>
      <sheetName val="일위목록"/>
      <sheetName val="다목적갑"/>
      <sheetName val="제작비추산총괄표"/>
      <sheetName val="물량"/>
      <sheetName val="일위"/>
      <sheetName val="수량산출"/>
      <sheetName val="내역서"/>
      <sheetName val="J直材4"/>
      <sheetName val="코드"/>
      <sheetName val="NP-총정리"/>
      <sheetName val="수리결과"/>
      <sheetName val="운영도(변경후)"/>
      <sheetName val="울산시산표"/>
      <sheetName val="관급자재"/>
      <sheetName val="일위대가"/>
      <sheetName val="인공LIST"/>
      <sheetName val="노무비"/>
      <sheetName val="설비단가표"/>
      <sheetName val="식재인부"/>
      <sheetName val="총집계표"/>
      <sheetName val="배선산출서"/>
      <sheetName val="총괄"/>
      <sheetName val="일위대가표"/>
      <sheetName val="소방사항"/>
      <sheetName val="물량산출서"/>
      <sheetName val="실행내역"/>
      <sheetName val="산출내역서집계표"/>
      <sheetName val="덕전리"/>
      <sheetName val="간지"/>
      <sheetName val="건축공사"/>
      <sheetName val="수리보고서비"/>
      <sheetName val="간접비계산"/>
      <sheetName val="업체명"/>
      <sheetName val="BID"/>
      <sheetName val="일반수량총괄집계"/>
      <sheetName val="기계공사"/>
      <sheetName val="9."/>
      <sheetName val="조직"/>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
      <sheetName val="집"/>
      <sheetName val="간노"/>
      <sheetName val="경산"/>
      <sheetName val="경배"/>
      <sheetName val="내표"/>
      <sheetName val="집 (2)"/>
      <sheetName val="내"/>
      <sheetName val="대표"/>
      <sheetName val="대"/>
      <sheetName val="단표"/>
      <sheetName val="단"/>
      <sheetName val="C-노임단가"/>
      <sheetName val="코드"/>
      <sheetName val="일위대가(가설)"/>
      <sheetName val="입력"/>
      <sheetName val="단위수량"/>
      <sheetName val="APT"/>
      <sheetName val="유기공정"/>
      <sheetName val="간접"/>
      <sheetName val="DATE"/>
      <sheetName val="9."/>
      <sheetName val="표지 (2)"/>
      <sheetName val="노임단가"/>
      <sheetName val="J直材4"/>
      <sheetName val="갑지(추정)"/>
      <sheetName val="내역서"/>
      <sheetName val="보안등"/>
      <sheetName val="제출"/>
      <sheetName val="골조시행"/>
      <sheetName val="집_(2)"/>
      <sheetName val="9_"/>
      <sheetName val="표지_(2)"/>
      <sheetName val="내역"/>
      <sheetName val="재집"/>
      <sheetName val="직재"/>
      <sheetName val="기존단가 (2)"/>
      <sheetName val="간지"/>
      <sheetName val="#REF"/>
      <sheetName val="총집계표"/>
      <sheetName val="집계"/>
      <sheetName val="공통자료"/>
      <sheetName val="내역서 (2)"/>
      <sheetName val="연부97-1"/>
      <sheetName val="갑지1"/>
      <sheetName val="bid"/>
      <sheetName val="실행내역서 "/>
      <sheetName val="집계표"/>
      <sheetName val="9GNG운반"/>
      <sheetName val="기초코드"/>
      <sheetName val="제잡비계산"/>
      <sheetName val="화설내"/>
      <sheetName val="배관길이"/>
      <sheetName val="공통가설"/>
      <sheetName val="소방사항"/>
      <sheetName val="일위_파일"/>
      <sheetName val="직노"/>
      <sheetName val="김포(물가정보)"/>
      <sheetName val="8.수량산출 (2)"/>
      <sheetName val="물량산출"/>
      <sheetName val="터파기및재료"/>
      <sheetName val="J형측구단위수량"/>
      <sheetName val="산출내역서집계표"/>
      <sheetName val="덕전리"/>
      <sheetName val="단가산출"/>
      <sheetName val="총괄내역서"/>
      <sheetName val="2.대외공문"/>
      <sheetName val="코드표"/>
      <sheetName val="총괄"/>
      <sheetName val="노임"/>
      <sheetName val="대외공문"/>
      <sheetName val="단가"/>
      <sheetName val="교통대책내역"/>
      <sheetName val="조명율표-출력마시오"/>
      <sheetName val="자재"/>
      <sheetName val="1.가로등산출"/>
      <sheetName val="인상효1"/>
      <sheetName val="건축공사"/>
      <sheetName val="일반수량총괄집계"/>
      <sheetName val="소방"/>
      <sheetName val="식재인부"/>
      <sheetName val="8)중점관리장비현황"/>
      <sheetName val="자료입력"/>
      <sheetName val="예산명세서"/>
      <sheetName val="시운전연료"/>
      <sheetName val="망미"/>
      <sheetName val="수정시산표"/>
      <sheetName val="설계내역서"/>
      <sheetName val="구의33고"/>
      <sheetName val="Total"/>
      <sheetName val="물량산출서"/>
      <sheetName val="원가서"/>
      <sheetName val="갑지"/>
      <sheetName val="마산월령동골조물량변경"/>
      <sheetName val="울산자동제어"/>
      <sheetName val="원가계산서"/>
      <sheetName val="신대방33(적용)"/>
      <sheetName val="수량산출"/>
      <sheetName val="TABLE DB"/>
      <sheetName val="쌍용 data base"/>
      <sheetName val="을지"/>
      <sheetName val="집_(2)1"/>
      <sheetName val="9_1"/>
      <sheetName val="표지_(2)1"/>
      <sheetName val="기존단가_(2)"/>
      <sheetName val="내역서_(2)"/>
      <sheetName val="8_수량산출_(2)"/>
      <sheetName val="실행내역서_"/>
      <sheetName val="2_대외공문"/>
      <sheetName val="1_가로등산출"/>
      <sheetName val="주공기준"/>
      <sheetName val="⑻동원인원산출서⑧"/>
      <sheetName val="s"/>
      <sheetName val="아파트-가설"/>
      <sheetName val="설-원가"/>
      <sheetName val="중기손료"/>
      <sheetName val="일반부표"/>
      <sheetName val="FB25JN"/>
      <sheetName val="예산내역서"/>
      <sheetName val="설계예산서"/>
      <sheetName val="총계"/>
      <sheetName val="danga"/>
      <sheetName val="ilch"/>
      <sheetName val="신우"/>
      <sheetName val="수량산출서 (2)"/>
      <sheetName val="hvac(제어동)"/>
      <sheetName val="설직재-1"/>
      <sheetName val="조명시설"/>
      <sheetName val="BOQ건축"/>
      <sheetName val="수량산출서_(2)"/>
      <sheetName val="소비자가"/>
      <sheetName val="부속동"/>
      <sheetName val="DATA"/>
      <sheetName val="Sheet2"/>
      <sheetName val="원가계산"/>
      <sheetName val="분석"/>
      <sheetName val="CODE"/>
      <sheetName val="견적대비 견적서"/>
      <sheetName val="퇴비산출근거"/>
      <sheetName val="전압강하"/>
      <sheetName val="노무비"/>
      <sheetName val="실행철강하도"/>
      <sheetName val="기본일위"/>
      <sheetName val="총괄현황"/>
      <sheetName val="Sheet1"/>
    </sheetNames>
    <sheetDataSet>
      <sheetData sheetId="0">
        <row r="5">
          <cell r="A5" t="str">
            <v>90˚ 엘보φ100EA</v>
          </cell>
        </row>
      </sheetData>
      <sheetData sheetId="1"/>
      <sheetData sheetId="2"/>
      <sheetData sheetId="3"/>
      <sheetData sheetId="4"/>
      <sheetData sheetId="5"/>
      <sheetData sheetId="6"/>
      <sheetData sheetId="7"/>
      <sheetData sheetId="8"/>
      <sheetData sheetId="9"/>
      <sheetData sheetId="10"/>
      <sheetData sheetId="11" refreshError="1">
        <row r="5">
          <cell r="A5" t="str">
            <v>90˚ 엘보φ100EA</v>
          </cell>
          <cell r="B5" t="str">
            <v>90˚ 엘보</v>
          </cell>
          <cell r="C5" t="str">
            <v>φ100</v>
          </cell>
          <cell r="D5" t="str">
            <v>EA</v>
          </cell>
          <cell r="E5">
            <v>1600</v>
          </cell>
          <cell r="F5">
            <v>486</v>
          </cell>
          <cell r="G5">
            <v>1550</v>
          </cell>
          <cell r="H5">
            <v>545</v>
          </cell>
          <cell r="I5">
            <v>1550</v>
          </cell>
        </row>
        <row r="6">
          <cell r="A6" t="str">
            <v>90˚ 엘보φ50EA</v>
          </cell>
          <cell r="B6" t="str">
            <v>90˚ 엘보</v>
          </cell>
          <cell r="C6" t="str">
            <v>φ50</v>
          </cell>
          <cell r="D6" t="str">
            <v>EA</v>
          </cell>
          <cell r="E6">
            <v>350</v>
          </cell>
          <cell r="F6">
            <v>486</v>
          </cell>
          <cell r="G6">
            <v>310</v>
          </cell>
          <cell r="H6">
            <v>545</v>
          </cell>
          <cell r="I6">
            <v>310</v>
          </cell>
        </row>
        <row r="7">
          <cell r="A7" t="str">
            <v>가루분g</v>
          </cell>
          <cell r="B7" t="str">
            <v>가루분</v>
          </cell>
          <cell r="D7" t="str">
            <v>g</v>
          </cell>
          <cell r="G7">
            <v>1</v>
          </cell>
          <cell r="H7" t="str">
            <v>적산</v>
          </cell>
          <cell r="I7">
            <v>1</v>
          </cell>
        </row>
        <row r="8">
          <cell r="A8" t="str">
            <v>가솔린ℓ</v>
          </cell>
          <cell r="B8" t="str">
            <v>가솔린</v>
          </cell>
          <cell r="D8" t="str">
            <v>ℓ</v>
          </cell>
          <cell r="E8">
            <v>1130</v>
          </cell>
          <cell r="F8">
            <v>1058</v>
          </cell>
          <cell r="G8">
            <v>1264</v>
          </cell>
          <cell r="H8">
            <v>1177</v>
          </cell>
          <cell r="I8">
            <v>1130</v>
          </cell>
        </row>
        <row r="9">
          <cell r="A9" t="str">
            <v>강관φ100m</v>
          </cell>
          <cell r="B9" t="str">
            <v>강관</v>
          </cell>
          <cell r="C9" t="str">
            <v>φ100</v>
          </cell>
          <cell r="D9" t="str">
            <v>m</v>
          </cell>
          <cell r="E9">
            <v>5962</v>
          </cell>
          <cell r="F9">
            <v>457</v>
          </cell>
          <cell r="G9">
            <v>6073</v>
          </cell>
          <cell r="H9">
            <v>506</v>
          </cell>
          <cell r="I9">
            <v>5962</v>
          </cell>
        </row>
        <row r="10">
          <cell r="A10" t="str">
            <v>게이트 밸브φ25EA</v>
          </cell>
          <cell r="B10" t="str">
            <v>게이트 밸브</v>
          </cell>
          <cell r="C10" t="str">
            <v>φ25</v>
          </cell>
          <cell r="D10" t="str">
            <v>EA</v>
          </cell>
          <cell r="E10">
            <v>10250</v>
          </cell>
          <cell r="F10">
            <v>511</v>
          </cell>
          <cell r="G10">
            <v>10100</v>
          </cell>
          <cell r="H10">
            <v>594</v>
          </cell>
          <cell r="I10">
            <v>10100</v>
          </cell>
        </row>
        <row r="11">
          <cell r="A11" t="str">
            <v>게이트 밸브φ32EA</v>
          </cell>
          <cell r="B11" t="str">
            <v>게이트 밸브</v>
          </cell>
          <cell r="C11" t="str">
            <v>φ32</v>
          </cell>
          <cell r="D11" t="str">
            <v>EA</v>
          </cell>
          <cell r="E11">
            <v>14580</v>
          </cell>
          <cell r="F11">
            <v>511</v>
          </cell>
          <cell r="G11">
            <v>14370</v>
          </cell>
          <cell r="H11">
            <v>594</v>
          </cell>
          <cell r="I11">
            <v>14370</v>
          </cell>
        </row>
        <row r="12">
          <cell r="A12" t="str">
            <v>경유ℓ</v>
          </cell>
          <cell r="B12" t="str">
            <v>경유</v>
          </cell>
          <cell r="D12" t="str">
            <v>ℓ</v>
          </cell>
          <cell r="E12">
            <v>541.80999999999995</v>
          </cell>
          <cell r="F12">
            <v>1058</v>
          </cell>
          <cell r="G12">
            <v>546.36</v>
          </cell>
          <cell r="H12">
            <v>1177</v>
          </cell>
          <cell r="I12">
            <v>541.80999999999995</v>
          </cell>
        </row>
        <row r="13">
          <cell r="A13" t="str">
            <v>넝마㎏</v>
          </cell>
          <cell r="B13" t="str">
            <v>넝마</v>
          </cell>
          <cell r="D13" t="str">
            <v>㎏</v>
          </cell>
          <cell r="E13">
            <v>1500</v>
          </cell>
          <cell r="F13">
            <v>1142</v>
          </cell>
          <cell r="I13">
            <v>1500</v>
          </cell>
        </row>
        <row r="14">
          <cell r="A14" t="str">
            <v>녹막이페인트KSM-5311 2종ℓ</v>
          </cell>
          <cell r="B14" t="str">
            <v>녹막이페인트</v>
          </cell>
          <cell r="C14" t="str">
            <v>KSM-5311 2종</v>
          </cell>
          <cell r="D14" t="str">
            <v>ℓ</v>
          </cell>
          <cell r="E14">
            <v>5027</v>
          </cell>
          <cell r="F14">
            <v>308</v>
          </cell>
          <cell r="G14">
            <v>5027</v>
          </cell>
          <cell r="H14">
            <v>427</v>
          </cell>
          <cell r="I14">
            <v>5027</v>
          </cell>
        </row>
        <row r="15">
          <cell r="A15" t="str">
            <v>달대볼트φ9×1,000㎜개</v>
          </cell>
          <cell r="B15" t="str">
            <v>달대볼트</v>
          </cell>
          <cell r="C15" t="str">
            <v>φ9×1,000㎜</v>
          </cell>
          <cell r="D15" t="str">
            <v>개</v>
          </cell>
          <cell r="G15">
            <v>482</v>
          </cell>
          <cell r="H15">
            <v>381</v>
          </cell>
          <cell r="I15">
            <v>482</v>
          </cell>
        </row>
        <row r="16">
          <cell r="A16" t="str">
            <v>동관φ15m</v>
          </cell>
          <cell r="B16" t="str">
            <v>동관</v>
          </cell>
          <cell r="C16" t="str">
            <v>φ15</v>
          </cell>
          <cell r="D16" t="str">
            <v>m</v>
          </cell>
          <cell r="E16">
            <v>1680</v>
          </cell>
          <cell r="F16">
            <v>476</v>
          </cell>
          <cell r="G16">
            <v>1680</v>
          </cell>
          <cell r="H16">
            <v>535</v>
          </cell>
          <cell r="I16">
            <v>1680</v>
          </cell>
        </row>
        <row r="17">
          <cell r="A17" t="str">
            <v>동관φ20m</v>
          </cell>
          <cell r="B17" t="str">
            <v>동관</v>
          </cell>
          <cell r="C17" t="str">
            <v>φ20</v>
          </cell>
          <cell r="D17" t="str">
            <v>m</v>
          </cell>
          <cell r="E17">
            <v>2640</v>
          </cell>
          <cell r="F17">
            <v>476</v>
          </cell>
          <cell r="G17">
            <v>2640</v>
          </cell>
          <cell r="H17">
            <v>535</v>
          </cell>
          <cell r="I17">
            <v>2640</v>
          </cell>
        </row>
        <row r="18">
          <cell r="A18" t="str">
            <v>동관φ25m</v>
          </cell>
          <cell r="B18" t="str">
            <v>동관</v>
          </cell>
          <cell r="C18" t="str">
            <v>φ25</v>
          </cell>
          <cell r="D18" t="str">
            <v>m</v>
          </cell>
          <cell r="E18">
            <v>3780</v>
          </cell>
          <cell r="F18">
            <v>476</v>
          </cell>
          <cell r="G18">
            <v>3780</v>
          </cell>
          <cell r="H18">
            <v>535</v>
          </cell>
          <cell r="I18">
            <v>3780</v>
          </cell>
        </row>
        <row r="19">
          <cell r="A19" t="str">
            <v>동관φ32m</v>
          </cell>
          <cell r="B19" t="str">
            <v>동관</v>
          </cell>
          <cell r="C19" t="str">
            <v>φ32</v>
          </cell>
          <cell r="D19" t="str">
            <v>m</v>
          </cell>
          <cell r="E19">
            <v>5100</v>
          </cell>
          <cell r="F19">
            <v>476</v>
          </cell>
          <cell r="G19">
            <v>5090</v>
          </cell>
          <cell r="H19">
            <v>535</v>
          </cell>
          <cell r="I19">
            <v>5090</v>
          </cell>
        </row>
        <row r="20">
          <cell r="A20" t="str">
            <v>동레듀샤20×15EA</v>
          </cell>
          <cell r="B20" t="str">
            <v>동레듀샤</v>
          </cell>
          <cell r="C20" t="str">
            <v>20×15</v>
          </cell>
          <cell r="D20" t="str">
            <v>EA</v>
          </cell>
          <cell r="E20">
            <v>223</v>
          </cell>
          <cell r="F20">
            <v>477</v>
          </cell>
          <cell r="G20">
            <v>279</v>
          </cell>
          <cell r="H20">
            <v>536</v>
          </cell>
          <cell r="I20">
            <v>223</v>
          </cell>
        </row>
        <row r="21">
          <cell r="A21" t="str">
            <v>동레듀샤25×20EA</v>
          </cell>
          <cell r="B21" t="str">
            <v>동레듀샤</v>
          </cell>
          <cell r="C21" t="str">
            <v>25×20</v>
          </cell>
          <cell r="D21" t="str">
            <v>EA</v>
          </cell>
          <cell r="E21">
            <v>331</v>
          </cell>
          <cell r="F21">
            <v>477</v>
          </cell>
          <cell r="G21">
            <v>413</v>
          </cell>
          <cell r="H21">
            <v>536</v>
          </cell>
          <cell r="I21">
            <v>331</v>
          </cell>
        </row>
        <row r="22">
          <cell r="A22" t="str">
            <v>동레듀샤32×25EA</v>
          </cell>
          <cell r="B22" t="str">
            <v>동레듀샤</v>
          </cell>
          <cell r="C22" t="str">
            <v>32×25</v>
          </cell>
          <cell r="D22" t="str">
            <v>EA</v>
          </cell>
          <cell r="E22">
            <v>452</v>
          </cell>
          <cell r="F22">
            <v>477</v>
          </cell>
          <cell r="G22">
            <v>564</v>
          </cell>
          <cell r="H22">
            <v>536</v>
          </cell>
          <cell r="I22">
            <v>452</v>
          </cell>
        </row>
        <row r="23">
          <cell r="A23" t="str">
            <v>동소켓φ15EA</v>
          </cell>
          <cell r="B23" t="str">
            <v>동소켓</v>
          </cell>
          <cell r="C23" t="str">
            <v>φ15</v>
          </cell>
          <cell r="D23" t="str">
            <v>EA</v>
          </cell>
          <cell r="E23">
            <v>114</v>
          </cell>
          <cell r="F23">
            <v>477</v>
          </cell>
          <cell r="G23">
            <v>143</v>
          </cell>
          <cell r="H23">
            <v>536</v>
          </cell>
          <cell r="I23">
            <v>114</v>
          </cell>
        </row>
        <row r="24">
          <cell r="A24" t="str">
            <v>동소켓φ20EA</v>
          </cell>
          <cell r="B24" t="str">
            <v>동소켓</v>
          </cell>
          <cell r="C24" t="str">
            <v>φ20</v>
          </cell>
          <cell r="D24" t="str">
            <v>EA</v>
          </cell>
          <cell r="E24">
            <v>172</v>
          </cell>
          <cell r="F24">
            <v>477</v>
          </cell>
          <cell r="G24">
            <v>216</v>
          </cell>
          <cell r="H24">
            <v>536</v>
          </cell>
          <cell r="I24">
            <v>172</v>
          </cell>
        </row>
        <row r="25">
          <cell r="A25" t="str">
            <v>동소켓φ25EA</v>
          </cell>
          <cell r="B25" t="str">
            <v>동소켓</v>
          </cell>
          <cell r="C25" t="str">
            <v>φ25</v>
          </cell>
          <cell r="D25" t="str">
            <v>EA</v>
          </cell>
          <cell r="E25">
            <v>258</v>
          </cell>
          <cell r="F25">
            <v>477</v>
          </cell>
          <cell r="G25">
            <v>323</v>
          </cell>
          <cell r="H25">
            <v>536</v>
          </cell>
          <cell r="I25">
            <v>258</v>
          </cell>
        </row>
        <row r="26">
          <cell r="A26" t="str">
            <v>동소켓φ32EA</v>
          </cell>
          <cell r="B26" t="str">
            <v>동소켓</v>
          </cell>
          <cell r="C26" t="str">
            <v>φ32</v>
          </cell>
          <cell r="D26" t="str">
            <v>EA</v>
          </cell>
          <cell r="E26">
            <v>331</v>
          </cell>
          <cell r="F26">
            <v>477</v>
          </cell>
          <cell r="G26">
            <v>413</v>
          </cell>
          <cell r="H26">
            <v>536</v>
          </cell>
          <cell r="I26">
            <v>331</v>
          </cell>
        </row>
        <row r="27">
          <cell r="A27" t="str">
            <v>동엘보φ15EA</v>
          </cell>
          <cell r="B27" t="str">
            <v>동엘보</v>
          </cell>
          <cell r="C27" t="str">
            <v>φ15</v>
          </cell>
          <cell r="D27" t="str">
            <v>EA</v>
          </cell>
          <cell r="E27">
            <v>258</v>
          </cell>
          <cell r="F27">
            <v>477</v>
          </cell>
          <cell r="G27">
            <v>217</v>
          </cell>
          <cell r="H27">
            <v>536</v>
          </cell>
          <cell r="I27">
            <v>217</v>
          </cell>
        </row>
        <row r="28">
          <cell r="A28" t="str">
            <v>동엘보φ20EA</v>
          </cell>
          <cell r="B28" t="str">
            <v>동엘보</v>
          </cell>
          <cell r="C28" t="str">
            <v>φ20</v>
          </cell>
          <cell r="D28" t="str">
            <v>EA</v>
          </cell>
          <cell r="E28">
            <v>356</v>
          </cell>
          <cell r="F28">
            <v>477</v>
          </cell>
          <cell r="G28">
            <v>445</v>
          </cell>
          <cell r="H28">
            <v>536</v>
          </cell>
          <cell r="I28">
            <v>356</v>
          </cell>
        </row>
        <row r="29">
          <cell r="A29" t="str">
            <v>동엘보φ25EA</v>
          </cell>
          <cell r="B29" t="str">
            <v>동엘보</v>
          </cell>
          <cell r="C29" t="str">
            <v>φ25</v>
          </cell>
          <cell r="D29" t="str">
            <v>EA</v>
          </cell>
          <cell r="E29">
            <v>616</v>
          </cell>
          <cell r="F29">
            <v>477</v>
          </cell>
          <cell r="G29">
            <v>769</v>
          </cell>
          <cell r="H29">
            <v>536</v>
          </cell>
          <cell r="I29">
            <v>616</v>
          </cell>
        </row>
        <row r="30">
          <cell r="A30" t="str">
            <v>동엘보φ32EA</v>
          </cell>
          <cell r="B30" t="str">
            <v>동엘보</v>
          </cell>
          <cell r="C30" t="str">
            <v>φ32</v>
          </cell>
          <cell r="D30" t="str">
            <v>EA</v>
          </cell>
          <cell r="E30">
            <v>946</v>
          </cell>
          <cell r="F30">
            <v>477</v>
          </cell>
          <cell r="G30">
            <v>1183</v>
          </cell>
          <cell r="H30">
            <v>536</v>
          </cell>
          <cell r="I30">
            <v>946</v>
          </cell>
        </row>
        <row r="31">
          <cell r="A31" t="str">
            <v>동용접봉(은납봉)B-CUP 3㎏</v>
          </cell>
          <cell r="B31" t="str">
            <v>동용접봉(은납봉)</v>
          </cell>
          <cell r="C31" t="str">
            <v>B-CUP 3</v>
          </cell>
          <cell r="D31" t="str">
            <v>㎏</v>
          </cell>
          <cell r="E31">
            <v>17500</v>
          </cell>
          <cell r="F31">
            <v>781</v>
          </cell>
          <cell r="I31">
            <v>17500</v>
          </cell>
        </row>
        <row r="32">
          <cell r="A32" t="str">
            <v>동티20×15EA</v>
          </cell>
          <cell r="B32" t="str">
            <v>동티</v>
          </cell>
          <cell r="C32" t="str">
            <v>20×15</v>
          </cell>
          <cell r="D32" t="str">
            <v>EA</v>
          </cell>
          <cell r="E32">
            <v>560</v>
          </cell>
          <cell r="F32">
            <v>477</v>
          </cell>
          <cell r="G32">
            <v>700</v>
          </cell>
          <cell r="H32">
            <v>536</v>
          </cell>
          <cell r="I32">
            <v>560</v>
          </cell>
        </row>
        <row r="33">
          <cell r="A33" t="str">
            <v>동티25×20EA</v>
          </cell>
          <cell r="B33" t="str">
            <v>동티</v>
          </cell>
          <cell r="C33" t="str">
            <v>25×20</v>
          </cell>
          <cell r="D33" t="str">
            <v>EA</v>
          </cell>
          <cell r="E33">
            <v>862</v>
          </cell>
          <cell r="F33">
            <v>477</v>
          </cell>
          <cell r="G33">
            <v>1078</v>
          </cell>
          <cell r="H33">
            <v>536</v>
          </cell>
          <cell r="I33">
            <v>862</v>
          </cell>
        </row>
        <row r="34">
          <cell r="A34" t="str">
            <v>동티25×25EA</v>
          </cell>
          <cell r="B34" t="str">
            <v>동티</v>
          </cell>
          <cell r="C34" t="str">
            <v>25×25</v>
          </cell>
          <cell r="D34" t="str">
            <v>EA</v>
          </cell>
          <cell r="E34">
            <v>862</v>
          </cell>
          <cell r="F34">
            <v>477</v>
          </cell>
          <cell r="G34">
            <v>1078</v>
          </cell>
          <cell r="H34">
            <v>536</v>
          </cell>
          <cell r="I34">
            <v>862</v>
          </cell>
        </row>
        <row r="35">
          <cell r="A35" t="str">
            <v>동티32×20EA</v>
          </cell>
          <cell r="B35" t="str">
            <v>동티</v>
          </cell>
          <cell r="C35" t="str">
            <v>32×20</v>
          </cell>
          <cell r="D35" t="str">
            <v>EA</v>
          </cell>
          <cell r="E35">
            <v>1466</v>
          </cell>
          <cell r="F35">
            <v>477</v>
          </cell>
          <cell r="G35">
            <v>1832</v>
          </cell>
          <cell r="H35">
            <v>536</v>
          </cell>
          <cell r="I35">
            <v>1466</v>
          </cell>
        </row>
        <row r="36">
          <cell r="A36" t="str">
            <v>루프드레인φ100개</v>
          </cell>
          <cell r="B36" t="str">
            <v>루프드레인</v>
          </cell>
          <cell r="C36" t="str">
            <v>φ100</v>
          </cell>
          <cell r="D36" t="str">
            <v>개</v>
          </cell>
          <cell r="E36">
            <v>33600</v>
          </cell>
          <cell r="F36">
            <v>362</v>
          </cell>
          <cell r="I36">
            <v>33600</v>
          </cell>
        </row>
        <row r="37">
          <cell r="A37" t="str">
            <v>리빙우드㎡</v>
          </cell>
          <cell r="B37" t="str">
            <v>리빙우드</v>
          </cell>
          <cell r="D37" t="str">
            <v>㎡</v>
          </cell>
          <cell r="E37">
            <v>39800</v>
          </cell>
          <cell r="F37">
            <v>372</v>
          </cell>
          <cell r="I37">
            <v>39800</v>
          </cell>
        </row>
        <row r="38">
          <cell r="A38" t="str">
            <v>마이너찬넬19×11×1.2tm</v>
          </cell>
          <cell r="B38" t="str">
            <v>마이너찬넬</v>
          </cell>
          <cell r="C38" t="str">
            <v>19×11×1.2t</v>
          </cell>
          <cell r="D38" t="str">
            <v>m</v>
          </cell>
          <cell r="E38">
            <v>390</v>
          </cell>
          <cell r="F38">
            <v>449</v>
          </cell>
          <cell r="G38">
            <v>397</v>
          </cell>
          <cell r="H38">
            <v>381</v>
          </cell>
          <cell r="I38">
            <v>390</v>
          </cell>
        </row>
        <row r="39">
          <cell r="A39" t="str">
            <v>모래㎥</v>
          </cell>
          <cell r="B39" t="str">
            <v>모래</v>
          </cell>
          <cell r="D39" t="str">
            <v>㎥</v>
          </cell>
          <cell r="E39">
            <v>16500</v>
          </cell>
          <cell r="F39">
            <v>96</v>
          </cell>
          <cell r="G39">
            <v>16000</v>
          </cell>
          <cell r="H39">
            <v>111</v>
          </cell>
          <cell r="I39">
            <v>16000</v>
          </cell>
        </row>
        <row r="40">
          <cell r="A40" t="str">
            <v>목재문1,200×2,400개소</v>
          </cell>
          <cell r="B40" t="str">
            <v>목재문</v>
          </cell>
          <cell r="C40" t="str">
            <v>1,200×2,400</v>
          </cell>
          <cell r="D40" t="str">
            <v>개소</v>
          </cell>
          <cell r="I40">
            <v>650000</v>
          </cell>
        </row>
        <row r="41">
          <cell r="A41" t="str">
            <v>목재문800×2,000EA</v>
          </cell>
          <cell r="B41" t="str">
            <v>목재문</v>
          </cell>
          <cell r="C41" t="str">
            <v>800×2,000</v>
          </cell>
          <cell r="D41" t="str">
            <v>EA</v>
          </cell>
          <cell r="I41">
            <v>320000</v>
          </cell>
        </row>
        <row r="42">
          <cell r="A42" t="str">
            <v>못N50㎏</v>
          </cell>
          <cell r="B42" t="str">
            <v>못</v>
          </cell>
          <cell r="C42" t="str">
            <v>N50</v>
          </cell>
          <cell r="D42" t="str">
            <v>㎏</v>
          </cell>
          <cell r="E42">
            <v>588</v>
          </cell>
          <cell r="F42">
            <v>70</v>
          </cell>
          <cell r="G42">
            <v>680</v>
          </cell>
          <cell r="H42">
            <v>69</v>
          </cell>
          <cell r="I42">
            <v>588</v>
          </cell>
        </row>
        <row r="43">
          <cell r="A43" t="str">
            <v>방수액ℓ</v>
          </cell>
          <cell r="B43" t="str">
            <v>방수액</v>
          </cell>
          <cell r="D43" t="str">
            <v>ℓ</v>
          </cell>
          <cell r="G43">
            <v>506</v>
          </cell>
          <cell r="H43">
            <v>335</v>
          </cell>
          <cell r="I43">
            <v>506</v>
          </cell>
        </row>
        <row r="44">
          <cell r="A44" t="str">
            <v>백시멘트㎏</v>
          </cell>
          <cell r="B44" t="str">
            <v>백시멘트</v>
          </cell>
          <cell r="D44" t="str">
            <v>㎏</v>
          </cell>
          <cell r="E44">
            <v>181.81</v>
          </cell>
          <cell r="F44">
            <v>97</v>
          </cell>
          <cell r="G44">
            <v>181.81</v>
          </cell>
          <cell r="H44">
            <v>113</v>
          </cell>
          <cell r="I44">
            <v>181.81</v>
          </cell>
        </row>
        <row r="45">
          <cell r="A45" t="str">
            <v>보온재(AT/15T)φ15m</v>
          </cell>
          <cell r="B45" t="str">
            <v>보온재(AT/15T)</v>
          </cell>
          <cell r="C45" t="str">
            <v>φ15</v>
          </cell>
          <cell r="D45" t="str">
            <v>m</v>
          </cell>
          <cell r="E45">
            <v>820</v>
          </cell>
          <cell r="F45">
            <v>595</v>
          </cell>
          <cell r="I45">
            <v>820</v>
          </cell>
        </row>
        <row r="46">
          <cell r="A46" t="str">
            <v>보온재(AT/15T)φ20m</v>
          </cell>
          <cell r="B46" t="str">
            <v>보온재(AT/15T)</v>
          </cell>
          <cell r="C46" t="str">
            <v>φ20</v>
          </cell>
          <cell r="D46" t="str">
            <v>m</v>
          </cell>
          <cell r="E46">
            <v>863</v>
          </cell>
          <cell r="F46">
            <v>595</v>
          </cell>
          <cell r="I46">
            <v>863</v>
          </cell>
        </row>
        <row r="47">
          <cell r="A47" t="str">
            <v>보온재(AT/15T)φ25m</v>
          </cell>
          <cell r="B47" t="str">
            <v>보온재(AT/15T)</v>
          </cell>
          <cell r="C47" t="str">
            <v>φ25</v>
          </cell>
          <cell r="D47" t="str">
            <v>m</v>
          </cell>
          <cell r="E47">
            <v>964</v>
          </cell>
          <cell r="F47">
            <v>595</v>
          </cell>
          <cell r="I47">
            <v>964</v>
          </cell>
        </row>
        <row r="48">
          <cell r="A48" t="str">
            <v>보온재(AT/15T)φ32m</v>
          </cell>
          <cell r="B48" t="str">
            <v>보온재(AT/15T)</v>
          </cell>
          <cell r="C48" t="str">
            <v>φ32</v>
          </cell>
          <cell r="D48" t="str">
            <v>m</v>
          </cell>
          <cell r="E48">
            <v>1136</v>
          </cell>
          <cell r="F48">
            <v>595</v>
          </cell>
          <cell r="I48">
            <v>1136</v>
          </cell>
        </row>
        <row r="49">
          <cell r="A49" t="str">
            <v>보조강재㎏</v>
          </cell>
          <cell r="B49" t="str">
            <v>보조강재</v>
          </cell>
          <cell r="D49" t="str">
            <v>㎏</v>
          </cell>
          <cell r="E49">
            <v>400</v>
          </cell>
          <cell r="F49">
            <v>47</v>
          </cell>
          <cell r="G49">
            <v>475</v>
          </cell>
          <cell r="H49">
            <v>48</v>
          </cell>
          <cell r="I49">
            <v>400</v>
          </cell>
        </row>
        <row r="50">
          <cell r="A50" t="str">
            <v>본드통</v>
          </cell>
          <cell r="B50" t="str">
            <v>본드</v>
          </cell>
          <cell r="D50" t="str">
            <v>통</v>
          </cell>
          <cell r="I50">
            <v>4000</v>
          </cell>
        </row>
        <row r="51">
          <cell r="A51" t="str">
            <v>본드ℓ</v>
          </cell>
          <cell r="B51" t="str">
            <v>본드</v>
          </cell>
          <cell r="D51" t="str">
            <v>ℓ</v>
          </cell>
          <cell r="E51">
            <v>3597</v>
          </cell>
          <cell r="F51" t="str">
            <v>적산 487</v>
          </cell>
          <cell r="I51">
            <v>3597</v>
          </cell>
        </row>
        <row r="52">
          <cell r="A52" t="str">
            <v>비누대EA</v>
          </cell>
          <cell r="B52" t="str">
            <v>비누대</v>
          </cell>
          <cell r="D52" t="str">
            <v>EA</v>
          </cell>
          <cell r="I52">
            <v>4000</v>
          </cell>
        </row>
        <row r="53">
          <cell r="A53" t="str">
            <v>비닐커텐식</v>
          </cell>
          <cell r="B53" t="str">
            <v>비닐커텐</v>
          </cell>
          <cell r="D53" t="str">
            <v>식</v>
          </cell>
          <cell r="I53">
            <v>70000</v>
          </cell>
        </row>
        <row r="54">
          <cell r="A54" t="str">
            <v>산소병</v>
          </cell>
          <cell r="B54" t="str">
            <v>산소</v>
          </cell>
          <cell r="D54" t="str">
            <v>병</v>
          </cell>
          <cell r="E54">
            <v>10500</v>
          </cell>
          <cell r="F54">
            <v>1058</v>
          </cell>
          <cell r="G54">
            <v>11000</v>
          </cell>
          <cell r="H54">
            <v>1175</v>
          </cell>
          <cell r="I54">
            <v>10500</v>
          </cell>
        </row>
        <row r="55">
          <cell r="A55" t="str">
            <v>산소㎥</v>
          </cell>
          <cell r="B55" t="str">
            <v>산소</v>
          </cell>
          <cell r="D55" t="str">
            <v>㎥</v>
          </cell>
          <cell r="E55">
            <v>2187</v>
          </cell>
          <cell r="F55">
            <v>1058</v>
          </cell>
          <cell r="G55">
            <v>2291</v>
          </cell>
          <cell r="H55">
            <v>1175</v>
          </cell>
          <cell r="I55">
            <v>2187</v>
          </cell>
        </row>
        <row r="56">
          <cell r="A56" t="str">
            <v>샌드위치판넬지붕T=50㎜㎥</v>
          </cell>
          <cell r="B56" t="str">
            <v>샌드위치판넬</v>
          </cell>
          <cell r="C56" t="str">
            <v>지붕T=50㎜</v>
          </cell>
          <cell r="D56" t="str">
            <v>㎥</v>
          </cell>
          <cell r="E56">
            <v>25150</v>
          </cell>
          <cell r="F56">
            <v>397</v>
          </cell>
          <cell r="G56">
            <v>27600</v>
          </cell>
          <cell r="H56">
            <v>376</v>
          </cell>
          <cell r="I56">
            <v>25150</v>
          </cell>
        </row>
        <row r="57">
          <cell r="A57" t="str">
            <v>서비스볼트본</v>
          </cell>
          <cell r="B57" t="str">
            <v>서비스볼트</v>
          </cell>
          <cell r="D57" t="str">
            <v>본</v>
          </cell>
          <cell r="E57">
            <v>450</v>
          </cell>
          <cell r="F57">
            <v>77</v>
          </cell>
          <cell r="G57">
            <v>450</v>
          </cell>
          <cell r="H57">
            <v>95</v>
          </cell>
          <cell r="I57">
            <v>450</v>
          </cell>
        </row>
        <row r="58">
          <cell r="A58" t="str">
            <v>세면기조</v>
          </cell>
          <cell r="B58" t="str">
            <v>세면기</v>
          </cell>
          <cell r="D58" t="str">
            <v>조</v>
          </cell>
          <cell r="E58">
            <v>93500</v>
          </cell>
          <cell r="F58">
            <v>564</v>
          </cell>
          <cell r="I58">
            <v>93500</v>
          </cell>
        </row>
        <row r="59">
          <cell r="A59" t="str">
            <v>소변기조</v>
          </cell>
          <cell r="B59" t="str">
            <v>소변기</v>
          </cell>
          <cell r="D59" t="str">
            <v>조</v>
          </cell>
          <cell r="E59">
            <v>90200</v>
          </cell>
          <cell r="F59">
            <v>564</v>
          </cell>
          <cell r="G59">
            <v>90000</v>
          </cell>
          <cell r="H59">
            <v>627</v>
          </cell>
          <cell r="I59">
            <v>90000</v>
          </cell>
        </row>
        <row r="60">
          <cell r="A60" t="str">
            <v>소켓φ100EA</v>
          </cell>
          <cell r="B60" t="str">
            <v>소켓</v>
          </cell>
          <cell r="C60" t="str">
            <v>φ100</v>
          </cell>
          <cell r="D60" t="str">
            <v>EA</v>
          </cell>
          <cell r="E60">
            <v>880</v>
          </cell>
          <cell r="F60">
            <v>486</v>
          </cell>
          <cell r="G60">
            <v>850</v>
          </cell>
          <cell r="H60">
            <v>545</v>
          </cell>
          <cell r="I60">
            <v>850</v>
          </cell>
        </row>
        <row r="61">
          <cell r="A61" t="str">
            <v>소켓φ50EA</v>
          </cell>
          <cell r="B61" t="str">
            <v>소켓</v>
          </cell>
          <cell r="C61" t="str">
            <v>φ50</v>
          </cell>
          <cell r="D61" t="str">
            <v>EA</v>
          </cell>
          <cell r="E61">
            <v>200</v>
          </cell>
          <cell r="F61">
            <v>486</v>
          </cell>
          <cell r="G61">
            <v>180</v>
          </cell>
          <cell r="H61">
            <v>545</v>
          </cell>
          <cell r="I61">
            <v>180</v>
          </cell>
        </row>
        <row r="62">
          <cell r="A62" t="str">
            <v>수건걸이EA</v>
          </cell>
          <cell r="B62" t="str">
            <v>수건걸이</v>
          </cell>
          <cell r="D62" t="str">
            <v>EA</v>
          </cell>
          <cell r="I62">
            <v>8000</v>
          </cell>
        </row>
        <row r="63">
          <cell r="A63" t="str">
            <v>수전엘보φ15EA</v>
          </cell>
          <cell r="B63" t="str">
            <v>수전엘보</v>
          </cell>
          <cell r="C63" t="str">
            <v>φ15</v>
          </cell>
          <cell r="D63" t="str">
            <v>EA</v>
          </cell>
          <cell r="E63">
            <v>2860</v>
          </cell>
          <cell r="F63">
            <v>482</v>
          </cell>
          <cell r="G63">
            <v>2780</v>
          </cell>
          <cell r="H63">
            <v>536</v>
          </cell>
          <cell r="I63">
            <v>2780</v>
          </cell>
        </row>
        <row r="64">
          <cell r="A64" t="str">
            <v>스텐후레임㎡</v>
          </cell>
          <cell r="B64" t="str">
            <v>스텐후레임</v>
          </cell>
          <cell r="D64" t="str">
            <v>㎡</v>
          </cell>
          <cell r="E64">
            <v>85000</v>
          </cell>
          <cell r="F64">
            <v>332</v>
          </cell>
          <cell r="G64">
            <v>136000</v>
          </cell>
          <cell r="H64">
            <v>400</v>
          </cell>
          <cell r="I64">
            <v>85000</v>
          </cell>
        </row>
        <row r="65">
          <cell r="A65" t="str">
            <v>스트롱앙카3/8"EA</v>
          </cell>
          <cell r="B65" t="str">
            <v>스트롱앙카</v>
          </cell>
          <cell r="C65" t="str">
            <v>3/8"</v>
          </cell>
          <cell r="D65" t="str">
            <v>EA</v>
          </cell>
          <cell r="E65">
            <v>58</v>
          </cell>
          <cell r="F65">
            <v>77</v>
          </cell>
          <cell r="I65">
            <v>58</v>
          </cell>
        </row>
        <row r="66">
          <cell r="A66" t="str">
            <v>시멘트㎏</v>
          </cell>
          <cell r="B66" t="str">
            <v>시멘트</v>
          </cell>
          <cell r="D66" t="str">
            <v>㎏</v>
          </cell>
          <cell r="E66">
            <v>79.540000000000006</v>
          </cell>
          <cell r="F66">
            <v>97</v>
          </cell>
          <cell r="G66">
            <v>79.540000000000006</v>
          </cell>
          <cell r="H66">
            <v>113</v>
          </cell>
          <cell r="I66">
            <v>79.540000000000006</v>
          </cell>
        </row>
        <row r="67">
          <cell r="A67" t="str">
            <v>신너KSM-5319 2종ℓ</v>
          </cell>
          <cell r="B67" t="str">
            <v>신너</v>
          </cell>
          <cell r="C67" t="str">
            <v>KSM-5319 2종</v>
          </cell>
          <cell r="D67" t="str">
            <v>ℓ</v>
          </cell>
          <cell r="E67">
            <v>1283</v>
          </cell>
          <cell r="F67">
            <v>308</v>
          </cell>
          <cell r="G67">
            <v>1283</v>
          </cell>
          <cell r="H67">
            <v>430</v>
          </cell>
          <cell r="I67">
            <v>1283</v>
          </cell>
        </row>
        <row r="68">
          <cell r="A68" t="str">
            <v>실리콘ℓ</v>
          </cell>
          <cell r="B68" t="str">
            <v>실리콘</v>
          </cell>
          <cell r="D68" t="str">
            <v>ℓ</v>
          </cell>
          <cell r="E68">
            <v>11975</v>
          </cell>
          <cell r="F68" t="str">
            <v>적산 487</v>
          </cell>
          <cell r="I68">
            <v>11975</v>
          </cell>
        </row>
        <row r="69">
          <cell r="A69" t="str">
            <v>아미텍스6㎜개</v>
          </cell>
          <cell r="B69" t="str">
            <v>아미텍스</v>
          </cell>
          <cell r="C69" t="str">
            <v>6㎜</v>
          </cell>
          <cell r="D69" t="str">
            <v>개</v>
          </cell>
          <cell r="E69">
            <v>3500</v>
          </cell>
          <cell r="F69">
            <v>387</v>
          </cell>
          <cell r="G69">
            <v>4700</v>
          </cell>
          <cell r="H69">
            <v>487</v>
          </cell>
          <cell r="I69">
            <v>3500</v>
          </cell>
        </row>
        <row r="70">
          <cell r="A70" t="str">
            <v>아세틸랜㎏</v>
          </cell>
          <cell r="B70" t="str">
            <v>아세틸랜</v>
          </cell>
          <cell r="D70" t="str">
            <v>㎏</v>
          </cell>
          <cell r="E70">
            <v>8000</v>
          </cell>
          <cell r="F70">
            <v>1058</v>
          </cell>
          <cell r="G70">
            <v>10000</v>
          </cell>
          <cell r="H70">
            <v>1175</v>
          </cell>
          <cell r="I70">
            <v>8000</v>
          </cell>
        </row>
        <row r="71">
          <cell r="A71" t="str">
            <v>앙카볼트φ20EA</v>
          </cell>
          <cell r="B71" t="str">
            <v>앙카볼트</v>
          </cell>
          <cell r="C71" t="str">
            <v>φ20</v>
          </cell>
          <cell r="D71" t="str">
            <v>EA</v>
          </cell>
          <cell r="E71">
            <v>847</v>
          </cell>
          <cell r="F71">
            <v>76</v>
          </cell>
          <cell r="G71">
            <v>880</v>
          </cell>
          <cell r="H71">
            <v>95</v>
          </cell>
          <cell r="I71">
            <v>847</v>
          </cell>
        </row>
        <row r="72">
          <cell r="A72" t="str">
            <v>양변기LOW TANK조</v>
          </cell>
          <cell r="B72" t="str">
            <v>양변기</v>
          </cell>
          <cell r="C72" t="str">
            <v>LOW TANK</v>
          </cell>
          <cell r="D72" t="str">
            <v>조</v>
          </cell>
          <cell r="E72">
            <v>66000</v>
          </cell>
          <cell r="F72">
            <v>564</v>
          </cell>
          <cell r="G72">
            <v>63000</v>
          </cell>
          <cell r="H72">
            <v>627</v>
          </cell>
          <cell r="I72">
            <v>63000</v>
          </cell>
        </row>
        <row r="73">
          <cell r="A73" t="str">
            <v>연마지#120매</v>
          </cell>
          <cell r="B73" t="str">
            <v>연마지</v>
          </cell>
          <cell r="C73" t="str">
            <v>#120</v>
          </cell>
          <cell r="D73" t="str">
            <v>매</v>
          </cell>
          <cell r="E73">
            <v>170</v>
          </cell>
          <cell r="F73">
            <v>814</v>
          </cell>
          <cell r="G73">
            <v>190</v>
          </cell>
          <cell r="H73">
            <v>1126</v>
          </cell>
          <cell r="I73">
            <v>170</v>
          </cell>
        </row>
        <row r="74">
          <cell r="A74" t="str">
            <v>용마루후레싱0.5㎜m</v>
          </cell>
          <cell r="B74" t="str">
            <v>용마루후레싱</v>
          </cell>
          <cell r="C74" t="str">
            <v>0.5㎜</v>
          </cell>
          <cell r="D74" t="str">
            <v>m</v>
          </cell>
          <cell r="E74">
            <v>3880</v>
          </cell>
          <cell r="F74">
            <v>398</v>
          </cell>
          <cell r="G74">
            <v>3880</v>
          </cell>
          <cell r="H74">
            <v>375</v>
          </cell>
          <cell r="I74">
            <v>3880</v>
          </cell>
        </row>
        <row r="75">
          <cell r="A75" t="str">
            <v>우레탄 프라이머㎏</v>
          </cell>
          <cell r="B75" t="str">
            <v>우레탄 프라이머</v>
          </cell>
          <cell r="D75" t="str">
            <v>㎏</v>
          </cell>
          <cell r="E75">
            <v>4000</v>
          </cell>
          <cell r="F75">
            <v>284</v>
          </cell>
          <cell r="G75">
            <v>4000</v>
          </cell>
          <cell r="H75">
            <v>346</v>
          </cell>
          <cell r="I75">
            <v>4000</v>
          </cell>
        </row>
        <row r="76">
          <cell r="A76" t="str">
            <v>인서트φ6㎜개</v>
          </cell>
          <cell r="B76" t="str">
            <v>인서트</v>
          </cell>
          <cell r="C76" t="str">
            <v>φ6㎜</v>
          </cell>
          <cell r="D76" t="str">
            <v>개</v>
          </cell>
          <cell r="E76">
            <v>44</v>
          </cell>
          <cell r="F76">
            <v>80</v>
          </cell>
          <cell r="G76">
            <v>40</v>
          </cell>
          <cell r="H76">
            <v>94</v>
          </cell>
          <cell r="I76">
            <v>40</v>
          </cell>
        </row>
        <row r="77">
          <cell r="A77" t="str">
            <v>일반행가φ100EA</v>
          </cell>
          <cell r="B77" t="str">
            <v>일반행가</v>
          </cell>
          <cell r="C77" t="str">
            <v>φ100</v>
          </cell>
          <cell r="D77" t="str">
            <v>EA</v>
          </cell>
          <cell r="E77">
            <v>800</v>
          </cell>
          <cell r="F77">
            <v>534</v>
          </cell>
          <cell r="G77">
            <v>1000</v>
          </cell>
          <cell r="H77">
            <v>550</v>
          </cell>
          <cell r="I77">
            <v>800</v>
          </cell>
        </row>
        <row r="78">
          <cell r="A78" t="str">
            <v>일반행가φ50EA</v>
          </cell>
          <cell r="B78" t="str">
            <v>일반행가</v>
          </cell>
          <cell r="C78" t="str">
            <v>φ50</v>
          </cell>
          <cell r="D78" t="str">
            <v>EA</v>
          </cell>
          <cell r="E78">
            <v>400</v>
          </cell>
          <cell r="F78">
            <v>534</v>
          </cell>
          <cell r="G78">
            <v>500</v>
          </cell>
          <cell r="H78">
            <v>550</v>
          </cell>
          <cell r="I78">
            <v>400</v>
          </cell>
        </row>
        <row r="79">
          <cell r="A79" t="str">
            <v>자갈25㎜㎥</v>
          </cell>
          <cell r="B79" t="str">
            <v>자갈</v>
          </cell>
          <cell r="C79" t="str">
            <v>25㎜</v>
          </cell>
          <cell r="D79" t="str">
            <v>㎥</v>
          </cell>
          <cell r="E79">
            <v>20000</v>
          </cell>
          <cell r="F79">
            <v>96</v>
          </cell>
          <cell r="G79">
            <v>18000</v>
          </cell>
          <cell r="H79">
            <v>111</v>
          </cell>
          <cell r="I79">
            <v>18000</v>
          </cell>
        </row>
        <row r="80">
          <cell r="A80" t="str">
            <v>자기질타일(바닥)150×150㎡</v>
          </cell>
          <cell r="B80" t="str">
            <v>자기질타일(바닥)</v>
          </cell>
          <cell r="C80" t="str">
            <v>150×150</v>
          </cell>
          <cell r="D80" t="str">
            <v>㎡</v>
          </cell>
          <cell r="E80">
            <v>8000</v>
          </cell>
          <cell r="F80">
            <v>261</v>
          </cell>
          <cell r="G80">
            <v>7200</v>
          </cell>
          <cell r="H80">
            <v>329</v>
          </cell>
          <cell r="I80">
            <v>7200</v>
          </cell>
        </row>
        <row r="81">
          <cell r="A81" t="str">
            <v>자기질타일(벽)150×150㎡</v>
          </cell>
          <cell r="B81" t="str">
            <v>자기질타일(벽)</v>
          </cell>
          <cell r="C81" t="str">
            <v>150×150</v>
          </cell>
          <cell r="D81" t="str">
            <v>㎡</v>
          </cell>
          <cell r="E81">
            <v>9500</v>
          </cell>
          <cell r="F81">
            <v>261</v>
          </cell>
          <cell r="G81">
            <v>10400</v>
          </cell>
          <cell r="H81">
            <v>329</v>
          </cell>
          <cell r="I81">
            <v>9500</v>
          </cell>
        </row>
        <row r="82">
          <cell r="A82" t="str">
            <v>장애자용 손잡이소변기EA</v>
          </cell>
          <cell r="B82" t="str">
            <v>장애자용 손잡이</v>
          </cell>
          <cell r="C82" t="str">
            <v>소변기</v>
          </cell>
          <cell r="D82" t="str">
            <v>EA</v>
          </cell>
          <cell r="I82">
            <v>110000</v>
          </cell>
        </row>
        <row r="83">
          <cell r="A83" t="str">
            <v>장애자용 손잡이양변기EA</v>
          </cell>
          <cell r="B83" t="str">
            <v>장애자용 손잡이</v>
          </cell>
          <cell r="C83" t="str">
            <v>양변기</v>
          </cell>
          <cell r="D83" t="str">
            <v>EA</v>
          </cell>
          <cell r="I83">
            <v>185000</v>
          </cell>
        </row>
        <row r="84">
          <cell r="A84" t="str">
            <v>장판지㎡</v>
          </cell>
          <cell r="B84" t="str">
            <v>장판지</v>
          </cell>
          <cell r="D84" t="str">
            <v>㎡</v>
          </cell>
          <cell r="E84">
            <v>1068</v>
          </cell>
          <cell r="F84">
            <v>438</v>
          </cell>
          <cell r="G84">
            <v>868</v>
          </cell>
          <cell r="H84">
            <v>499</v>
          </cell>
          <cell r="I84">
            <v>868</v>
          </cell>
        </row>
        <row r="85">
          <cell r="A85" t="str">
            <v>재배지㎡</v>
          </cell>
          <cell r="B85" t="str">
            <v>재배지</v>
          </cell>
          <cell r="D85" t="str">
            <v>㎡</v>
          </cell>
          <cell r="E85">
            <v>75</v>
          </cell>
          <cell r="F85">
            <v>438</v>
          </cell>
          <cell r="G85">
            <v>94</v>
          </cell>
          <cell r="H85">
            <v>499</v>
          </cell>
          <cell r="I85">
            <v>75</v>
          </cell>
        </row>
        <row r="86">
          <cell r="A86" t="str">
            <v>재털이EA</v>
          </cell>
          <cell r="B86" t="str">
            <v>재털이</v>
          </cell>
          <cell r="D86" t="str">
            <v>EA</v>
          </cell>
          <cell r="I86">
            <v>4000</v>
          </cell>
        </row>
        <row r="87">
          <cell r="A87" t="str">
            <v>전산볼트3/8"m</v>
          </cell>
          <cell r="B87" t="str">
            <v>전산볼트</v>
          </cell>
          <cell r="C87" t="str">
            <v>3/8"</v>
          </cell>
          <cell r="D87" t="str">
            <v>m</v>
          </cell>
          <cell r="E87">
            <v>319</v>
          </cell>
          <cell r="F87">
            <v>78</v>
          </cell>
          <cell r="G87">
            <v>312</v>
          </cell>
          <cell r="H87">
            <v>91</v>
          </cell>
          <cell r="I87">
            <v>312</v>
          </cell>
        </row>
        <row r="88">
          <cell r="A88" t="str">
            <v>절연행가φ15EA</v>
          </cell>
          <cell r="B88" t="str">
            <v>절연행가</v>
          </cell>
          <cell r="C88" t="str">
            <v>φ15</v>
          </cell>
          <cell r="D88" t="str">
            <v>EA</v>
          </cell>
          <cell r="E88">
            <v>360</v>
          </cell>
          <cell r="F88">
            <v>534</v>
          </cell>
          <cell r="G88">
            <v>360</v>
          </cell>
          <cell r="H88">
            <v>550</v>
          </cell>
          <cell r="I88">
            <v>360</v>
          </cell>
        </row>
        <row r="89">
          <cell r="A89" t="str">
            <v>절연행가φ20EA</v>
          </cell>
          <cell r="B89" t="str">
            <v>절연행가</v>
          </cell>
          <cell r="C89" t="str">
            <v>φ20</v>
          </cell>
          <cell r="D89" t="str">
            <v>EA</v>
          </cell>
          <cell r="E89">
            <v>390</v>
          </cell>
          <cell r="F89">
            <v>534</v>
          </cell>
          <cell r="G89">
            <v>390</v>
          </cell>
          <cell r="H89">
            <v>550</v>
          </cell>
          <cell r="I89">
            <v>390</v>
          </cell>
        </row>
        <row r="90">
          <cell r="A90" t="str">
            <v>절연행가φ25EA</v>
          </cell>
          <cell r="B90" t="str">
            <v>절연행가</v>
          </cell>
          <cell r="C90" t="str">
            <v>φ25</v>
          </cell>
          <cell r="D90" t="str">
            <v>EA</v>
          </cell>
          <cell r="E90">
            <v>440</v>
          </cell>
          <cell r="F90">
            <v>534</v>
          </cell>
          <cell r="G90">
            <v>440</v>
          </cell>
          <cell r="H90">
            <v>550</v>
          </cell>
          <cell r="I90">
            <v>440</v>
          </cell>
        </row>
        <row r="91">
          <cell r="A91" t="str">
            <v>절연행가φ32EA</v>
          </cell>
          <cell r="B91" t="str">
            <v>절연행가</v>
          </cell>
          <cell r="C91" t="str">
            <v>φ32</v>
          </cell>
          <cell r="D91" t="str">
            <v>EA</v>
          </cell>
          <cell r="E91">
            <v>480</v>
          </cell>
          <cell r="F91">
            <v>534</v>
          </cell>
          <cell r="G91">
            <v>480</v>
          </cell>
          <cell r="H91">
            <v>550</v>
          </cell>
          <cell r="I91">
            <v>480</v>
          </cell>
        </row>
        <row r="92">
          <cell r="A92" t="str">
            <v>정배지발포벽지㎡</v>
          </cell>
          <cell r="B92" t="str">
            <v>정배지</v>
          </cell>
          <cell r="C92" t="str">
            <v>발포벽지</v>
          </cell>
          <cell r="D92" t="str">
            <v>㎡</v>
          </cell>
          <cell r="G92">
            <v>900</v>
          </cell>
          <cell r="H92">
            <v>499</v>
          </cell>
          <cell r="I92">
            <v>900</v>
          </cell>
        </row>
        <row r="93">
          <cell r="A93" t="str">
            <v>정벌 및 바름㎡</v>
          </cell>
          <cell r="B93" t="str">
            <v>정벌 및 바름</v>
          </cell>
          <cell r="D93" t="str">
            <v>㎡</v>
          </cell>
          <cell r="E93">
            <v>75</v>
          </cell>
          <cell r="F93">
            <v>438</v>
          </cell>
          <cell r="G93">
            <v>94</v>
          </cell>
          <cell r="H93">
            <v>499</v>
          </cell>
          <cell r="I93">
            <v>75</v>
          </cell>
        </row>
        <row r="94">
          <cell r="A94" t="str">
            <v>정화조10인용대</v>
          </cell>
          <cell r="B94" t="str">
            <v>정화조</v>
          </cell>
          <cell r="C94" t="str">
            <v>10인용</v>
          </cell>
          <cell r="D94" t="str">
            <v>대</v>
          </cell>
          <cell r="I94">
            <v>200000</v>
          </cell>
        </row>
        <row r="95">
          <cell r="A95" t="str">
            <v>조합페인트KSM-5312 2급ℓ</v>
          </cell>
          <cell r="B95" t="str">
            <v>조합페인트</v>
          </cell>
          <cell r="C95" t="str">
            <v>KSM-5312 2급</v>
          </cell>
          <cell r="D95" t="str">
            <v>ℓ</v>
          </cell>
          <cell r="E95">
            <v>3220</v>
          </cell>
          <cell r="F95">
            <v>308</v>
          </cell>
          <cell r="G95">
            <v>3388</v>
          </cell>
          <cell r="H95">
            <v>427</v>
          </cell>
          <cell r="I95">
            <v>3220</v>
          </cell>
        </row>
        <row r="96">
          <cell r="A96" t="str">
            <v>지지철물개</v>
          </cell>
          <cell r="B96" t="str">
            <v>지지철물</v>
          </cell>
          <cell r="D96" t="str">
            <v>개</v>
          </cell>
          <cell r="I96">
            <v>500</v>
          </cell>
        </row>
        <row r="97">
          <cell r="A97" t="str">
            <v>찬넬크립34×34×1.2t조</v>
          </cell>
          <cell r="B97" t="str">
            <v>찬넬크립</v>
          </cell>
          <cell r="C97" t="str">
            <v>34×34×1.2t</v>
          </cell>
          <cell r="D97" t="str">
            <v>조</v>
          </cell>
          <cell r="G97">
            <v>106</v>
          </cell>
          <cell r="H97">
            <v>381</v>
          </cell>
          <cell r="I97">
            <v>106</v>
          </cell>
        </row>
        <row r="98">
          <cell r="A98" t="str">
            <v>창문600×600EA</v>
          </cell>
          <cell r="B98" t="str">
            <v>창문</v>
          </cell>
          <cell r="C98" t="str">
            <v>600×600</v>
          </cell>
          <cell r="D98" t="str">
            <v>EA</v>
          </cell>
          <cell r="I98">
            <v>60000</v>
          </cell>
        </row>
        <row r="99">
          <cell r="A99" t="str">
            <v>처마후레싱0.5㎜m</v>
          </cell>
          <cell r="B99" t="str">
            <v>처마후레싱</v>
          </cell>
          <cell r="C99" t="str">
            <v>0.5㎜</v>
          </cell>
          <cell r="D99" t="str">
            <v>m</v>
          </cell>
          <cell r="E99">
            <v>3700</v>
          </cell>
          <cell r="F99">
            <v>398</v>
          </cell>
          <cell r="G99">
            <v>3700</v>
          </cell>
          <cell r="H99">
            <v>375</v>
          </cell>
          <cell r="I99">
            <v>3700</v>
          </cell>
        </row>
        <row r="100">
          <cell r="A100" t="str">
            <v>초배지㎡</v>
          </cell>
          <cell r="B100" t="str">
            <v>초배지</v>
          </cell>
          <cell r="D100" t="str">
            <v>㎡</v>
          </cell>
          <cell r="E100">
            <v>75</v>
          </cell>
          <cell r="F100">
            <v>438</v>
          </cell>
          <cell r="G100">
            <v>94</v>
          </cell>
          <cell r="H100">
            <v>499</v>
          </cell>
          <cell r="I100">
            <v>75</v>
          </cell>
        </row>
        <row r="101">
          <cell r="A101" t="str">
            <v>캐링조인트90×40×13×0.5t조</v>
          </cell>
          <cell r="B101" t="str">
            <v>캐링조인트</v>
          </cell>
          <cell r="C101" t="str">
            <v>90×40×13×0.5t</v>
          </cell>
          <cell r="D101" t="str">
            <v>조</v>
          </cell>
          <cell r="G101">
            <v>127</v>
          </cell>
          <cell r="H101">
            <v>381</v>
          </cell>
          <cell r="I101">
            <v>127</v>
          </cell>
        </row>
        <row r="102">
          <cell r="A102" t="str">
            <v>캐링찬넬38×12×1.2tm</v>
          </cell>
          <cell r="B102" t="str">
            <v>캐링찬넬</v>
          </cell>
          <cell r="C102" t="str">
            <v>38×12×1.2t</v>
          </cell>
          <cell r="D102" t="str">
            <v>m</v>
          </cell>
          <cell r="E102">
            <v>460</v>
          </cell>
          <cell r="F102">
            <v>449</v>
          </cell>
          <cell r="G102">
            <v>583</v>
          </cell>
          <cell r="H102">
            <v>381</v>
          </cell>
          <cell r="I102">
            <v>460</v>
          </cell>
        </row>
        <row r="103">
          <cell r="A103" t="str">
            <v>큐비클칸막이㎡</v>
          </cell>
          <cell r="B103" t="str">
            <v>큐비클칸막이</v>
          </cell>
          <cell r="D103" t="str">
            <v>㎡</v>
          </cell>
          <cell r="E103">
            <v>55000</v>
          </cell>
          <cell r="F103">
            <v>439</v>
          </cell>
          <cell r="G103">
            <v>60000</v>
          </cell>
          <cell r="H103">
            <v>491</v>
          </cell>
          <cell r="I103">
            <v>55000</v>
          </cell>
        </row>
        <row r="104">
          <cell r="A104" t="str">
            <v>탑코트㎏</v>
          </cell>
          <cell r="B104" t="str">
            <v>탑코트</v>
          </cell>
          <cell r="D104" t="str">
            <v>㎏</v>
          </cell>
          <cell r="E104">
            <v>5000</v>
          </cell>
          <cell r="F104">
            <v>284</v>
          </cell>
          <cell r="G104">
            <v>4000</v>
          </cell>
          <cell r="H104">
            <v>346</v>
          </cell>
          <cell r="I104">
            <v>4000</v>
          </cell>
        </row>
        <row r="105">
          <cell r="A105" t="str">
            <v>테프론테이프Box</v>
          </cell>
          <cell r="B105" t="str">
            <v>테프론테이프</v>
          </cell>
          <cell r="D105" t="str">
            <v>Box</v>
          </cell>
          <cell r="I105">
            <v>40000</v>
          </cell>
        </row>
        <row r="106">
          <cell r="A106" t="str">
            <v>투명강화유리900×2,100EA</v>
          </cell>
          <cell r="B106" t="str">
            <v>투명강화유리</v>
          </cell>
          <cell r="C106" t="str">
            <v>900×2,100</v>
          </cell>
          <cell r="D106" t="str">
            <v>EA</v>
          </cell>
          <cell r="E106">
            <v>145000</v>
          </cell>
          <cell r="F106">
            <v>334</v>
          </cell>
          <cell r="G106">
            <v>130000</v>
          </cell>
          <cell r="H106">
            <v>400</v>
          </cell>
          <cell r="I106">
            <v>130000</v>
          </cell>
        </row>
        <row r="107">
          <cell r="A107" t="str">
            <v>투명복층유리12㎜㎡</v>
          </cell>
          <cell r="B107" t="str">
            <v>투명복층유리</v>
          </cell>
          <cell r="C107" t="str">
            <v>12㎜</v>
          </cell>
          <cell r="D107" t="str">
            <v>㎡</v>
          </cell>
          <cell r="E107">
            <v>18300</v>
          </cell>
          <cell r="F107">
            <v>366</v>
          </cell>
          <cell r="I107">
            <v>18300</v>
          </cell>
        </row>
        <row r="108">
          <cell r="A108" t="str">
            <v>퍼티SB-PU-319㎏</v>
          </cell>
          <cell r="B108" t="str">
            <v>퍼티</v>
          </cell>
          <cell r="C108" t="str">
            <v>SB-PU-319</v>
          </cell>
          <cell r="D108" t="str">
            <v>㎏</v>
          </cell>
          <cell r="E108">
            <v>2210</v>
          </cell>
          <cell r="F108">
            <v>312</v>
          </cell>
          <cell r="I108">
            <v>2210</v>
          </cell>
        </row>
        <row r="109">
          <cell r="A109" t="str">
            <v>포리마테이프롤</v>
          </cell>
          <cell r="B109" t="str">
            <v>포리마테이프</v>
          </cell>
          <cell r="D109" t="str">
            <v>롤</v>
          </cell>
          <cell r="E109">
            <v>1040</v>
          </cell>
          <cell r="F109">
            <v>600</v>
          </cell>
          <cell r="I109">
            <v>1040</v>
          </cell>
        </row>
        <row r="110">
          <cell r="A110" t="str">
            <v>폴리우레탄㎏</v>
          </cell>
          <cell r="B110" t="str">
            <v>폴리우레탄</v>
          </cell>
          <cell r="D110" t="str">
            <v>㎏</v>
          </cell>
          <cell r="E110">
            <v>4000</v>
          </cell>
          <cell r="F110">
            <v>284</v>
          </cell>
          <cell r="G110">
            <v>4000</v>
          </cell>
          <cell r="H110">
            <v>346</v>
          </cell>
          <cell r="I110">
            <v>4000</v>
          </cell>
        </row>
        <row r="111">
          <cell r="A111" t="str">
            <v>풀㎏</v>
          </cell>
          <cell r="B111" t="str">
            <v>풀</v>
          </cell>
          <cell r="D111" t="str">
            <v>㎏</v>
          </cell>
          <cell r="E111">
            <v>333</v>
          </cell>
          <cell r="F111">
            <v>438</v>
          </cell>
          <cell r="G111">
            <v>250</v>
          </cell>
          <cell r="H111">
            <v>499</v>
          </cell>
          <cell r="I111">
            <v>250</v>
          </cell>
        </row>
        <row r="112">
          <cell r="A112" t="str">
            <v>하이샤시(이중창)1,060×1,800개소</v>
          </cell>
          <cell r="B112" t="str">
            <v>하이샤시(이중창)</v>
          </cell>
          <cell r="C112" t="str">
            <v>1,060×1,800</v>
          </cell>
          <cell r="D112" t="str">
            <v>개소</v>
          </cell>
          <cell r="I112">
            <v>450000</v>
          </cell>
        </row>
        <row r="113">
          <cell r="A113" t="str">
            <v>하이샤시(이중창)1,260×1,800개소</v>
          </cell>
          <cell r="B113" t="str">
            <v>하이샤시(이중창)</v>
          </cell>
          <cell r="C113" t="str">
            <v>1,260×1,800</v>
          </cell>
          <cell r="D113" t="str">
            <v>개소</v>
          </cell>
          <cell r="I113">
            <v>500000</v>
          </cell>
        </row>
        <row r="114">
          <cell r="A114" t="str">
            <v>행가 및 핀110×23×18×2.3t조</v>
          </cell>
          <cell r="B114" t="str">
            <v>행가 및 핀</v>
          </cell>
          <cell r="C114" t="str">
            <v>110×23×18×2.3t</v>
          </cell>
          <cell r="D114" t="str">
            <v>조</v>
          </cell>
          <cell r="G114">
            <v>118</v>
          </cell>
          <cell r="H114">
            <v>381</v>
          </cell>
          <cell r="I114">
            <v>118</v>
          </cell>
        </row>
        <row r="115">
          <cell r="A115" t="str">
            <v>화장경EA</v>
          </cell>
          <cell r="B115" t="str">
            <v>화장경</v>
          </cell>
          <cell r="D115" t="str">
            <v>EA</v>
          </cell>
          <cell r="I115">
            <v>25000</v>
          </cell>
        </row>
        <row r="116">
          <cell r="A116" t="str">
            <v>후락스통</v>
          </cell>
          <cell r="B116" t="str">
            <v>후락스</v>
          </cell>
          <cell r="D116" t="str">
            <v>통</v>
          </cell>
          <cell r="I116">
            <v>5000</v>
          </cell>
        </row>
        <row r="117">
          <cell r="A117" t="str">
            <v>후로아힌지EA</v>
          </cell>
          <cell r="B117" t="str">
            <v>후로아힌지</v>
          </cell>
          <cell r="D117" t="str">
            <v>EA</v>
          </cell>
          <cell r="E117">
            <v>52000</v>
          </cell>
          <cell r="F117">
            <v>356</v>
          </cell>
          <cell r="G117">
            <v>49000</v>
          </cell>
          <cell r="H117">
            <v>420</v>
          </cell>
          <cell r="I117">
            <v>49000</v>
          </cell>
        </row>
        <row r="118">
          <cell r="A118" t="str">
            <v>휴지걸이EA</v>
          </cell>
          <cell r="B118" t="str">
            <v>휴지걸이</v>
          </cell>
          <cell r="D118" t="str">
            <v>EA</v>
          </cell>
          <cell r="I118">
            <v>4000</v>
          </cell>
        </row>
        <row r="119">
          <cell r="A119" t="str">
            <v>희석제㎏</v>
          </cell>
          <cell r="B119" t="str">
            <v>희석제</v>
          </cell>
          <cell r="D119" t="str">
            <v>㎏</v>
          </cell>
          <cell r="E119">
            <v>1600</v>
          </cell>
          <cell r="F119">
            <v>289</v>
          </cell>
          <cell r="G119">
            <v>1600</v>
          </cell>
          <cell r="H119">
            <v>346</v>
          </cell>
          <cell r="I119">
            <v>1600</v>
          </cell>
        </row>
        <row r="120">
          <cell r="A120" t="str">
            <v>Bar 조인트100×43×0.5t개</v>
          </cell>
          <cell r="B120" t="str">
            <v>Bar 조인트</v>
          </cell>
          <cell r="C120" t="str">
            <v>100×43×0.5t</v>
          </cell>
          <cell r="D120" t="str">
            <v>개</v>
          </cell>
          <cell r="G120">
            <v>65</v>
          </cell>
          <cell r="H120">
            <v>381</v>
          </cell>
          <cell r="I120">
            <v>65</v>
          </cell>
        </row>
        <row r="121">
          <cell r="A121" t="str">
            <v>Bar 크립34×38×47×0.5t개</v>
          </cell>
          <cell r="B121" t="str">
            <v>Bar 크립</v>
          </cell>
          <cell r="C121" t="str">
            <v>34×38×47×0.5t</v>
          </cell>
          <cell r="D121" t="str">
            <v>개</v>
          </cell>
          <cell r="G121">
            <v>52</v>
          </cell>
          <cell r="H121">
            <v>381</v>
          </cell>
          <cell r="I121">
            <v>52</v>
          </cell>
        </row>
        <row r="122">
          <cell r="A122" t="str">
            <v>C.M 아답터φ25EA</v>
          </cell>
          <cell r="B122" t="str">
            <v>C.M 아답터</v>
          </cell>
          <cell r="C122" t="str">
            <v>φ25</v>
          </cell>
          <cell r="D122" t="str">
            <v>EA</v>
          </cell>
          <cell r="E122">
            <v>888</v>
          </cell>
          <cell r="F122">
            <v>477</v>
          </cell>
          <cell r="G122">
            <v>870</v>
          </cell>
          <cell r="H122">
            <v>536</v>
          </cell>
          <cell r="I122">
            <v>870</v>
          </cell>
        </row>
        <row r="123">
          <cell r="A123" t="str">
            <v>C.M 아답터φ32EA</v>
          </cell>
          <cell r="B123" t="str">
            <v>C.M 아답터</v>
          </cell>
          <cell r="C123" t="str">
            <v>φ32</v>
          </cell>
          <cell r="D123" t="str">
            <v>EA</v>
          </cell>
          <cell r="E123">
            <v>1566</v>
          </cell>
          <cell r="F123">
            <v>477</v>
          </cell>
          <cell r="G123">
            <v>1570</v>
          </cell>
          <cell r="H123">
            <v>536</v>
          </cell>
          <cell r="I123">
            <v>1566</v>
          </cell>
        </row>
        <row r="124">
          <cell r="A124" t="str">
            <v>C.M 유니온φ25EA</v>
          </cell>
          <cell r="B124" t="str">
            <v>C.M 유니온</v>
          </cell>
          <cell r="C124" t="str">
            <v>φ25</v>
          </cell>
          <cell r="D124" t="str">
            <v>EA</v>
          </cell>
          <cell r="E124">
            <v>3097</v>
          </cell>
          <cell r="F124">
            <v>477</v>
          </cell>
          <cell r="G124">
            <v>3180</v>
          </cell>
          <cell r="H124">
            <v>536</v>
          </cell>
          <cell r="I124">
            <v>3097</v>
          </cell>
        </row>
        <row r="125">
          <cell r="A125" t="str">
            <v>C.M 유니온φ32EA</v>
          </cell>
          <cell r="B125" t="str">
            <v>C.M 유니온</v>
          </cell>
          <cell r="C125" t="str">
            <v>φ32</v>
          </cell>
          <cell r="D125" t="str">
            <v>EA</v>
          </cell>
          <cell r="E125">
            <v>4604</v>
          </cell>
          <cell r="F125">
            <v>477</v>
          </cell>
          <cell r="G125">
            <v>4730</v>
          </cell>
          <cell r="H125">
            <v>536</v>
          </cell>
          <cell r="I125">
            <v>4604</v>
          </cell>
        </row>
        <row r="126">
          <cell r="A126" t="str">
            <v>C-형강100×50×20×3.2ton</v>
          </cell>
          <cell r="B126" t="str">
            <v>C-형강</v>
          </cell>
          <cell r="C126" t="str">
            <v>100×50×20×3.2</v>
          </cell>
          <cell r="D126" t="str">
            <v>ton</v>
          </cell>
          <cell r="E126">
            <v>404000</v>
          </cell>
          <cell r="F126">
            <v>49</v>
          </cell>
          <cell r="G126">
            <v>390000</v>
          </cell>
          <cell r="H126">
            <v>46</v>
          </cell>
          <cell r="I126">
            <v>390000</v>
          </cell>
        </row>
        <row r="127">
          <cell r="A127" t="str">
            <v>C-형강125×50×20×3.2ton</v>
          </cell>
          <cell r="B127" t="str">
            <v>C-형강</v>
          </cell>
          <cell r="C127" t="str">
            <v>125×50×20×3.2</v>
          </cell>
          <cell r="D127" t="str">
            <v>ton</v>
          </cell>
          <cell r="E127">
            <v>404000</v>
          </cell>
          <cell r="F127">
            <v>49</v>
          </cell>
          <cell r="G127">
            <v>390000</v>
          </cell>
          <cell r="H127">
            <v>46</v>
          </cell>
          <cell r="I127">
            <v>390000</v>
          </cell>
        </row>
        <row r="128">
          <cell r="A128" t="str">
            <v>C-형강200×75×25×3.2ton</v>
          </cell>
          <cell r="B128" t="str">
            <v>C-형강</v>
          </cell>
          <cell r="C128" t="str">
            <v>200×75×25×3.2</v>
          </cell>
          <cell r="D128" t="str">
            <v>ton</v>
          </cell>
          <cell r="E128">
            <v>404000</v>
          </cell>
          <cell r="F128">
            <v>49</v>
          </cell>
          <cell r="G128">
            <v>390000</v>
          </cell>
          <cell r="H128">
            <v>46</v>
          </cell>
          <cell r="I128">
            <v>390000</v>
          </cell>
        </row>
        <row r="129">
          <cell r="A129" t="str">
            <v>C-형강75×45×15×2.3ton</v>
          </cell>
          <cell r="B129" t="str">
            <v>C-형강</v>
          </cell>
          <cell r="C129" t="str">
            <v>75×45×15×2.3</v>
          </cell>
          <cell r="D129" t="str">
            <v>ton</v>
          </cell>
          <cell r="E129">
            <v>404000</v>
          </cell>
          <cell r="F129">
            <v>49</v>
          </cell>
          <cell r="G129">
            <v>390000</v>
          </cell>
          <cell r="H129">
            <v>46</v>
          </cell>
          <cell r="I129">
            <v>390000</v>
          </cell>
        </row>
        <row r="130">
          <cell r="A130" t="str">
            <v>L.P.G병</v>
          </cell>
          <cell r="B130" t="str">
            <v>L.P.G</v>
          </cell>
          <cell r="D130" t="str">
            <v>병</v>
          </cell>
          <cell r="I130">
            <v>15000</v>
          </cell>
        </row>
        <row r="131">
          <cell r="A131" t="str">
            <v>L-형강75×75×6ton</v>
          </cell>
          <cell r="B131" t="str">
            <v>L-형강</v>
          </cell>
          <cell r="C131" t="str">
            <v>75×75×6</v>
          </cell>
          <cell r="D131" t="str">
            <v>ton</v>
          </cell>
          <cell r="E131">
            <v>355000</v>
          </cell>
          <cell r="F131">
            <v>45</v>
          </cell>
          <cell r="G131">
            <v>390000</v>
          </cell>
          <cell r="H131">
            <v>44</v>
          </cell>
          <cell r="I131">
            <v>355000</v>
          </cell>
        </row>
        <row r="132">
          <cell r="A132" t="str">
            <v>M-Bar더블m</v>
          </cell>
          <cell r="B132" t="str">
            <v>M-Bar</v>
          </cell>
          <cell r="C132" t="str">
            <v>더블</v>
          </cell>
          <cell r="D132" t="str">
            <v>m</v>
          </cell>
          <cell r="E132">
            <v>480</v>
          </cell>
          <cell r="F132">
            <v>449</v>
          </cell>
          <cell r="G132">
            <v>490</v>
          </cell>
          <cell r="H132">
            <v>381</v>
          </cell>
          <cell r="I132">
            <v>480</v>
          </cell>
        </row>
        <row r="133">
          <cell r="A133" t="str">
            <v>P.T니플φ15EA</v>
          </cell>
          <cell r="B133" t="str">
            <v>P.T니플</v>
          </cell>
          <cell r="C133" t="str">
            <v>φ15</v>
          </cell>
          <cell r="D133" t="str">
            <v>EA</v>
          </cell>
          <cell r="E133">
            <v>306</v>
          </cell>
          <cell r="F133">
            <v>477</v>
          </cell>
          <cell r="G133">
            <v>300</v>
          </cell>
          <cell r="H133">
            <v>536</v>
          </cell>
          <cell r="I133">
            <v>300</v>
          </cell>
        </row>
        <row r="134">
          <cell r="A134" t="str">
            <v>P.T니플φ20EA</v>
          </cell>
          <cell r="B134" t="str">
            <v>P.T니플</v>
          </cell>
          <cell r="C134" t="str">
            <v>φ20</v>
          </cell>
          <cell r="D134" t="str">
            <v>EA</v>
          </cell>
          <cell r="E134">
            <v>583</v>
          </cell>
          <cell r="F134">
            <v>477</v>
          </cell>
          <cell r="G134">
            <v>580</v>
          </cell>
          <cell r="H134">
            <v>536</v>
          </cell>
          <cell r="I134">
            <v>580</v>
          </cell>
        </row>
        <row r="135">
          <cell r="A135" t="str">
            <v>P.T니플φ25EA</v>
          </cell>
          <cell r="B135" t="str">
            <v>P.T니플</v>
          </cell>
          <cell r="C135" t="str">
            <v>φ25</v>
          </cell>
          <cell r="D135" t="str">
            <v>EA</v>
          </cell>
          <cell r="E135">
            <v>897</v>
          </cell>
          <cell r="F135">
            <v>477</v>
          </cell>
          <cell r="G135">
            <v>900</v>
          </cell>
          <cell r="H135">
            <v>536</v>
          </cell>
          <cell r="I135">
            <v>897</v>
          </cell>
        </row>
        <row r="136">
          <cell r="A136" t="str">
            <v>P.T니플φ32EA</v>
          </cell>
          <cell r="B136" t="str">
            <v>P.T니플</v>
          </cell>
          <cell r="C136" t="str">
            <v>φ32</v>
          </cell>
          <cell r="D136" t="str">
            <v>EA</v>
          </cell>
          <cell r="E136">
            <v>1631</v>
          </cell>
          <cell r="F136">
            <v>477</v>
          </cell>
          <cell r="G136">
            <v>1670</v>
          </cell>
          <cell r="H136">
            <v>536</v>
          </cell>
          <cell r="I136">
            <v>1631</v>
          </cell>
        </row>
        <row r="137">
          <cell r="A137" t="str">
            <v>P.V.C (VG2)관φ100본</v>
          </cell>
          <cell r="B137" t="str">
            <v>P.V.C (VG2)관</v>
          </cell>
          <cell r="C137" t="str">
            <v>φ100</v>
          </cell>
          <cell r="D137" t="str">
            <v>본</v>
          </cell>
          <cell r="E137">
            <v>10760</v>
          </cell>
          <cell r="F137">
            <v>485</v>
          </cell>
          <cell r="G137">
            <v>10070</v>
          </cell>
          <cell r="H137">
            <v>543</v>
          </cell>
          <cell r="I137">
            <v>10070</v>
          </cell>
        </row>
        <row r="138">
          <cell r="A138" t="str">
            <v>P.V.C (VG2)관φ50본</v>
          </cell>
          <cell r="B138" t="str">
            <v>P.V.C (VG2)관</v>
          </cell>
          <cell r="C138" t="str">
            <v>φ50</v>
          </cell>
          <cell r="D138" t="str">
            <v>본</v>
          </cell>
          <cell r="E138">
            <v>3230</v>
          </cell>
          <cell r="F138">
            <v>485</v>
          </cell>
          <cell r="G138">
            <v>3020</v>
          </cell>
          <cell r="H138">
            <v>543</v>
          </cell>
          <cell r="I138">
            <v>3020</v>
          </cell>
        </row>
        <row r="139">
          <cell r="A139" t="str">
            <v>TY 관100×100EA</v>
          </cell>
          <cell r="B139" t="str">
            <v>TY 관</v>
          </cell>
          <cell r="C139" t="str">
            <v>100×100</v>
          </cell>
          <cell r="D139" t="str">
            <v>EA</v>
          </cell>
          <cell r="E139">
            <v>3180</v>
          </cell>
          <cell r="F139">
            <v>486</v>
          </cell>
          <cell r="G139">
            <v>3100</v>
          </cell>
          <cell r="H139">
            <v>545</v>
          </cell>
          <cell r="I139">
            <v>3100</v>
          </cell>
        </row>
        <row r="140">
          <cell r="A140" t="str">
            <v>TY 관50×50EA</v>
          </cell>
          <cell r="B140" t="str">
            <v>TY 관</v>
          </cell>
          <cell r="C140" t="str">
            <v>50×50</v>
          </cell>
          <cell r="D140" t="str">
            <v>EA</v>
          </cell>
          <cell r="E140">
            <v>800</v>
          </cell>
          <cell r="F140">
            <v>486</v>
          </cell>
          <cell r="G140">
            <v>720</v>
          </cell>
          <cell r="H140">
            <v>545</v>
          </cell>
          <cell r="I140">
            <v>720</v>
          </cell>
        </row>
        <row r="141">
          <cell r="A141" t="str">
            <v>X-L파이프φ15m</v>
          </cell>
          <cell r="B141" t="str">
            <v>X-L파이프</v>
          </cell>
          <cell r="C141" t="str">
            <v>φ15</v>
          </cell>
          <cell r="D141" t="str">
            <v>m</v>
          </cell>
          <cell r="E141">
            <v>240</v>
          </cell>
          <cell r="F141">
            <v>507</v>
          </cell>
          <cell r="G141">
            <v>290</v>
          </cell>
          <cell r="H141">
            <v>583</v>
          </cell>
          <cell r="I141">
            <v>240</v>
          </cell>
        </row>
        <row r="142">
          <cell r="A142">
            <v>0</v>
          </cell>
        </row>
        <row r="143">
          <cell r="A143" t="str">
            <v>건설기계운전사1×1/8×25/20×16/12인</v>
          </cell>
          <cell r="B143" t="str">
            <v>건설기계운전사</v>
          </cell>
          <cell r="C143" t="str">
            <v>1×1/8×25/20×16/12</v>
          </cell>
          <cell r="D143" t="str">
            <v>인</v>
          </cell>
          <cell r="E143">
            <v>56517</v>
          </cell>
          <cell r="F143" t="str">
            <v>건설협회</v>
          </cell>
          <cell r="G143">
            <v>56517</v>
          </cell>
          <cell r="H143" t="str">
            <v>건설협회</v>
          </cell>
          <cell r="I143">
            <v>56517</v>
          </cell>
        </row>
        <row r="144">
          <cell r="A144" t="str">
            <v>건축목공인</v>
          </cell>
          <cell r="B144" t="str">
            <v>건축목공</v>
          </cell>
          <cell r="D144" t="str">
            <v>인</v>
          </cell>
          <cell r="E144">
            <v>60176</v>
          </cell>
          <cell r="F144" t="str">
            <v>건설협회</v>
          </cell>
          <cell r="G144">
            <v>60176</v>
          </cell>
          <cell r="H144" t="str">
            <v>건설협회</v>
          </cell>
          <cell r="I144">
            <v>60176</v>
          </cell>
        </row>
        <row r="145">
          <cell r="A145" t="str">
            <v>기와공인</v>
          </cell>
          <cell r="B145" t="str">
            <v>기와공</v>
          </cell>
          <cell r="D145" t="str">
            <v>인</v>
          </cell>
          <cell r="E145">
            <v>67057</v>
          </cell>
          <cell r="F145" t="str">
            <v>건설협회</v>
          </cell>
          <cell r="G145">
            <v>67057</v>
          </cell>
          <cell r="H145" t="str">
            <v>건설협회</v>
          </cell>
          <cell r="I145">
            <v>67057</v>
          </cell>
        </row>
        <row r="146">
          <cell r="A146" t="str">
            <v>내장공인</v>
          </cell>
          <cell r="B146" t="str">
            <v>내장공</v>
          </cell>
          <cell r="D146" t="str">
            <v>인</v>
          </cell>
          <cell r="E146">
            <v>53250</v>
          </cell>
          <cell r="F146" t="str">
            <v>건설협회</v>
          </cell>
          <cell r="G146">
            <v>53250</v>
          </cell>
          <cell r="H146" t="str">
            <v>건설협회</v>
          </cell>
          <cell r="I146">
            <v>53250</v>
          </cell>
        </row>
        <row r="147">
          <cell r="A147" t="str">
            <v>도배공인</v>
          </cell>
          <cell r="B147" t="str">
            <v>도배공</v>
          </cell>
          <cell r="D147" t="str">
            <v>인</v>
          </cell>
          <cell r="E147">
            <v>53277</v>
          </cell>
          <cell r="F147" t="str">
            <v>건설협회</v>
          </cell>
          <cell r="G147">
            <v>53277</v>
          </cell>
          <cell r="H147" t="str">
            <v>건설협회</v>
          </cell>
          <cell r="I147">
            <v>53277</v>
          </cell>
        </row>
        <row r="148">
          <cell r="A148" t="str">
            <v>도장공인</v>
          </cell>
          <cell r="B148" t="str">
            <v>도장공</v>
          </cell>
          <cell r="D148" t="str">
            <v>인</v>
          </cell>
          <cell r="E148">
            <v>53370</v>
          </cell>
          <cell r="F148" t="str">
            <v>건설협회</v>
          </cell>
          <cell r="G148">
            <v>53370</v>
          </cell>
          <cell r="H148" t="str">
            <v>건설협회</v>
          </cell>
          <cell r="I148">
            <v>53370</v>
          </cell>
        </row>
        <row r="149">
          <cell r="A149" t="str">
            <v>미장공인</v>
          </cell>
          <cell r="B149" t="str">
            <v>미장공</v>
          </cell>
          <cell r="D149" t="str">
            <v>인</v>
          </cell>
          <cell r="E149">
            <v>54467</v>
          </cell>
          <cell r="F149" t="str">
            <v>건설협회</v>
          </cell>
          <cell r="G149">
            <v>54467</v>
          </cell>
          <cell r="H149" t="str">
            <v>건설협회</v>
          </cell>
          <cell r="I149">
            <v>54467</v>
          </cell>
        </row>
        <row r="150">
          <cell r="A150" t="str">
            <v>방수공인</v>
          </cell>
          <cell r="B150" t="str">
            <v>방수공</v>
          </cell>
          <cell r="D150" t="str">
            <v>인</v>
          </cell>
          <cell r="E150">
            <v>49062</v>
          </cell>
          <cell r="F150" t="str">
            <v>건설협회</v>
          </cell>
          <cell r="G150">
            <v>49062</v>
          </cell>
          <cell r="H150" t="str">
            <v>건설협회</v>
          </cell>
          <cell r="I150">
            <v>49062</v>
          </cell>
        </row>
        <row r="151">
          <cell r="A151" t="str">
            <v>배관공인</v>
          </cell>
          <cell r="B151" t="str">
            <v>배관공</v>
          </cell>
          <cell r="D151" t="str">
            <v>인</v>
          </cell>
          <cell r="E151">
            <v>47691</v>
          </cell>
          <cell r="F151" t="str">
            <v>건설협회</v>
          </cell>
          <cell r="G151">
            <v>47691</v>
          </cell>
          <cell r="H151" t="str">
            <v>건설협회</v>
          </cell>
          <cell r="I151">
            <v>47691</v>
          </cell>
        </row>
        <row r="152">
          <cell r="A152" t="str">
            <v>보온공인</v>
          </cell>
          <cell r="B152" t="str">
            <v>보온공</v>
          </cell>
          <cell r="D152" t="str">
            <v>인</v>
          </cell>
          <cell r="E152">
            <v>51700</v>
          </cell>
          <cell r="F152" t="str">
            <v>건설협회</v>
          </cell>
          <cell r="G152">
            <v>51700</v>
          </cell>
          <cell r="H152" t="str">
            <v>건설협회</v>
          </cell>
          <cell r="I152">
            <v>51700</v>
          </cell>
        </row>
        <row r="153">
          <cell r="A153" t="str">
            <v>보통인부모르터비빔인</v>
          </cell>
          <cell r="B153" t="str">
            <v>보통인부</v>
          </cell>
          <cell r="C153" t="str">
            <v>모르터비빔</v>
          </cell>
          <cell r="D153" t="str">
            <v>인</v>
          </cell>
          <cell r="E153">
            <v>34360</v>
          </cell>
          <cell r="F153" t="str">
            <v>건설협회</v>
          </cell>
          <cell r="G153">
            <v>34360</v>
          </cell>
          <cell r="H153" t="str">
            <v>건설협회</v>
          </cell>
          <cell r="I153">
            <v>34360</v>
          </cell>
        </row>
        <row r="154">
          <cell r="A154" t="str">
            <v>보통인부바탕고르기인</v>
          </cell>
          <cell r="B154" t="str">
            <v>보통인부</v>
          </cell>
          <cell r="C154" t="str">
            <v>바탕고르기</v>
          </cell>
          <cell r="D154" t="str">
            <v>인</v>
          </cell>
          <cell r="E154">
            <v>34360</v>
          </cell>
          <cell r="F154" t="str">
            <v>건설협회</v>
          </cell>
          <cell r="G154">
            <v>34360</v>
          </cell>
          <cell r="H154" t="str">
            <v>건설협회</v>
          </cell>
          <cell r="I154">
            <v>34360</v>
          </cell>
        </row>
        <row r="155">
          <cell r="A155" t="str">
            <v>보통인부붙임인</v>
          </cell>
          <cell r="B155" t="str">
            <v>보통인부</v>
          </cell>
          <cell r="C155" t="str">
            <v>붙임</v>
          </cell>
          <cell r="D155" t="str">
            <v>인</v>
          </cell>
          <cell r="E155">
            <v>34360</v>
          </cell>
          <cell r="F155" t="str">
            <v>건설협회</v>
          </cell>
          <cell r="G155">
            <v>34360</v>
          </cell>
          <cell r="H155" t="str">
            <v>건설협회</v>
          </cell>
          <cell r="I155">
            <v>34360</v>
          </cell>
        </row>
        <row r="156">
          <cell r="A156" t="str">
            <v>보통인부소운반인</v>
          </cell>
          <cell r="B156" t="str">
            <v>보통인부</v>
          </cell>
          <cell r="C156" t="str">
            <v>소운반</v>
          </cell>
          <cell r="D156" t="str">
            <v>인</v>
          </cell>
          <cell r="E156">
            <v>34360</v>
          </cell>
          <cell r="F156" t="str">
            <v>건설협회</v>
          </cell>
          <cell r="G156">
            <v>34360</v>
          </cell>
          <cell r="H156" t="str">
            <v>건설협회</v>
          </cell>
          <cell r="I156">
            <v>34360</v>
          </cell>
        </row>
        <row r="157">
          <cell r="A157" t="str">
            <v>보통인부청소인</v>
          </cell>
          <cell r="B157" t="str">
            <v>보통인부</v>
          </cell>
          <cell r="C157" t="str">
            <v>청소</v>
          </cell>
          <cell r="D157" t="str">
            <v>인</v>
          </cell>
          <cell r="E157">
            <v>34360</v>
          </cell>
          <cell r="F157" t="str">
            <v>건설협회</v>
          </cell>
          <cell r="G157">
            <v>34360</v>
          </cell>
          <cell r="H157" t="str">
            <v>건설협회</v>
          </cell>
          <cell r="I157">
            <v>34360</v>
          </cell>
        </row>
        <row r="158">
          <cell r="A158" t="str">
            <v>보통인부인</v>
          </cell>
          <cell r="B158" t="str">
            <v>보통인부</v>
          </cell>
          <cell r="D158" t="str">
            <v>인</v>
          </cell>
          <cell r="E158">
            <v>34360</v>
          </cell>
          <cell r="F158" t="str">
            <v>건설협회</v>
          </cell>
          <cell r="G158">
            <v>34360</v>
          </cell>
          <cell r="H158" t="str">
            <v>건설협회</v>
          </cell>
          <cell r="I158">
            <v>34360</v>
          </cell>
        </row>
        <row r="159">
          <cell r="A159" t="str">
            <v>비계공인</v>
          </cell>
          <cell r="B159" t="str">
            <v>비계공</v>
          </cell>
          <cell r="D159" t="str">
            <v>인</v>
          </cell>
          <cell r="E159">
            <v>66149</v>
          </cell>
          <cell r="F159" t="str">
            <v>건설협회</v>
          </cell>
          <cell r="G159">
            <v>66149</v>
          </cell>
          <cell r="H159" t="str">
            <v>건설협회</v>
          </cell>
          <cell r="I159">
            <v>66149</v>
          </cell>
        </row>
        <row r="160">
          <cell r="A160" t="str">
            <v>용접공인</v>
          </cell>
          <cell r="B160" t="str">
            <v>용접공</v>
          </cell>
          <cell r="D160" t="str">
            <v>인</v>
          </cell>
          <cell r="E160">
            <v>59048</v>
          </cell>
          <cell r="F160" t="str">
            <v>건설협회</v>
          </cell>
          <cell r="G160">
            <v>59048</v>
          </cell>
          <cell r="H160" t="str">
            <v>건설협회</v>
          </cell>
          <cell r="I160">
            <v>59048</v>
          </cell>
        </row>
        <row r="161">
          <cell r="A161" t="str">
            <v>위생공인</v>
          </cell>
          <cell r="B161" t="str">
            <v>위생공</v>
          </cell>
          <cell r="D161" t="str">
            <v>인</v>
          </cell>
          <cell r="E161">
            <v>49691</v>
          </cell>
          <cell r="F161" t="str">
            <v>건설협회</v>
          </cell>
          <cell r="G161">
            <v>49691</v>
          </cell>
          <cell r="H161" t="str">
            <v>건설협회</v>
          </cell>
          <cell r="I161">
            <v>49691</v>
          </cell>
        </row>
        <row r="162">
          <cell r="A162" t="str">
            <v>유리공인</v>
          </cell>
          <cell r="B162" t="str">
            <v>유리공</v>
          </cell>
          <cell r="D162" t="str">
            <v>인</v>
          </cell>
          <cell r="E162">
            <v>56548</v>
          </cell>
          <cell r="F162" t="str">
            <v>건설협회</v>
          </cell>
          <cell r="G162">
            <v>56548</v>
          </cell>
          <cell r="H162" t="str">
            <v>건설협회</v>
          </cell>
          <cell r="I162">
            <v>56548</v>
          </cell>
        </row>
        <row r="163">
          <cell r="A163" t="str">
            <v>줄눈공인</v>
          </cell>
          <cell r="B163" t="str">
            <v>줄눈공</v>
          </cell>
          <cell r="D163" t="str">
            <v>인</v>
          </cell>
          <cell r="E163">
            <v>52633</v>
          </cell>
          <cell r="F163" t="str">
            <v>건설협회</v>
          </cell>
          <cell r="G163">
            <v>52633</v>
          </cell>
          <cell r="H163" t="str">
            <v>건설협회</v>
          </cell>
          <cell r="I163">
            <v>52633</v>
          </cell>
        </row>
        <row r="164">
          <cell r="A164" t="str">
            <v>착암공인</v>
          </cell>
          <cell r="B164" t="str">
            <v>착암공</v>
          </cell>
          <cell r="D164" t="str">
            <v>인</v>
          </cell>
          <cell r="E164">
            <v>52818</v>
          </cell>
          <cell r="F164" t="str">
            <v>건설협회</v>
          </cell>
          <cell r="G164">
            <v>52818</v>
          </cell>
          <cell r="H164" t="str">
            <v>건설협회</v>
          </cell>
          <cell r="I164">
            <v>52818</v>
          </cell>
        </row>
        <row r="165">
          <cell r="A165" t="str">
            <v>철골공인</v>
          </cell>
          <cell r="B165" t="str">
            <v>철골공</v>
          </cell>
          <cell r="D165" t="str">
            <v>인</v>
          </cell>
          <cell r="E165">
            <v>64454</v>
          </cell>
          <cell r="F165" t="str">
            <v>건설협회</v>
          </cell>
          <cell r="G165">
            <v>64454</v>
          </cell>
          <cell r="H165" t="str">
            <v>건설협회</v>
          </cell>
          <cell r="I165">
            <v>64454</v>
          </cell>
        </row>
        <row r="166">
          <cell r="A166" t="str">
            <v>콘크리트공인</v>
          </cell>
          <cell r="B166" t="str">
            <v>콘크리트공</v>
          </cell>
          <cell r="D166" t="str">
            <v>인</v>
          </cell>
          <cell r="E166">
            <v>62281</v>
          </cell>
          <cell r="F166" t="str">
            <v>건설협회</v>
          </cell>
          <cell r="G166">
            <v>62281</v>
          </cell>
          <cell r="H166" t="str">
            <v>건설협회</v>
          </cell>
          <cell r="I166">
            <v>62281</v>
          </cell>
        </row>
        <row r="167">
          <cell r="A167" t="str">
            <v>타일공인</v>
          </cell>
          <cell r="B167" t="str">
            <v>타일공</v>
          </cell>
          <cell r="D167" t="str">
            <v>인</v>
          </cell>
          <cell r="E167">
            <v>56533</v>
          </cell>
          <cell r="F167" t="str">
            <v>건설협회</v>
          </cell>
          <cell r="G167">
            <v>56533</v>
          </cell>
          <cell r="H167" t="str">
            <v>건설협회</v>
          </cell>
          <cell r="I167">
            <v>56533</v>
          </cell>
        </row>
        <row r="168">
          <cell r="A168" t="str">
            <v>특별인부인</v>
          </cell>
          <cell r="B168" t="str">
            <v>특별인부</v>
          </cell>
          <cell r="D168" t="str">
            <v>인</v>
          </cell>
          <cell r="E168">
            <v>50160</v>
          </cell>
          <cell r="F168" t="str">
            <v>건설협회</v>
          </cell>
          <cell r="G168">
            <v>50160</v>
          </cell>
          <cell r="H168" t="str">
            <v>건설협회</v>
          </cell>
          <cell r="I168">
            <v>50160</v>
          </cell>
        </row>
        <row r="169">
          <cell r="A169" t="str">
            <v>할석공인</v>
          </cell>
          <cell r="B169" t="str">
            <v>할석공</v>
          </cell>
          <cell r="D169" t="str">
            <v>인</v>
          </cell>
          <cell r="E169">
            <v>65634</v>
          </cell>
          <cell r="F169" t="str">
            <v>건설협회</v>
          </cell>
          <cell r="G169">
            <v>65634</v>
          </cell>
          <cell r="H169" t="str">
            <v>건설협회</v>
          </cell>
          <cell r="I169">
            <v>65634</v>
          </cell>
        </row>
        <row r="170">
          <cell r="A170" t="str">
            <v>형틀목공인</v>
          </cell>
          <cell r="B170" t="str">
            <v>형틀목공</v>
          </cell>
          <cell r="D170" t="str">
            <v>인</v>
          </cell>
          <cell r="E170">
            <v>61483</v>
          </cell>
          <cell r="F170" t="str">
            <v>건설협회</v>
          </cell>
          <cell r="G170">
            <v>61483</v>
          </cell>
          <cell r="H170" t="str">
            <v>건설협회</v>
          </cell>
          <cell r="I170">
            <v>61483</v>
          </cell>
        </row>
        <row r="171">
          <cell r="A171">
            <v>0</v>
          </cell>
        </row>
        <row r="172">
          <cell r="A172">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C-노임단가"/>
      <sheetName val="입력"/>
      <sheetName val="실행철강하도"/>
      <sheetName val="제-노임"/>
      <sheetName val="제직재"/>
      <sheetName val="E총15"/>
      <sheetName val="Sheet2"/>
      <sheetName val="조명율"/>
      <sheetName val="자료입력"/>
      <sheetName val="신우"/>
      <sheetName val="1-1"/>
      <sheetName val="J直材4"/>
      <sheetName val="일위대가(가설)"/>
      <sheetName val="연습"/>
      <sheetName val="교각계산"/>
      <sheetName val="대치판정"/>
      <sheetName val="내역"/>
      <sheetName val="N賃率_職"/>
      <sheetName val="단"/>
      <sheetName val="인테리어"/>
      <sheetName val="갑지(추정)"/>
      <sheetName val="내역서"/>
      <sheetName val="20관리비율"/>
      <sheetName val="한강운반비"/>
      <sheetName val="구의33고"/>
      <sheetName val="신대방33(적용)"/>
      <sheetName val="I一般比"/>
      <sheetName val="DATE"/>
      <sheetName val="APT"/>
      <sheetName val="일위"/>
      <sheetName val="용소리교"/>
      <sheetName val="집계표"/>
      <sheetName val="주차구획선수량"/>
      <sheetName val="실행내역서 "/>
      <sheetName val="공조기휀"/>
      <sheetName val="입찰안"/>
      <sheetName val="빗물받이(910-510-410)"/>
      <sheetName val="#REF"/>
      <sheetName val="품셈TABLE"/>
      <sheetName val="직노"/>
      <sheetName val="설-원가"/>
      <sheetName val="설치자재"/>
      <sheetName val="단중"/>
      <sheetName val="기본일위"/>
      <sheetName val="조명시설"/>
      <sheetName val="터파기및재료"/>
      <sheetName val="수목단가"/>
      <sheetName val="노임단가"/>
      <sheetName val="경율산정.XLS"/>
      <sheetName val="원가계산서"/>
      <sheetName val="소방사항"/>
      <sheetName val="개소별수량산출"/>
      <sheetName val="9GNG운반"/>
      <sheetName val="자재비"/>
      <sheetName val="수량산출"/>
      <sheetName val="유림총괄"/>
      <sheetName val="일위대가표"/>
      <sheetName val="지구단위계획"/>
      <sheetName val="유기공정"/>
      <sheetName val="부하"/>
      <sheetName val="소방"/>
      <sheetName val="공종목록표"/>
      <sheetName val="단가산출"/>
      <sheetName val="다목적갑"/>
      <sheetName val="제작비추산총괄표"/>
      <sheetName val="물량"/>
      <sheetName val="코드"/>
      <sheetName val="NP-총정리"/>
      <sheetName val="노임"/>
      <sheetName val="물량산출서(장기간공사-1안)"/>
      <sheetName val="소비자가"/>
      <sheetName val="전신환매도율"/>
      <sheetName val="토목주소"/>
      <sheetName val="프랜트면허"/>
      <sheetName val="교통대책내역"/>
      <sheetName val="Sheet1"/>
      <sheetName val="울산자동제어"/>
      <sheetName val="시행후면적"/>
      <sheetName val="수지예산"/>
      <sheetName val="일위대가(1)"/>
      <sheetName val="중기일위대가"/>
      <sheetName val="Total"/>
      <sheetName val="건축공사"/>
      <sheetName val="물량표"/>
      <sheetName val="화설내"/>
      <sheetName val="준검 내역서"/>
      <sheetName val="콘크리트타설집계표"/>
      <sheetName val="1안"/>
      <sheetName val="각형맨홀"/>
      <sheetName val="참조자료"/>
      <sheetName val="1.수인터널"/>
      <sheetName val="설직재-1"/>
      <sheetName val="골조"/>
      <sheetName val="사원등록"/>
      <sheetName val="호봉 (2)"/>
      <sheetName val="시설수량표"/>
      <sheetName val="식재수량표"/>
      <sheetName val="Sheet3"/>
      <sheetName val="보안등"/>
      <sheetName val="조명율표"/>
      <sheetName val="간접경상비"/>
      <sheetName val="단면가정"/>
      <sheetName val="실행내역"/>
      <sheetName val="분전반일위대가"/>
      <sheetName val="설계내역서"/>
      <sheetName val="일위_파일"/>
      <sheetName val="산출내역서"/>
      <sheetName val="wall"/>
      <sheetName val="집계"/>
      <sheetName val="공사개요"/>
      <sheetName val="을-ATYPE"/>
      <sheetName val="인사자료총집계"/>
      <sheetName val="일위대가"/>
      <sheetName val="200"/>
      <sheetName val="인공LIST"/>
      <sheetName val="단가(CCTV)"/>
      <sheetName val="금액내역서"/>
      <sheetName val="차액보증"/>
      <sheetName val="합천내역"/>
      <sheetName val="quotation"/>
      <sheetName val="입찰보고"/>
      <sheetName val="bid"/>
      <sheetName val="코드표"/>
      <sheetName val="금액유형"/>
      <sheetName val="수리결과"/>
      <sheetName val="8.식재일위"/>
      <sheetName val="B시설가격"/>
      <sheetName val="물량산출서"/>
      <sheetName val="중기사용료"/>
      <sheetName val="공사"/>
      <sheetName val="기계"/>
      <sheetName val="대로근거"/>
      <sheetName val="중로근거"/>
      <sheetName val="단가산출서"/>
      <sheetName val="덕전리"/>
      <sheetName val="식재가격"/>
      <sheetName val="식재총괄"/>
      <sheetName val="일위목록"/>
      <sheetName val="대창(장성)"/>
      <sheetName val="피벗테이블데이터분석"/>
      <sheetName val="적용단위길이"/>
      <sheetName val="FAB별"/>
      <sheetName val="공통자료"/>
      <sheetName val="C_노임단가"/>
      <sheetName val="기계공사"/>
      <sheetName val="발신정보"/>
      <sheetName val="전기일위목록"/>
      <sheetName val="자재"/>
      <sheetName val="단열-자재"/>
      <sheetName val="산출내역서집계표"/>
      <sheetName val="시화점실행"/>
      <sheetName val="견적서"/>
      <sheetName val="Macro(차단기)"/>
      <sheetName val="선정요령"/>
      <sheetName val="추가예산"/>
      <sheetName val="BJJIN"/>
      <sheetName val="횡배수관토공수량"/>
      <sheetName val="내역표지"/>
      <sheetName val="단가표"/>
      <sheetName val="정렬"/>
      <sheetName val="우배수"/>
      <sheetName val="오억미만"/>
      <sheetName val="토공사"/>
      <sheetName val="간접"/>
      <sheetName val="총괄표"/>
      <sheetName val="바닥판"/>
      <sheetName val="입력DATA"/>
      <sheetName val="단가일람"/>
      <sheetName val="조경일람"/>
      <sheetName val="하조서"/>
      <sheetName val="원가_(2)"/>
      <sheetName val="투찰가"/>
      <sheetName val="배관배선 단가조사"/>
      <sheetName val="일위대가집계"/>
      <sheetName val="Sheet9"/>
      <sheetName val="토공총괄표"/>
      <sheetName val="흄관기초"/>
      <sheetName val="금호"/>
      <sheetName val="인건-측정"/>
      <sheetName val="표지 (2)"/>
      <sheetName val="Baby일위대가"/>
      <sheetName val="자재단가"/>
      <sheetName val="골조시행"/>
      <sheetName val="8)중점관리장비현황"/>
      <sheetName val="J형측구단위수량"/>
      <sheetName val="마산월령동골조물량변경"/>
      <sheetName val="배수통관(좌)"/>
      <sheetName val="부하LOAD"/>
      <sheetName val="ABUT수량-A1"/>
      <sheetName val="기계경비"/>
      <sheetName val="원가산출서"/>
      <sheetName val="갑지"/>
      <sheetName val="9월정산(붙#1)"/>
      <sheetName val="발전세부(시차.붙#2-2)"/>
      <sheetName val="분기정산(붙#2)"/>
      <sheetName val="Sheet6"/>
      <sheetName val="직접비내역서"/>
      <sheetName val="기술지원비"/>
      <sheetName val="건축기성"/>
      <sheetName val="입찰"/>
      <sheetName val="단위수량"/>
      <sheetName val="공통가설"/>
      <sheetName val="현장관리비"/>
      <sheetName val="45,46"/>
      <sheetName val="입력데이타(비인쇄용)"/>
      <sheetName val="간접비계산"/>
      <sheetName val="부산진양"/>
      <sheetName val="을지"/>
      <sheetName val="지수적용공사비내역서"/>
      <sheetName val="2공종별예산조서"/>
      <sheetName val="기초코드"/>
      <sheetName val="추정기성"/>
      <sheetName val="부하계산"/>
      <sheetName val="Sheet4"/>
      <sheetName val="fursys"/>
      <sheetName val="변경비교-을"/>
      <sheetName val="제1장"/>
      <sheetName val="단가결정"/>
      <sheetName val="광주운남을"/>
      <sheetName val="총괄내역서"/>
      <sheetName val="노무비"/>
      <sheetName val="Macro1"/>
      <sheetName val="s"/>
      <sheetName val="인원계획-미화"/>
      <sheetName val="증감내역서"/>
      <sheetName val="개요"/>
      <sheetName val="원가계산서(변경)"/>
      <sheetName val="변경후-SHEET"/>
      <sheetName val="을"/>
      <sheetName val="220 (2)"/>
      <sheetName val="기본사항"/>
      <sheetName val="견적을지"/>
      <sheetName val="5사남"/>
      <sheetName val="출력X"/>
      <sheetName val="증감대비"/>
      <sheetName val="공통가설(대천)"/>
      <sheetName val="맨홀"/>
      <sheetName val="내역서 (2)"/>
      <sheetName val="수량산출서"/>
      <sheetName val="여과지동"/>
      <sheetName val="기초자료"/>
      <sheetName val="건축내역서"/>
      <sheetName val="TABLE DB"/>
      <sheetName val="쌍용 data base"/>
      <sheetName val="마포토정"/>
      <sheetName val="설계서"/>
      <sheetName val="신길1동"/>
      <sheetName val="준공평가"/>
      <sheetName val="6PILE  (돌출)"/>
      <sheetName val="산출근거#2-3"/>
      <sheetName val="공사내역(2003년)"/>
      <sheetName val="VENDOR LIST"/>
      <sheetName val="DC-O-4-S(설명서)"/>
      <sheetName val="비교1"/>
      <sheetName val="주요기준"/>
      <sheetName val="인건비"/>
      <sheetName val="5.공종별예산내역서"/>
      <sheetName val="성서방향-교대(A2)"/>
      <sheetName val="손익분석"/>
      <sheetName val="LOPCALC"/>
      <sheetName val="청구"/>
      <sheetName val="98지급계획"/>
      <sheetName val="운반"/>
      <sheetName val="당초복구계획"/>
      <sheetName val="토목수량(공정)"/>
      <sheetName val="Sheet1 (2)"/>
      <sheetName val="입력그림"/>
      <sheetName val="Customer Databas"/>
      <sheetName val="98수문일위"/>
      <sheetName val="설비비4"/>
      <sheetName val="기성내역서"/>
      <sheetName val="기초공"/>
      <sheetName val="물량산출"/>
      <sheetName val="총집계표"/>
      <sheetName val="LG제품"/>
      <sheetName val="표지"/>
      <sheetName val="Macro(조도)"/>
      <sheetName val="원본"/>
      <sheetName val="예총"/>
      <sheetName val="설내역서 "/>
      <sheetName val="품셈(기초)"/>
      <sheetName val="대목"/>
      <sheetName val="일위대가 (호표)"/>
      <sheetName val="당진1,2호기전선관설치및접지4차공사내역서-을지"/>
      <sheetName val="소야공정계획표"/>
      <sheetName val="수종별인자"/>
      <sheetName val="수영4,5,6,7,8,9"/>
      <sheetName val="1.3.1절점좌표"/>
      <sheetName val="1.1설계기준"/>
      <sheetName val="TB-내역서"/>
      <sheetName val="별표집계"/>
      <sheetName val="배수설비"/>
      <sheetName val="대운산출"/>
      <sheetName val="화해(함평)"/>
      <sheetName val="화해(장성)"/>
      <sheetName val="득점현황"/>
      <sheetName val="설계조건"/>
      <sheetName val="아파트-가설"/>
      <sheetName val="물집"/>
      <sheetName val="CC16-내역서"/>
      <sheetName val="기존단가 (2)"/>
      <sheetName val="변경내역을"/>
      <sheetName val="단재적표(2012.9)"/>
      <sheetName val="내역서적용수량"/>
      <sheetName val="데리네이타현황"/>
      <sheetName val="유림골조"/>
      <sheetName val="토공(우물통,기타) "/>
      <sheetName val="에어샵공사"/>
      <sheetName val="Sheet7(ㅅ)"/>
      <sheetName val="물량투입계획"/>
      <sheetName val="자재대"/>
      <sheetName val="SANTOGO"/>
      <sheetName val="SORCE1"/>
      <sheetName val="배수공 시멘트 및 골재량 산출"/>
      <sheetName val="EP0618"/>
      <sheetName val=" HIT-&gt;HMC 견적(3900)"/>
      <sheetName val="CABLE"/>
      <sheetName val="맨홀수량"/>
      <sheetName val="순공사비"/>
      <sheetName val="시멘트 및 골재량산출"/>
      <sheetName val="골재및자재집계표"/>
      <sheetName val="2015반입리스트_재활용"/>
      <sheetName val="99 조정금액"/>
      <sheetName val="생산계획 (2)"/>
      <sheetName val="단가적용기준"/>
      <sheetName val="노임단가명세표"/>
      <sheetName val="별첨"/>
      <sheetName val="수흄관단위당"/>
      <sheetName val="PI"/>
      <sheetName val="심사"/>
      <sheetName val="현장"/>
      <sheetName val="원가계산 (2)"/>
      <sheetName val="본부장"/>
      <sheetName val="건축내역"/>
      <sheetName val="부대내역"/>
      <sheetName val="원가_(2)1"/>
      <sheetName val="실행내역서_"/>
      <sheetName val="경율산정_XLS"/>
      <sheetName val="호봉_(2)"/>
      <sheetName val="준검_내역서"/>
      <sheetName val="8_식재일위"/>
      <sheetName val="VENDOR_LIST"/>
      <sheetName val="1_수인터널"/>
      <sheetName val="배관배선_단가조사"/>
      <sheetName val="인건비 "/>
      <sheetName val="노임이"/>
      <sheetName val="도면명"/>
      <sheetName val="경상"/>
      <sheetName val="경영혁신본부"/>
      <sheetName val="시장성초안camera"/>
      <sheetName val="광혁기성"/>
      <sheetName val="전기공사"/>
      <sheetName val="Sheet5"/>
      <sheetName val="산3_4"/>
      <sheetName val="수량집계"/>
      <sheetName val="TBN BRG(2)"/>
      <sheetName val="품셈적용 자료"/>
      <sheetName val="가격조사"/>
      <sheetName val="대환취급"/>
      <sheetName val="1.취수장"/>
      <sheetName val="단위단가"/>
      <sheetName val="8.PILE  (돌출)"/>
      <sheetName val="설계서을"/>
      <sheetName val="자료"/>
      <sheetName val="시설물일위"/>
      <sheetName val="SLAB&quot;1&quot;"/>
      <sheetName val="콘크리트댐수량산출"/>
      <sheetName val="설 계"/>
      <sheetName val="경비2내역"/>
      <sheetName val="도급자재"/>
      <sheetName val="금융비용"/>
      <sheetName val="4-2.실행분석표(실적)"/>
      <sheetName val="주현(해보)"/>
      <sheetName val="주현(영광)"/>
      <sheetName val="일반공사"/>
      <sheetName val="저"/>
      <sheetName val="노무비단가"/>
      <sheetName val="적현로"/>
      <sheetName val="설비"/>
      <sheetName val="투찰(하수)"/>
      <sheetName val="3_2_집기비품교체주기"/>
      <sheetName val="날개벽수량표"/>
      <sheetName val="목차"/>
      <sheetName val="SG"/>
      <sheetName val="가설건물"/>
      <sheetName val="집계표(공종별)"/>
      <sheetName val="보고"/>
      <sheetName val="CTEMCOST"/>
      <sheetName val="일반부표"/>
      <sheetName val="정부노임단가"/>
      <sheetName val="특수선일위대가"/>
      <sheetName val="가계부"/>
      <sheetName val="제품목록"/>
      <sheetName val="매입매출관리"/>
      <sheetName val="gaeyo"/>
      <sheetName val="documentation"/>
      <sheetName val="220_(2)"/>
      <sheetName val="6PILE__(돌출)"/>
      <sheetName val="Sheet1_(2)"/>
      <sheetName val="발전세부(시차_붙#2-2)"/>
      <sheetName val="내역서_(2)"/>
      <sheetName val="COVER"/>
      <sheetName val="분석"/>
      <sheetName val="item"/>
      <sheetName val="총괄-1"/>
      <sheetName val="수량⇒"/>
      <sheetName val="sand토적"/>
      <sheetName val="총원"/>
      <sheetName val="도체종-상수표"/>
      <sheetName val="공제구간조서"/>
      <sheetName val="choose"/>
      <sheetName val="우수"/>
      <sheetName val="FAX"/>
      <sheetName val="몰탈"/>
      <sheetName val="콘크리트"/>
      <sheetName val="추천서"/>
      <sheetName val="부대공Ⅱ"/>
      <sheetName val="용산3(영광)"/>
      <sheetName val="원가계산"/>
      <sheetName val="구분자"/>
      <sheetName val="은행"/>
      <sheetName val="단면치수"/>
      <sheetName val="공문"/>
      <sheetName val="5.배관공사수량집계"/>
      <sheetName val="입적표"/>
      <sheetName val="배수공"/>
      <sheetName val="1.설계조건"/>
      <sheetName val="2.건축"/>
      <sheetName val="원가_(2)2"/>
      <sheetName val="실행내역서_1"/>
      <sheetName val="경율산정_XLS1"/>
      <sheetName val="준검_내역서1"/>
      <sheetName val="호봉_(2)1"/>
      <sheetName val="1_수인터널1"/>
      <sheetName val="8_식재일위1"/>
      <sheetName val="배관배선_단가조사1"/>
      <sheetName val="표지_(2)"/>
      <sheetName val="VENDOR_LIST1"/>
      <sheetName val="Customer_Databas"/>
      <sheetName val="TABLE_DB"/>
      <sheetName val="쌍용_data_base"/>
      <sheetName val="1_3_1절점좌표"/>
      <sheetName val="1_1설계기준"/>
      <sheetName val="5_공종별예산내역서"/>
      <sheetName val="일위대가_(호표)"/>
      <sheetName val="기존단가_(2)"/>
      <sheetName val="배수공_시멘트_및_골재량_산출"/>
      <sheetName val="토공(우물통,기타)_"/>
      <sheetName val="TBN_BRG(2)"/>
      <sheetName val="품셈적용_자료"/>
      <sheetName val="1_취수장"/>
      <sheetName val="인건비_"/>
      <sheetName val="원가계산_(2)"/>
      <sheetName val="설내역서_"/>
      <sheetName val="설_계"/>
      <sheetName val="8_PILE__(돌출)"/>
      <sheetName val="단재적표(2012_9)"/>
      <sheetName val="옹벽단면치수"/>
      <sheetName val="작성"/>
      <sheetName val="사다리"/>
      <sheetName val="도근좌표"/>
      <sheetName val="원형1호맨홀토공수량"/>
      <sheetName val="교대(A1)"/>
      <sheetName val="품셈집계표"/>
      <sheetName val="자재조사표"/>
      <sheetName val="작업시간"/>
      <sheetName val="적용공수"/>
      <sheetName val="수입부품"/>
      <sheetName val="일위산출근거"/>
      <sheetName val="일위산출"/>
      <sheetName val="257A1"/>
      <sheetName val="낙찰표"/>
      <sheetName val="DATA"/>
      <sheetName val="설계명세서"/>
      <sheetName val="기초일위"/>
      <sheetName val="영동(D)"/>
      <sheetName val="수성페인트도장 내역서"/>
      <sheetName val="참조"/>
      <sheetName val="_HIT-&gt;HMC_견적(3900)"/>
      <sheetName val="시멘트_및_골재량산출"/>
      <sheetName val="원본(갑지)"/>
      <sheetName val="TOWER 10TON"/>
      <sheetName val="EXPENSE"/>
      <sheetName val="외화계약"/>
      <sheetName val="A1"/>
      <sheetName val="참고자료"/>
      <sheetName val="안전관리비(1~4)"/>
      <sheetName val="안전관리비(5~8)"/>
      <sheetName val="VXXXXXXX"/>
      <sheetName val=" FURNACE현설"/>
      <sheetName val="NYS"/>
      <sheetName val="내역서1999.8최종"/>
      <sheetName val="BM"/>
      <sheetName val="정산내역"/>
      <sheetName val="108.수선비"/>
      <sheetName val="일용노임단가2001상"/>
      <sheetName val="경영계획1월"/>
      <sheetName val="토공"/>
      <sheetName val="토공정보"/>
      <sheetName val="5-1.배관공사수량집계"/>
      <sheetName val="기시공토적"/>
      <sheetName val="개착내역서"/>
      <sheetName val="자판실행"/>
      <sheetName val="산근"/>
      <sheetName val="토량산출서"/>
      <sheetName val="95하U$가격"/>
      <sheetName val="백암비스타내역"/>
      <sheetName val="기본단가표"/>
      <sheetName val="관리현장"/>
      <sheetName val="04연봉(임원)"/>
      <sheetName val=" ｹ-ﾌﾞﾙ"/>
      <sheetName val="Sheet1_(2)1"/>
      <sheetName val="내역서_(2)1"/>
      <sheetName val="220_(2)1"/>
      <sheetName val="6PILE__(돌출)1"/>
      <sheetName val="발전세부(시차_붙#2-2)1"/>
      <sheetName val="4-2_실행분석표(실적)"/>
      <sheetName val="기초"/>
      <sheetName val="접속도로"/>
      <sheetName val="적용기준"/>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efreshError="1"/>
      <sheetData sheetId="2">
        <row r="5">
          <cell r="I5">
            <v>1</v>
          </cell>
        </row>
      </sheetData>
      <sheetData sheetId="3">
        <row r="5">
          <cell r="I5">
            <v>1</v>
          </cell>
        </row>
      </sheetData>
      <sheetData sheetId="4">
        <row r="5">
          <cell r="I5">
            <v>1</v>
          </cell>
        </row>
      </sheetData>
      <sheetData sheetId="5">
        <row r="5">
          <cell r="I5">
            <v>1</v>
          </cell>
        </row>
      </sheetData>
      <sheetData sheetId="6">
        <row r="5">
          <cell r="I5">
            <v>1</v>
          </cell>
        </row>
      </sheetData>
      <sheetData sheetId="7">
        <row r="5">
          <cell r="I5">
            <v>1</v>
          </cell>
        </row>
      </sheetData>
      <sheetData sheetId="8">
        <row r="5">
          <cell r="I5">
            <v>1</v>
          </cell>
        </row>
      </sheetData>
      <sheetData sheetId="9">
        <row r="5">
          <cell r="I5">
            <v>1</v>
          </cell>
        </row>
      </sheetData>
      <sheetData sheetId="10">
        <row r="5">
          <cell r="I5">
            <v>1</v>
          </cell>
        </row>
      </sheetData>
      <sheetData sheetId="11">
        <row r="5">
          <cell r="I5">
            <v>1</v>
          </cell>
        </row>
      </sheetData>
      <sheetData sheetId="12">
        <row r="5">
          <cell r="I5">
            <v>1</v>
          </cell>
        </row>
      </sheetData>
      <sheetData sheetId="13">
        <row r="5">
          <cell r="I5">
            <v>1</v>
          </cell>
        </row>
      </sheetData>
      <sheetData sheetId="14">
        <row r="5">
          <cell r="I5">
            <v>1</v>
          </cell>
        </row>
      </sheetData>
      <sheetData sheetId="15">
        <row r="5">
          <cell r="I5">
            <v>1</v>
          </cell>
        </row>
      </sheetData>
      <sheetData sheetId="16">
        <row r="5">
          <cell r="I5">
            <v>1</v>
          </cell>
        </row>
      </sheetData>
      <sheetData sheetId="17">
        <row r="5">
          <cell r="I5">
            <v>1</v>
          </cell>
        </row>
      </sheetData>
      <sheetData sheetId="18">
        <row r="5">
          <cell r="I5">
            <v>1</v>
          </cell>
        </row>
      </sheetData>
      <sheetData sheetId="19">
        <row r="5">
          <cell r="I5">
            <v>1</v>
          </cell>
        </row>
      </sheetData>
      <sheetData sheetId="20">
        <row r="5">
          <cell r="I5">
            <v>1</v>
          </cell>
        </row>
      </sheetData>
      <sheetData sheetId="21">
        <row r="5">
          <cell r="I5">
            <v>1</v>
          </cell>
        </row>
      </sheetData>
      <sheetData sheetId="22">
        <row r="5">
          <cell r="I5">
            <v>1</v>
          </cell>
        </row>
      </sheetData>
      <sheetData sheetId="23">
        <row r="5">
          <cell r="I5">
            <v>1</v>
          </cell>
        </row>
      </sheetData>
      <sheetData sheetId="24">
        <row r="5">
          <cell r="I5">
            <v>1</v>
          </cell>
        </row>
      </sheetData>
      <sheetData sheetId="25">
        <row r="5">
          <cell r="I5">
            <v>1</v>
          </cell>
        </row>
      </sheetData>
      <sheetData sheetId="26">
        <row r="5">
          <cell r="I5">
            <v>1</v>
          </cell>
        </row>
      </sheetData>
      <sheetData sheetId="27">
        <row r="5">
          <cell r="I5">
            <v>1</v>
          </cell>
        </row>
      </sheetData>
      <sheetData sheetId="28">
        <row r="5">
          <cell r="I5">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ow r="5">
          <cell r="I5">
            <v>1</v>
          </cell>
        </row>
      </sheetData>
      <sheetData sheetId="427"/>
      <sheetData sheetId="428"/>
      <sheetData sheetId="429"/>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ow r="5">
          <cell r="I5">
            <v>1</v>
          </cell>
        </row>
      </sheetData>
      <sheetData sheetId="459"/>
      <sheetData sheetId="460"/>
      <sheetData sheetId="461">
        <row r="5">
          <cell r="I5">
            <v>1</v>
          </cell>
        </row>
      </sheetData>
      <sheetData sheetId="462"/>
      <sheetData sheetId="463"/>
      <sheetData sheetId="464">
        <row r="5">
          <cell r="I5">
            <v>1</v>
          </cell>
        </row>
      </sheetData>
      <sheetData sheetId="465"/>
      <sheetData sheetId="466"/>
      <sheetData sheetId="467">
        <row r="5">
          <cell r="I5">
            <v>1</v>
          </cell>
        </row>
      </sheetData>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refreshError="1"/>
      <sheetData sheetId="548" refreshError="1"/>
      <sheetData sheetId="54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直材4"/>
      <sheetName val="Price List"/>
      <sheetName val="원가 (2)"/>
      <sheetName val="N賃率-職"/>
      <sheetName val="I一般比"/>
      <sheetName val="일위"/>
      <sheetName val="G.R300경비"/>
      <sheetName val="DATA"/>
      <sheetName val="기존단가 (2)"/>
      <sheetName val="단"/>
      <sheetName val="간접"/>
      <sheetName val="입력"/>
      <sheetName val="SG"/>
      <sheetName val="일위대가"/>
      <sheetName val="예정(3)"/>
      <sheetName val="계정"/>
      <sheetName val="제-노임"/>
      <sheetName val="C-노임단가"/>
      <sheetName val="실행철강하도"/>
      <sheetName val="ABUT수량-A1"/>
      <sheetName val="총괄집계표"/>
      <sheetName val="설계명세서"/>
      <sheetName val="예산명세서"/>
      <sheetName val="자료입력"/>
      <sheetName val="전기"/>
      <sheetName val="제직재"/>
      <sheetName val="설직재-1"/>
      <sheetName val="C3"/>
      <sheetName val="계수시트"/>
      <sheetName val="원가계산서"/>
      <sheetName val="20관리비율"/>
      <sheetName val="지구단위계획"/>
      <sheetName val="구의33고"/>
      <sheetName val="직재"/>
      <sheetName val="실행내역"/>
      <sheetName val="직노"/>
      <sheetName val="토적표"/>
      <sheetName val="DATE"/>
      <sheetName val="MOTOR"/>
      <sheetName val="DATA-UPS"/>
      <sheetName val="C-직노1"/>
      <sheetName val="D-경비1"/>
      <sheetName val="ilch"/>
      <sheetName val="데이타"/>
      <sheetName val="#REF"/>
      <sheetName val="대치판정"/>
      <sheetName val="일위대가목록"/>
      <sheetName val="수량산출"/>
      <sheetName val="data(완전)"/>
      <sheetName val="시화점실행"/>
      <sheetName val="건축내역"/>
      <sheetName val="대창(장성)"/>
      <sheetName val="내역서"/>
      <sheetName val="유기공정"/>
      <sheetName val="bm(CIcable)"/>
      <sheetName val="신우"/>
      <sheetName val="일위대가(가설)"/>
      <sheetName val="물집"/>
      <sheetName val="주소"/>
      <sheetName val="산출내역서집계표"/>
      <sheetName val="왕십리방향"/>
      <sheetName val="호남2"/>
      <sheetName val="잡철물"/>
      <sheetName val="Phantom"/>
      <sheetName val="CAL"/>
      <sheetName val="관로부문"/>
      <sheetName val="하조서"/>
      <sheetName val="전체"/>
      <sheetName val="8.PILE  (돌출)"/>
      <sheetName val="집수정"/>
      <sheetName val="발전,기타"/>
      <sheetName val="Galaxy 소비자가격표"/>
      <sheetName val="Total"/>
      <sheetName val="개산공사비"/>
      <sheetName val="집수정(600-700)"/>
      <sheetName val="9GNG운반"/>
      <sheetName val="변전소+TIE POST"/>
      <sheetName val="전차선설비공사"/>
      <sheetName val="금액내역서"/>
      <sheetName val="일위대가목차"/>
      <sheetName val="을 2"/>
      <sheetName val="을 1"/>
      <sheetName val="경산"/>
      <sheetName val="단가산출"/>
      <sheetName val="철거산출근거"/>
      <sheetName val="인건비"/>
      <sheetName val="원본(갑지)"/>
      <sheetName val="명세서"/>
      <sheetName val="공정집계_국별"/>
      <sheetName val="노임"/>
      <sheetName val="사당"/>
      <sheetName val="배수설비"/>
      <sheetName val="전신환매도율"/>
      <sheetName val="연부97-1"/>
      <sheetName val="현지검측내역"/>
      <sheetName val="견적대비표"/>
      <sheetName val="시설물기초"/>
      <sheetName val="일위대가(4층원격)"/>
      <sheetName val="자재표"/>
      <sheetName val="재집"/>
      <sheetName val="패널"/>
      <sheetName val="가로등내역서"/>
      <sheetName val="내역서2안"/>
      <sheetName val="견적서"/>
      <sheetName val="2공구산출내역"/>
      <sheetName val="터파기및재료"/>
      <sheetName val="감가상각"/>
      <sheetName val="제경집계"/>
      <sheetName val="Sheet1"/>
      <sheetName val="대,유,램"/>
      <sheetName val="부하계산서"/>
      <sheetName val="전선 및 전선관"/>
      <sheetName val="1000 DB구축 부표"/>
      <sheetName val="CT "/>
      <sheetName val="97"/>
      <sheetName val="WORK"/>
      <sheetName val="Y-WORK"/>
      <sheetName val="1안"/>
      <sheetName val="토사(PE)"/>
      <sheetName val="노임단가"/>
      <sheetName val="Macro(전선)"/>
      <sheetName val="참조자료"/>
      <sheetName val="단가"/>
      <sheetName val="을지"/>
      <sheetName val="도급예산내역서봉투"/>
      <sheetName val="공사원가계산서"/>
      <sheetName val="기계경비(시간당)"/>
      <sheetName val="설계산출표지"/>
      <sheetName val="도급예산내역서총괄표"/>
      <sheetName val="램머"/>
      <sheetName val="단가조사"/>
      <sheetName val="Baby일위대가"/>
      <sheetName val="분전함신설"/>
      <sheetName val="설계산출기초"/>
      <sheetName val="자재단가"/>
      <sheetName val="을부담운반비"/>
      <sheetName val="운반비산출"/>
      <sheetName val="접지1종"/>
      <sheetName val="조명율표"/>
      <sheetName val="간선계산"/>
      <sheetName val="전기일위대가"/>
      <sheetName val="ITEM"/>
      <sheetName val="Macro(차단기)"/>
      <sheetName val="터널조도"/>
      <sheetName val="총괄"/>
      <sheetName val="N賃率_職"/>
      <sheetName val="프로젝트"/>
      <sheetName val="우배수"/>
      <sheetName val="공조기(삭제)"/>
      <sheetName val=" 냉각수펌프"/>
      <sheetName val="AHU집계"/>
      <sheetName val="관급자재"/>
      <sheetName val="건축공사실행"/>
      <sheetName val="맨홀"/>
      <sheetName val="갑지1"/>
      <sheetName val="_냉각수펌프"/>
      <sheetName val="일위목차"/>
      <sheetName val="제36-40호표"/>
      <sheetName val="을-ATYPE"/>
      <sheetName val="관급_File"/>
      <sheetName val="노무비"/>
      <sheetName val="기본사항"/>
      <sheetName val="인테리어내역"/>
      <sheetName val="현금예금"/>
      <sheetName val="물가"/>
      <sheetName val="⑻동원인원산출서⑧"/>
      <sheetName val="신호등일위대가"/>
      <sheetName val="1,2공구원가계산서"/>
      <sheetName val="1공구산출내역서"/>
      <sheetName val="노무비 근거"/>
      <sheetName val="선급금신청서"/>
      <sheetName val="1.수인터널"/>
      <sheetName val="입찰안"/>
      <sheetName val="96갑지"/>
      <sheetName val="금호"/>
      <sheetName val="Sheet5"/>
      <sheetName val="날개벽"/>
      <sheetName val="3.1내역서(VDS)"/>
      <sheetName val="수량집계"/>
      <sheetName val="민속촌메뉴"/>
      <sheetName val="정부노임단가"/>
      <sheetName val="2F 회의실견적(5_14 일대)"/>
      <sheetName val="BSD (2)"/>
      <sheetName val="A-4"/>
      <sheetName val="소비자가"/>
      <sheetName val="TABLE"/>
      <sheetName val="원형맨홀수량"/>
      <sheetName val="Sheet2"/>
      <sheetName val="정SW(원)"/>
      <sheetName val="공통부대비"/>
      <sheetName val="2F 회의실견적_5_14 일대_"/>
      <sheetName val="단가조사서"/>
      <sheetName val="을"/>
      <sheetName val="부대내역"/>
      <sheetName val="Customer Databas"/>
      <sheetName val="내역서(총)"/>
      <sheetName val="DATA1"/>
      <sheetName val="3BL공동구 수량"/>
      <sheetName val="Macro(전기)"/>
      <sheetName val="갑지(추정)"/>
      <sheetName val="국별인원"/>
      <sheetName val="연습"/>
      <sheetName val="기본일위"/>
      <sheetName val="설비단가표"/>
      <sheetName val="총괄내역서"/>
      <sheetName val="을_ATYPE"/>
      <sheetName val="Sheet14"/>
      <sheetName val="Sheet13"/>
      <sheetName val="COPING"/>
      <sheetName val="한강운반비"/>
      <sheetName val="danga"/>
      <sheetName val="구조대가"/>
      <sheetName val="포설대가1"/>
      <sheetName val="부대대가"/>
      <sheetName val="OPT7"/>
      <sheetName val="표지"/>
      <sheetName val="원가_(2)"/>
      <sheetName val="Price_List"/>
      <sheetName val="G_R300경비"/>
      <sheetName val="기존단가_(2)"/>
      <sheetName val="언양"/>
      <sheetName val="원가_(2)1"/>
      <sheetName val="Price_List1"/>
      <sheetName val="G_R300경비1"/>
      <sheetName val="기존단가_(2)1"/>
      <sheetName val="8_PILE__(돌출)"/>
      <sheetName val="기기리스트"/>
      <sheetName val="광산내역"/>
      <sheetName val="EQ"/>
      <sheetName val="덕전리"/>
      <sheetName val="UNIT"/>
      <sheetName val="지장물C"/>
      <sheetName val="교대시점"/>
      <sheetName val="CODE"/>
      <sheetName val="Bulk"/>
      <sheetName val="APT"/>
      <sheetName val="개요"/>
      <sheetName val="Factor"/>
      <sheetName val="동해title"/>
      <sheetName val="98수문일위"/>
      <sheetName val="마산방향"/>
      <sheetName val="진주방향"/>
      <sheetName val="수량산출서"/>
      <sheetName val="SLAB&quot;1&quot;"/>
      <sheetName val="Upgrades pricing"/>
      <sheetName val="준검 내역서"/>
      <sheetName val="DB구축"/>
      <sheetName val="자재대"/>
      <sheetName val="미지급비용"/>
      <sheetName val="배관배선 단가조사"/>
      <sheetName val="일위대가집계"/>
      <sheetName val="s"/>
      <sheetName val="건축집계표"/>
      <sheetName val="갑지"/>
      <sheetName val="우수공"/>
      <sheetName val="낙찰표"/>
      <sheetName val="집계표"/>
      <sheetName val="RFP견적물량(60%)"/>
      <sheetName val="노임조서"/>
      <sheetName val="2"/>
      <sheetName val="소요자재"/>
      <sheetName val="일위대가표"/>
      <sheetName val="이월가격"/>
      <sheetName val="단위단가"/>
      <sheetName val="인구"/>
      <sheetName val="환경평가"/>
      <sheetName val="일위(설)"/>
      <sheetName val="공량산출서"/>
      <sheetName val="인트라넷시스템근거"/>
      <sheetName val="차액보증"/>
      <sheetName val="단가표 "/>
      <sheetName val="공사현황"/>
      <sheetName val="금액"/>
      <sheetName val="토공(완충)"/>
      <sheetName val="우각부보강"/>
      <sheetName val="Sheet4"/>
      <sheetName val="토목"/>
      <sheetName val="현장관리비"/>
      <sheetName val="환산"/>
      <sheetName val="내역을"/>
      <sheetName val="공조기휀"/>
      <sheetName val="재료"/>
      <sheetName val="설치자재"/>
      <sheetName val="중기사용료"/>
      <sheetName val="LH3 동양시스템"/>
      <sheetName val="간접재료비산출표-27-30"/>
      <sheetName val="TANK견적대지"/>
      <sheetName val="자재단가비교표"/>
      <sheetName val="공종코드"/>
      <sheetName val="노무비_근거"/>
      <sheetName val="노무비_근거1"/>
      <sheetName val="1_수인터널"/>
      <sheetName val="3_1내역서(VDS)"/>
      <sheetName val="전기공사일위대가"/>
      <sheetName val="4.장비손료"/>
      <sheetName val="세부내역서"/>
      <sheetName val="일위단가"/>
      <sheetName val="공량산출근거서"/>
      <sheetName val="Data Vol"/>
      <sheetName val="내역"/>
      <sheetName val="CTEMCOST"/>
      <sheetName val="말뚝지지력산정"/>
      <sheetName val="화설내"/>
      <sheetName val="지수"/>
      <sheetName val="일반수량총괄집계"/>
      <sheetName val="PROJECT BRIEF"/>
      <sheetName val="b_balju_cho"/>
      <sheetName val="가도공"/>
      <sheetName val="J%E7%9B%B4%E6%9D%904.xls"/>
      <sheetName val="J直材4.xls"/>
      <sheetName val="집계"/>
      <sheetName val="소요예산 집계표"/>
      <sheetName val="회사제시"/>
      <sheetName val="unit (2)"/>
      <sheetName val="일위(PN)"/>
      <sheetName val="EP0618"/>
      <sheetName val="실행내역서 "/>
      <sheetName val="EQT-ESTN"/>
      <sheetName val="슬래브"/>
      <sheetName val="내역1"/>
      <sheetName val="원가_(2)2"/>
      <sheetName val="Price_List2"/>
      <sheetName val="G_R300경비2"/>
      <sheetName val="기존단가_(2)2"/>
      <sheetName val="Galaxy_소비자가격표"/>
      <sheetName val="8_PILE__(돌출)1"/>
      <sheetName val="변전소+TIE_POST"/>
      <sheetName val="을_2"/>
      <sheetName val="을_1"/>
      <sheetName val="전선_및_전선관"/>
      <sheetName val="1000_DB구축_부표"/>
      <sheetName val="CT_"/>
      <sheetName val="_냉각수펌프1"/>
      <sheetName val="2F_회의실견적(5_14_일대)"/>
      <sheetName val="BSD_(2)"/>
      <sheetName val="2F_회의실견적_5_14_일대_"/>
      <sheetName val="Customer_Databas"/>
      <sheetName val="3BL공동구_수량"/>
      <sheetName val="Upgrades_pricing"/>
      <sheetName val="준검_내역서"/>
      <sheetName val="설-원가"/>
      <sheetName val="model master"/>
      <sheetName val="Util"/>
      <sheetName val="Unmatched POS Adjustment"/>
      <sheetName val="종합기별"/>
      <sheetName val="노무비명세서"/>
      <sheetName val="소요자재명세서"/>
      <sheetName val="산출근거"/>
      <sheetName val="재무가정"/>
      <sheetName val="요약및결과"/>
      <sheetName val="Sheet6"/>
      <sheetName val="노무비_근거2"/>
      <sheetName val="1_수인터널1"/>
      <sheetName val="3_1내역서(VDS)1"/>
      <sheetName val="배관배선_단가조사"/>
      <sheetName val="단가표_"/>
      <sheetName val="LH3_동양시스템"/>
      <sheetName val="4_장비손료"/>
      <sheetName val="Data_Vol"/>
      <sheetName val="PROJECT_BRIEF"/>
      <sheetName val="MAT"/>
    </sheetNames>
    <sheetDataSet>
      <sheetData sheetId="0" refreshError="1">
        <row r="5">
          <cell r="G5" t="str">
            <v xml:space="preserve">  수      입      재      료      단      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본(갑지)"/>
      <sheetName val="원본(을지)"/>
      <sheetName val="제조원가계산서(갑지)"/>
      <sheetName val="제조원가계산서(을지)"/>
      <sheetName val="가격산출내역서"/>
      <sheetName val="신광"/>
      <sheetName val="제조원가계산서갑지(신광,대신,동광)"/>
      <sheetName val="제조원가계산서(을)"/>
      <sheetName val="동광"/>
      <sheetName val="대신"/>
      <sheetName val="견적서표본"/>
      <sheetName val="제조원가계산서+가격산출내역서(원본)"/>
      <sheetName val="J直材4"/>
      <sheetName val="I一般比"/>
      <sheetName val="N賃率-職"/>
      <sheetName val="부하계산서"/>
      <sheetName val="C-노임단가"/>
      <sheetName val="단"/>
      <sheetName val="인건-측정"/>
      <sheetName val="물가대비표"/>
      <sheetName val="설직재-1"/>
      <sheetName val="전신환매도율"/>
      <sheetName val="한강운반비"/>
      <sheetName val="횡배수관토공수량"/>
      <sheetName val="하조서"/>
      <sheetName val="Sheet1"/>
      <sheetName val="월별수입"/>
      <sheetName val="중기사용료"/>
      <sheetName val="원가서"/>
      <sheetName val="실행철강하도"/>
      <sheetName val="8)중점관리장비현황"/>
      <sheetName val="직노"/>
      <sheetName val="조명시설"/>
      <sheetName val="48일위"/>
    </sheetNames>
    <sheetDataSet>
      <sheetData sheetId="0" refreshError="1">
        <row r="1">
          <cell r="A1" t="str">
            <v>CODE</v>
          </cell>
          <cell r="B1" t="str">
            <v>NAME</v>
          </cell>
          <cell r="C1" t="str">
            <v>SIZE</v>
          </cell>
          <cell r="D1" t="str">
            <v>CUCODE</v>
          </cell>
          <cell r="E1" t="str">
            <v>UNIT</v>
          </cell>
          <cell r="F1" t="str">
            <v>QUAN</v>
          </cell>
          <cell r="G1" t="str">
            <v>COST</v>
          </cell>
          <cell r="H1" t="str">
            <v>PBCOST</v>
          </cell>
          <cell r="I1" t="str">
            <v>MEMO</v>
          </cell>
          <cell r="J1" t="str">
            <v>AUTO</v>
          </cell>
          <cell r="K1" t="str">
            <v>SUS</v>
          </cell>
          <cell r="L1" t="str">
            <v>YEOIBI</v>
          </cell>
          <cell r="M1" t="str">
            <v>KONG</v>
          </cell>
          <cell r="N1" t="str">
            <v>JEJO</v>
          </cell>
        </row>
        <row r="2">
          <cell r="A2" t="str">
            <v>00100</v>
          </cell>
          <cell r="B2" t="str">
            <v>SHV-1 ALTS반</v>
          </cell>
          <cell r="C2" t="str">
            <v>W1600xH2550xD2500</v>
          </cell>
          <cell r="D2" t="str">
            <v>21-01</v>
          </cell>
          <cell r="E2" t="str">
            <v>면</v>
          </cell>
          <cell r="F2">
            <v>1</v>
          </cell>
          <cell r="G2">
            <v>24876683</v>
          </cell>
          <cell r="H2">
            <v>33347136</v>
          </cell>
          <cell r="J2" t="str">
            <v>N</v>
          </cell>
          <cell r="K2" t="str">
            <v>N</v>
          </cell>
          <cell r="L2" t="str">
            <v>Y</v>
          </cell>
          <cell r="M2" t="str">
            <v>00</v>
          </cell>
          <cell r="N2" t="str">
            <v>00</v>
          </cell>
        </row>
        <row r="3">
          <cell r="A3" t="str">
            <v>00200</v>
          </cell>
          <cell r="B3" t="str">
            <v>SHV-2 LBS반</v>
          </cell>
          <cell r="C3" t="str">
            <v>W1200xH2550xD2500</v>
          </cell>
          <cell r="D3" t="str">
            <v>21-01</v>
          </cell>
          <cell r="E3" t="str">
            <v>면</v>
          </cell>
          <cell r="F3">
            <v>1</v>
          </cell>
          <cell r="G3">
            <v>10605278</v>
          </cell>
          <cell r="H3">
            <v>16082935</v>
          </cell>
          <cell r="J3" t="str">
            <v>N</v>
          </cell>
          <cell r="K3" t="str">
            <v>N</v>
          </cell>
          <cell r="L3" t="str">
            <v>Y</v>
          </cell>
          <cell r="M3" t="str">
            <v>00</v>
          </cell>
          <cell r="N3" t="str">
            <v>00</v>
          </cell>
        </row>
        <row r="4">
          <cell r="A4" t="str">
            <v>00300</v>
          </cell>
          <cell r="B4" t="str">
            <v>SHV-3 MOF반</v>
          </cell>
          <cell r="C4" t="str">
            <v>W1400xH2550xD2500</v>
          </cell>
          <cell r="D4" t="str">
            <v>21-01</v>
          </cell>
          <cell r="E4" t="str">
            <v>면</v>
          </cell>
          <cell r="F4">
            <v>1</v>
          </cell>
          <cell r="G4">
            <v>3291566</v>
          </cell>
          <cell r="H4">
            <v>5700422</v>
          </cell>
          <cell r="J4" t="str">
            <v>N</v>
          </cell>
          <cell r="K4" t="str">
            <v>N</v>
          </cell>
          <cell r="L4" t="str">
            <v>Y</v>
          </cell>
          <cell r="M4" t="str">
            <v>00</v>
          </cell>
          <cell r="N4" t="str">
            <v>00</v>
          </cell>
        </row>
        <row r="5">
          <cell r="A5" t="str">
            <v>00400</v>
          </cell>
          <cell r="B5" t="str">
            <v>SHV-4 PF반</v>
          </cell>
          <cell r="C5" t="str">
            <v>W1200xH2550xD2500</v>
          </cell>
          <cell r="D5" t="str">
            <v>21-01</v>
          </cell>
          <cell r="E5" t="str">
            <v>면</v>
          </cell>
          <cell r="F5">
            <v>1</v>
          </cell>
          <cell r="G5">
            <v>4695498</v>
          </cell>
          <cell r="H5">
            <v>7113682</v>
          </cell>
          <cell r="J5" t="str">
            <v>N</v>
          </cell>
          <cell r="K5" t="str">
            <v>N</v>
          </cell>
          <cell r="L5" t="str">
            <v>Y</v>
          </cell>
          <cell r="M5" t="str">
            <v>00</v>
          </cell>
          <cell r="N5" t="str">
            <v>00</v>
          </cell>
        </row>
        <row r="6">
          <cell r="A6" t="str">
            <v>00500</v>
          </cell>
          <cell r="B6" t="str">
            <v>SHV-5 VCB반</v>
          </cell>
          <cell r="C6" t="str">
            <v>W1200xH2550xD2500</v>
          </cell>
          <cell r="D6" t="str">
            <v>21-01</v>
          </cell>
          <cell r="E6" t="str">
            <v>면</v>
          </cell>
          <cell r="F6">
            <v>1</v>
          </cell>
          <cell r="G6">
            <v>13973133</v>
          </cell>
          <cell r="H6">
            <v>22431379</v>
          </cell>
          <cell r="J6" t="str">
            <v>N</v>
          </cell>
          <cell r="K6" t="str">
            <v>N</v>
          </cell>
          <cell r="L6" t="str">
            <v>Y</v>
          </cell>
          <cell r="M6" t="str">
            <v>00</v>
          </cell>
          <cell r="N6" t="str">
            <v>00</v>
          </cell>
        </row>
        <row r="7">
          <cell r="A7" t="str">
            <v>00600</v>
          </cell>
          <cell r="B7" t="str">
            <v>SHV-6 VCB반</v>
          </cell>
          <cell r="C7" t="str">
            <v>W1200xH2550xD2500</v>
          </cell>
          <cell r="D7" t="str">
            <v>21-01</v>
          </cell>
          <cell r="E7" t="str">
            <v>면</v>
          </cell>
          <cell r="F7">
            <v>1</v>
          </cell>
          <cell r="G7">
            <v>14033133</v>
          </cell>
          <cell r="H7">
            <v>22508140</v>
          </cell>
          <cell r="J7" t="str">
            <v>N</v>
          </cell>
          <cell r="K7" t="str">
            <v>N</v>
          </cell>
          <cell r="L7" t="str">
            <v>Y</v>
          </cell>
          <cell r="M7" t="str">
            <v>00</v>
          </cell>
          <cell r="N7" t="str">
            <v>00</v>
          </cell>
        </row>
        <row r="8">
          <cell r="A8" t="str">
            <v>00700</v>
          </cell>
          <cell r="B8" t="str">
            <v>TR-1,2 TR반</v>
          </cell>
          <cell r="C8" t="str">
            <v>W2800xH2550xD2500</v>
          </cell>
          <cell r="D8" t="str">
            <v>21-01</v>
          </cell>
          <cell r="E8" t="str">
            <v>면</v>
          </cell>
          <cell r="F8">
            <v>2</v>
          </cell>
          <cell r="G8">
            <v>36676460</v>
          </cell>
          <cell r="H8">
            <v>49972423</v>
          </cell>
          <cell r="J8" t="str">
            <v>N</v>
          </cell>
          <cell r="K8" t="str">
            <v>N</v>
          </cell>
          <cell r="L8" t="str">
            <v>Y</v>
          </cell>
          <cell r="M8" t="str">
            <v>00</v>
          </cell>
          <cell r="N8" t="str">
            <v>00</v>
          </cell>
        </row>
        <row r="9">
          <cell r="A9" t="str">
            <v>00800</v>
          </cell>
          <cell r="B9" t="str">
            <v>HV-1,6 VCS반</v>
          </cell>
          <cell r="C9" t="str">
            <v>W 800xH2550xD2000</v>
          </cell>
          <cell r="D9" t="str">
            <v>21-01</v>
          </cell>
          <cell r="E9" t="str">
            <v>면</v>
          </cell>
          <cell r="F9">
            <v>2</v>
          </cell>
          <cell r="G9">
            <v>10179623</v>
          </cell>
          <cell r="H9">
            <v>16064499</v>
          </cell>
          <cell r="J9" t="str">
            <v>N</v>
          </cell>
          <cell r="K9" t="str">
            <v>N</v>
          </cell>
          <cell r="L9" t="str">
            <v>Y</v>
          </cell>
          <cell r="M9" t="str">
            <v>00</v>
          </cell>
          <cell r="N9" t="str">
            <v>00</v>
          </cell>
        </row>
        <row r="10">
          <cell r="A10" t="str">
            <v>00900</v>
          </cell>
          <cell r="B10" t="str">
            <v>HV-2,3,4,5 VCB반</v>
          </cell>
          <cell r="C10" t="str">
            <v>W 800xH2550xD2000</v>
          </cell>
          <cell r="D10" t="str">
            <v>21-01</v>
          </cell>
          <cell r="E10" t="str">
            <v>면</v>
          </cell>
          <cell r="F10">
            <v>4</v>
          </cell>
          <cell r="G10">
            <v>8285743</v>
          </cell>
          <cell r="H10">
            <v>12997656</v>
          </cell>
          <cell r="J10" t="str">
            <v>N</v>
          </cell>
          <cell r="K10" t="str">
            <v>N</v>
          </cell>
          <cell r="L10" t="str">
            <v>Y</v>
          </cell>
          <cell r="M10" t="str">
            <v>00</v>
          </cell>
          <cell r="N10" t="str">
            <v>00</v>
          </cell>
        </row>
        <row r="11">
          <cell r="A11" t="str">
            <v>01000</v>
          </cell>
          <cell r="B11" t="str">
            <v>HV-7,8,9 VCB&amp;DS반</v>
          </cell>
          <cell r="C11" t="str">
            <v>W 800xH2550xD2000</v>
          </cell>
          <cell r="D11" t="str">
            <v>21-01</v>
          </cell>
          <cell r="E11" t="str">
            <v>면</v>
          </cell>
          <cell r="F11">
            <v>3</v>
          </cell>
          <cell r="G11">
            <v>8214073</v>
          </cell>
          <cell r="H11">
            <v>13211598</v>
          </cell>
          <cell r="J11" t="str">
            <v>N</v>
          </cell>
          <cell r="K11" t="str">
            <v>N</v>
          </cell>
          <cell r="L11" t="str">
            <v>Y</v>
          </cell>
          <cell r="M11" t="str">
            <v>00</v>
          </cell>
          <cell r="N11" t="str">
            <v>00</v>
          </cell>
        </row>
        <row r="12">
          <cell r="A12" t="str">
            <v>01100</v>
          </cell>
          <cell r="B12" t="str">
            <v>HV-10&amp;10A VCB반</v>
          </cell>
          <cell r="C12" t="str">
            <v>W 800xH2550xD2000</v>
          </cell>
          <cell r="D12" t="str">
            <v>21-01</v>
          </cell>
          <cell r="E12" t="str">
            <v>면</v>
          </cell>
          <cell r="F12">
            <v>1</v>
          </cell>
          <cell r="G12">
            <v>14519433</v>
          </cell>
          <cell r="H12">
            <v>23022236</v>
          </cell>
          <cell r="J12" t="str">
            <v>N</v>
          </cell>
          <cell r="K12" t="str">
            <v>N</v>
          </cell>
          <cell r="L12" t="str">
            <v>Y</v>
          </cell>
          <cell r="M12" t="str">
            <v>00</v>
          </cell>
          <cell r="N12" t="str">
            <v>00</v>
          </cell>
        </row>
        <row r="13">
          <cell r="A13" t="str">
            <v>01200</v>
          </cell>
          <cell r="B13" t="str">
            <v>HV-11 VCB반</v>
          </cell>
          <cell r="C13" t="str">
            <v>W 800xH2550xD2000</v>
          </cell>
          <cell r="D13" t="str">
            <v>21-01</v>
          </cell>
          <cell r="E13" t="str">
            <v>면</v>
          </cell>
          <cell r="F13">
            <v>1</v>
          </cell>
          <cell r="G13">
            <v>7934073</v>
          </cell>
          <cell r="H13">
            <v>12531891</v>
          </cell>
          <cell r="J13" t="str">
            <v>N</v>
          </cell>
          <cell r="K13" t="str">
            <v>N</v>
          </cell>
          <cell r="L13" t="str">
            <v>Y</v>
          </cell>
          <cell r="M13" t="str">
            <v>00</v>
          </cell>
          <cell r="N13" t="str">
            <v>00</v>
          </cell>
        </row>
        <row r="14">
          <cell r="A14" t="str">
            <v>01300</v>
          </cell>
          <cell r="B14" t="str">
            <v>HV-12 GPT반</v>
          </cell>
          <cell r="C14" t="str">
            <v>W 800xH2550xD2000</v>
          </cell>
          <cell r="D14" t="str">
            <v>21-01</v>
          </cell>
          <cell r="E14" t="str">
            <v>면</v>
          </cell>
          <cell r="F14">
            <v>1</v>
          </cell>
          <cell r="G14">
            <v>6299003</v>
          </cell>
          <cell r="H14">
            <v>9968249</v>
          </cell>
          <cell r="J14" t="str">
            <v>N</v>
          </cell>
          <cell r="K14" t="str">
            <v>N</v>
          </cell>
          <cell r="L14" t="str">
            <v>Y</v>
          </cell>
          <cell r="M14" t="str">
            <v>00</v>
          </cell>
          <cell r="N14" t="str">
            <v>00</v>
          </cell>
        </row>
        <row r="15">
          <cell r="A15" t="str">
            <v>01400</v>
          </cell>
          <cell r="B15" t="str">
            <v>HV-13,14,15 VCB,DS반</v>
          </cell>
          <cell r="C15" t="str">
            <v>W 800xH2550xD2000</v>
          </cell>
          <cell r="D15" t="str">
            <v>21-01</v>
          </cell>
          <cell r="E15" t="str">
            <v>면</v>
          </cell>
          <cell r="F15">
            <v>3</v>
          </cell>
          <cell r="G15">
            <v>8214073</v>
          </cell>
          <cell r="H15">
            <v>13211598</v>
          </cell>
          <cell r="J15" t="str">
            <v>N</v>
          </cell>
          <cell r="K15" t="str">
            <v>N</v>
          </cell>
          <cell r="L15" t="str">
            <v>Y</v>
          </cell>
          <cell r="M15" t="str">
            <v>00</v>
          </cell>
          <cell r="N15" t="str">
            <v>00</v>
          </cell>
        </row>
        <row r="16">
          <cell r="A16" t="str">
            <v>01500</v>
          </cell>
          <cell r="B16" t="str">
            <v>HV-16,16A VCB반</v>
          </cell>
          <cell r="C16" t="str">
            <v>W 800xH2550xD2000</v>
          </cell>
          <cell r="D16" t="str">
            <v>21-01</v>
          </cell>
          <cell r="E16" t="str">
            <v>면</v>
          </cell>
          <cell r="F16">
            <v>1</v>
          </cell>
          <cell r="G16">
            <v>14519433</v>
          </cell>
          <cell r="H16">
            <v>23022236</v>
          </cell>
          <cell r="J16" t="str">
            <v>N</v>
          </cell>
          <cell r="K16" t="str">
            <v>N</v>
          </cell>
          <cell r="L16" t="str">
            <v>Y</v>
          </cell>
          <cell r="M16" t="str">
            <v>00</v>
          </cell>
          <cell r="N16" t="str">
            <v>00</v>
          </cell>
        </row>
        <row r="17">
          <cell r="A17" t="str">
            <v>01600</v>
          </cell>
          <cell r="B17" t="str">
            <v>HV-17 VCB반</v>
          </cell>
          <cell r="C17" t="str">
            <v>W 800xH2550xD2000</v>
          </cell>
          <cell r="D17" t="str">
            <v>21-01</v>
          </cell>
          <cell r="E17" t="str">
            <v>면</v>
          </cell>
          <cell r="F17">
            <v>1</v>
          </cell>
          <cell r="G17">
            <v>7934073</v>
          </cell>
          <cell r="H17">
            <v>12531891</v>
          </cell>
          <cell r="J17" t="str">
            <v>N</v>
          </cell>
          <cell r="K17" t="str">
            <v>N</v>
          </cell>
          <cell r="L17" t="str">
            <v>Y</v>
          </cell>
          <cell r="M17" t="str">
            <v>00</v>
          </cell>
          <cell r="N17" t="str">
            <v>00</v>
          </cell>
        </row>
        <row r="18">
          <cell r="A18" t="str">
            <v>01700</v>
          </cell>
          <cell r="B18" t="str">
            <v>HV-18 GPT반</v>
          </cell>
          <cell r="C18" t="str">
            <v>W 800xH2550xD2000</v>
          </cell>
          <cell r="D18" t="str">
            <v>21-01</v>
          </cell>
          <cell r="E18" t="str">
            <v>면</v>
          </cell>
          <cell r="F18">
            <v>1</v>
          </cell>
          <cell r="G18">
            <v>6299003</v>
          </cell>
          <cell r="H18">
            <v>9968249</v>
          </cell>
          <cell r="J18" t="str">
            <v>N</v>
          </cell>
          <cell r="K18" t="str">
            <v>N</v>
          </cell>
          <cell r="L18" t="str">
            <v>Y</v>
          </cell>
          <cell r="M18" t="str">
            <v>00</v>
          </cell>
          <cell r="N18" t="str">
            <v>00</v>
          </cell>
        </row>
        <row r="19">
          <cell r="A19" t="str">
            <v>01800</v>
          </cell>
          <cell r="B19" t="str">
            <v>LTR-1,2 TR반</v>
          </cell>
          <cell r="C19" t="str">
            <v>W2200xH2550xD2000</v>
          </cell>
          <cell r="D19" t="str">
            <v>21-01</v>
          </cell>
          <cell r="E19" t="str">
            <v>면</v>
          </cell>
          <cell r="F19">
            <v>2</v>
          </cell>
          <cell r="G19">
            <v>14879563</v>
          </cell>
          <cell r="H19">
            <v>21070302</v>
          </cell>
          <cell r="J19" t="str">
            <v>N</v>
          </cell>
          <cell r="K19" t="str">
            <v>N</v>
          </cell>
          <cell r="L19" t="str">
            <v>Y</v>
          </cell>
          <cell r="M19" t="str">
            <v>00</v>
          </cell>
          <cell r="N19" t="str">
            <v>00</v>
          </cell>
        </row>
        <row r="20">
          <cell r="A20" t="str">
            <v>01900</v>
          </cell>
          <cell r="B20" t="str">
            <v>LTR-3 TR반</v>
          </cell>
          <cell r="C20" t="str">
            <v>W2200xH2550xD2000</v>
          </cell>
          <cell r="D20" t="str">
            <v>21-01</v>
          </cell>
          <cell r="E20" t="str">
            <v>면</v>
          </cell>
          <cell r="F20">
            <v>1</v>
          </cell>
          <cell r="G20">
            <v>3468015</v>
          </cell>
          <cell r="H20">
            <v>6005341</v>
          </cell>
          <cell r="J20" t="str">
            <v>N</v>
          </cell>
          <cell r="K20" t="str">
            <v>N</v>
          </cell>
          <cell r="L20" t="str">
            <v>Y</v>
          </cell>
          <cell r="M20" t="str">
            <v>00</v>
          </cell>
          <cell r="N20" t="str">
            <v>00</v>
          </cell>
        </row>
        <row r="21">
          <cell r="A21" t="str">
            <v>02000</v>
          </cell>
          <cell r="B21" t="str">
            <v>LV-1 ACB반</v>
          </cell>
          <cell r="C21" t="str">
            <v>W 800xH2550xD1500</v>
          </cell>
          <cell r="D21" t="str">
            <v>21-01</v>
          </cell>
          <cell r="E21" t="str">
            <v>면</v>
          </cell>
          <cell r="F21">
            <v>1</v>
          </cell>
          <cell r="G21">
            <v>15883252</v>
          </cell>
          <cell r="H21">
            <v>26199035</v>
          </cell>
          <cell r="J21" t="str">
            <v>N</v>
          </cell>
          <cell r="K21" t="str">
            <v>N</v>
          </cell>
          <cell r="L21" t="str">
            <v>Y</v>
          </cell>
          <cell r="M21" t="str">
            <v>00</v>
          </cell>
          <cell r="N21" t="str">
            <v>00</v>
          </cell>
        </row>
        <row r="22">
          <cell r="A22" t="str">
            <v>02100</v>
          </cell>
          <cell r="B22" t="str">
            <v>LV-2 MCCB반</v>
          </cell>
          <cell r="C22" t="str">
            <v>W 800xH2550xD1500</v>
          </cell>
          <cell r="D22" t="str">
            <v>21-01</v>
          </cell>
          <cell r="E22" t="str">
            <v>면</v>
          </cell>
          <cell r="F22">
            <v>1</v>
          </cell>
          <cell r="G22">
            <v>6384623</v>
          </cell>
          <cell r="H22">
            <v>12792630</v>
          </cell>
          <cell r="J22" t="str">
            <v>N</v>
          </cell>
          <cell r="K22" t="str">
            <v>N</v>
          </cell>
          <cell r="L22" t="str">
            <v>Y</v>
          </cell>
          <cell r="M22" t="str">
            <v>00</v>
          </cell>
          <cell r="N22" t="str">
            <v>00</v>
          </cell>
        </row>
        <row r="23">
          <cell r="A23" t="str">
            <v>02200</v>
          </cell>
          <cell r="B23" t="str">
            <v>BC-1 정류기반</v>
          </cell>
          <cell r="C23" t="str">
            <v>W 800xH2550xD1500</v>
          </cell>
          <cell r="D23" t="str">
            <v>21-01</v>
          </cell>
          <cell r="E23" t="str">
            <v>면</v>
          </cell>
          <cell r="F23">
            <v>1</v>
          </cell>
          <cell r="G23">
            <v>4104196</v>
          </cell>
          <cell r="H23">
            <v>7303228</v>
          </cell>
          <cell r="J23" t="str">
            <v>N</v>
          </cell>
          <cell r="K23" t="str">
            <v>N</v>
          </cell>
          <cell r="L23" t="str">
            <v>Y</v>
          </cell>
          <cell r="M23" t="str">
            <v>00</v>
          </cell>
          <cell r="N23" t="str">
            <v>00</v>
          </cell>
        </row>
        <row r="24">
          <cell r="A24" t="str">
            <v>02300</v>
          </cell>
          <cell r="B24" t="str">
            <v>BT-1 밧데리반</v>
          </cell>
          <cell r="C24" t="str">
            <v>W 800xH2550xD1500</v>
          </cell>
          <cell r="D24" t="str">
            <v>21-01</v>
          </cell>
          <cell r="E24" t="str">
            <v>면</v>
          </cell>
          <cell r="F24">
            <v>1</v>
          </cell>
          <cell r="G24">
            <v>4447978</v>
          </cell>
          <cell r="H24">
            <v>6428244</v>
          </cell>
          <cell r="J24" t="str">
            <v>N</v>
          </cell>
          <cell r="K24" t="str">
            <v>N</v>
          </cell>
          <cell r="L24" t="str">
            <v>Y</v>
          </cell>
          <cell r="M24" t="str">
            <v>00</v>
          </cell>
          <cell r="N24" t="str">
            <v>00</v>
          </cell>
        </row>
        <row r="25">
          <cell r="A25" t="str">
            <v>02400</v>
          </cell>
          <cell r="B25" t="str">
            <v>LLTR-1,2 TR반</v>
          </cell>
          <cell r="C25" t="str">
            <v>W2200xH2550xD2000</v>
          </cell>
          <cell r="D25" t="str">
            <v>21-01</v>
          </cell>
          <cell r="E25" t="str">
            <v>면</v>
          </cell>
          <cell r="F25">
            <v>2</v>
          </cell>
          <cell r="G25">
            <v>12122543</v>
          </cell>
          <cell r="H25">
            <v>16990319</v>
          </cell>
          <cell r="J25" t="str">
            <v>N</v>
          </cell>
          <cell r="K25" t="str">
            <v>N</v>
          </cell>
          <cell r="L25" t="str">
            <v>Y</v>
          </cell>
          <cell r="M25" t="str">
            <v>00</v>
          </cell>
          <cell r="N25" t="str">
            <v>00</v>
          </cell>
        </row>
        <row r="26">
          <cell r="A26" t="str">
            <v>02500</v>
          </cell>
          <cell r="B26" t="str">
            <v>LLTR-3 TR반</v>
          </cell>
          <cell r="C26" t="str">
            <v>W2200xH2550xD2000</v>
          </cell>
          <cell r="D26" t="str">
            <v>21-01</v>
          </cell>
          <cell r="E26" t="str">
            <v>면</v>
          </cell>
          <cell r="F26">
            <v>1</v>
          </cell>
          <cell r="G26">
            <v>4045031</v>
          </cell>
          <cell r="H26">
            <v>6775711</v>
          </cell>
          <cell r="J26" t="str">
            <v>N</v>
          </cell>
          <cell r="K26" t="str">
            <v>N</v>
          </cell>
          <cell r="L26" t="str">
            <v>Y</v>
          </cell>
          <cell r="M26" t="str">
            <v>00</v>
          </cell>
          <cell r="N26" t="str">
            <v>00</v>
          </cell>
        </row>
        <row r="27">
          <cell r="A27" t="str">
            <v>02600</v>
          </cell>
          <cell r="B27" t="str">
            <v>LLV-1 MCCB반</v>
          </cell>
          <cell r="C27" t="str">
            <v>W 800xH2550xD1500</v>
          </cell>
          <cell r="D27" t="str">
            <v>21-01</v>
          </cell>
          <cell r="E27" t="str">
            <v>면</v>
          </cell>
          <cell r="F27">
            <v>1</v>
          </cell>
          <cell r="G27">
            <v>8142472</v>
          </cell>
          <cell r="H27">
            <v>15623397</v>
          </cell>
          <cell r="J27" t="str">
            <v>N</v>
          </cell>
          <cell r="K27" t="str">
            <v>N</v>
          </cell>
          <cell r="L27" t="str">
            <v>Y</v>
          </cell>
          <cell r="M27" t="str">
            <v>00</v>
          </cell>
          <cell r="N27" t="str">
            <v>00</v>
          </cell>
        </row>
        <row r="28">
          <cell r="A28" t="str">
            <v>02700</v>
          </cell>
          <cell r="B28" t="str">
            <v>LLV-2 MCCB반</v>
          </cell>
          <cell r="C28" t="str">
            <v>W 800xH2550xD1500</v>
          </cell>
          <cell r="D28" t="str">
            <v>21-01</v>
          </cell>
          <cell r="E28" t="str">
            <v>면</v>
          </cell>
          <cell r="F28">
            <v>1</v>
          </cell>
          <cell r="G28">
            <v>5646262</v>
          </cell>
          <cell r="H28">
            <v>11040572</v>
          </cell>
          <cell r="J28" t="str">
            <v>N</v>
          </cell>
          <cell r="K28" t="str">
            <v>N</v>
          </cell>
          <cell r="L28" t="str">
            <v>Y</v>
          </cell>
          <cell r="M28" t="str">
            <v>00</v>
          </cell>
          <cell r="N28" t="str">
            <v>00</v>
          </cell>
        </row>
        <row r="29">
          <cell r="A29" t="str">
            <v>02800</v>
          </cell>
          <cell r="B29" t="str">
            <v>L-A</v>
          </cell>
          <cell r="D29" t="str">
            <v>21-01</v>
          </cell>
          <cell r="E29" t="str">
            <v>면</v>
          </cell>
          <cell r="F29">
            <v>1</v>
          </cell>
          <cell r="G29">
            <v>1502181</v>
          </cell>
          <cell r="H29">
            <v>2420157</v>
          </cell>
          <cell r="J29" t="str">
            <v>N</v>
          </cell>
          <cell r="K29" t="str">
            <v>N</v>
          </cell>
          <cell r="L29" t="str">
            <v>Y</v>
          </cell>
          <cell r="M29" t="str">
            <v>00</v>
          </cell>
          <cell r="N29" t="str">
            <v>00</v>
          </cell>
        </row>
        <row r="30">
          <cell r="A30" t="str">
            <v>02900</v>
          </cell>
          <cell r="B30" t="str">
            <v>LA-1A</v>
          </cell>
          <cell r="D30" t="str">
            <v>21-01</v>
          </cell>
          <cell r="E30" t="str">
            <v>면</v>
          </cell>
          <cell r="F30">
            <v>1</v>
          </cell>
          <cell r="G30">
            <v>446706</v>
          </cell>
          <cell r="H30">
            <v>748334</v>
          </cell>
          <cell r="J30" t="str">
            <v>N</v>
          </cell>
          <cell r="K30" t="str">
            <v>N</v>
          </cell>
          <cell r="L30" t="str">
            <v>Y</v>
          </cell>
          <cell r="M30" t="str">
            <v>00</v>
          </cell>
          <cell r="N30" t="str">
            <v>00</v>
          </cell>
        </row>
        <row r="31">
          <cell r="A31" t="str">
            <v>03000</v>
          </cell>
          <cell r="B31" t="str">
            <v>L-AP</v>
          </cell>
          <cell r="D31" t="str">
            <v>21-01</v>
          </cell>
          <cell r="E31" t="str">
            <v>면</v>
          </cell>
          <cell r="F31">
            <v>1</v>
          </cell>
          <cell r="G31">
            <v>833824</v>
          </cell>
          <cell r="H31">
            <v>1442355</v>
          </cell>
          <cell r="J31" t="str">
            <v>N</v>
          </cell>
          <cell r="K31" t="str">
            <v>N</v>
          </cell>
          <cell r="L31" t="str">
            <v>Y</v>
          </cell>
          <cell r="M31" t="str">
            <v>00</v>
          </cell>
          <cell r="N31" t="str">
            <v>00</v>
          </cell>
        </row>
        <row r="32">
          <cell r="A32" t="str">
            <v>03100</v>
          </cell>
          <cell r="B32" t="str">
            <v>LA-1B</v>
          </cell>
          <cell r="D32" t="str">
            <v>21-01</v>
          </cell>
          <cell r="E32" t="str">
            <v>면</v>
          </cell>
          <cell r="F32">
            <v>1</v>
          </cell>
          <cell r="G32">
            <v>446706</v>
          </cell>
          <cell r="H32">
            <v>748334</v>
          </cell>
          <cell r="J32" t="str">
            <v>N</v>
          </cell>
          <cell r="K32" t="str">
            <v>N</v>
          </cell>
          <cell r="L32" t="str">
            <v>Y</v>
          </cell>
          <cell r="M32" t="str">
            <v>00</v>
          </cell>
          <cell r="N32" t="str">
            <v>00</v>
          </cell>
        </row>
        <row r="33">
          <cell r="A33" t="str">
            <v>03200</v>
          </cell>
          <cell r="B33" t="str">
            <v>LA-2B</v>
          </cell>
          <cell r="D33" t="str">
            <v>21-01</v>
          </cell>
          <cell r="E33" t="str">
            <v>면</v>
          </cell>
          <cell r="F33">
            <v>1</v>
          </cell>
          <cell r="G33">
            <v>227130</v>
          </cell>
          <cell r="H33">
            <v>381019</v>
          </cell>
          <cell r="J33" t="str">
            <v>N</v>
          </cell>
          <cell r="K33" t="str">
            <v>N</v>
          </cell>
          <cell r="L33" t="str">
            <v>Y</v>
          </cell>
          <cell r="M33" t="str">
            <v>00</v>
          </cell>
          <cell r="N33" t="str">
            <v>00</v>
          </cell>
        </row>
        <row r="34">
          <cell r="A34" t="str">
            <v>03300</v>
          </cell>
          <cell r="B34" t="str">
            <v>LA-2A</v>
          </cell>
          <cell r="D34" t="str">
            <v>21-01</v>
          </cell>
          <cell r="E34" t="str">
            <v>면</v>
          </cell>
          <cell r="F34">
            <v>1</v>
          </cell>
          <cell r="G34">
            <v>794142</v>
          </cell>
          <cell r="H34">
            <v>1360511</v>
          </cell>
          <cell r="J34" t="str">
            <v>N</v>
          </cell>
          <cell r="K34" t="str">
            <v>N</v>
          </cell>
          <cell r="L34" t="str">
            <v>Y</v>
          </cell>
          <cell r="M34" t="str">
            <v>00</v>
          </cell>
          <cell r="N34" t="str">
            <v>00</v>
          </cell>
        </row>
        <row r="35">
          <cell r="A35" t="str">
            <v>03400</v>
          </cell>
          <cell r="B35" t="str">
            <v>LA-3AP</v>
          </cell>
          <cell r="D35" t="str">
            <v>21-01</v>
          </cell>
          <cell r="E35" t="str">
            <v>면</v>
          </cell>
          <cell r="F35">
            <v>1</v>
          </cell>
          <cell r="G35">
            <v>1321536</v>
          </cell>
          <cell r="H35">
            <v>2237688</v>
          </cell>
          <cell r="J35" t="str">
            <v>N</v>
          </cell>
          <cell r="K35" t="str">
            <v>N</v>
          </cell>
          <cell r="L35" t="str">
            <v>Y</v>
          </cell>
          <cell r="M35" t="str">
            <v>00</v>
          </cell>
          <cell r="N35" t="str">
            <v>00</v>
          </cell>
        </row>
        <row r="36">
          <cell r="A36" t="str">
            <v>03500</v>
          </cell>
          <cell r="B36" t="str">
            <v>LA-3AL1</v>
          </cell>
          <cell r="D36" t="str">
            <v>21-01</v>
          </cell>
          <cell r="E36" t="str">
            <v>면</v>
          </cell>
          <cell r="F36">
            <v>1</v>
          </cell>
          <cell r="G36">
            <v>1011797</v>
          </cell>
          <cell r="H36">
            <v>1690870</v>
          </cell>
          <cell r="J36" t="str">
            <v>N</v>
          </cell>
          <cell r="K36" t="str">
            <v>N</v>
          </cell>
          <cell r="L36" t="str">
            <v>Y</v>
          </cell>
          <cell r="M36" t="str">
            <v>00</v>
          </cell>
          <cell r="N36" t="str">
            <v>00</v>
          </cell>
        </row>
        <row r="37">
          <cell r="A37" t="str">
            <v>03600</v>
          </cell>
          <cell r="B37" t="str">
            <v>LA-3AL2</v>
          </cell>
          <cell r="D37" t="str">
            <v>21-01</v>
          </cell>
          <cell r="E37" t="str">
            <v>면</v>
          </cell>
          <cell r="F37">
            <v>1</v>
          </cell>
          <cell r="G37">
            <v>1329789</v>
          </cell>
          <cell r="H37">
            <v>2221885</v>
          </cell>
          <cell r="J37" t="str">
            <v>N</v>
          </cell>
          <cell r="K37" t="str">
            <v>N</v>
          </cell>
          <cell r="L37" t="str">
            <v>Y</v>
          </cell>
          <cell r="M37" t="str">
            <v>00</v>
          </cell>
          <cell r="N37" t="str">
            <v>00</v>
          </cell>
        </row>
        <row r="38">
          <cell r="A38" t="str">
            <v>03700</v>
          </cell>
          <cell r="B38" t="str">
            <v>LA-3CL2</v>
          </cell>
          <cell r="D38" t="str">
            <v>21-01</v>
          </cell>
          <cell r="E38" t="str">
            <v>면</v>
          </cell>
          <cell r="F38">
            <v>1</v>
          </cell>
          <cell r="G38">
            <v>1255789</v>
          </cell>
          <cell r="H38">
            <v>2127211</v>
          </cell>
          <cell r="J38" t="str">
            <v>N</v>
          </cell>
          <cell r="K38" t="str">
            <v>N</v>
          </cell>
          <cell r="L38" t="str">
            <v>Y</v>
          </cell>
          <cell r="M38" t="str">
            <v>00</v>
          </cell>
          <cell r="N38" t="str">
            <v>00</v>
          </cell>
        </row>
        <row r="39">
          <cell r="A39" t="str">
            <v>03800</v>
          </cell>
          <cell r="B39" t="str">
            <v>LA-3CL1</v>
          </cell>
          <cell r="D39" t="str">
            <v>21-01</v>
          </cell>
          <cell r="E39" t="str">
            <v>면</v>
          </cell>
          <cell r="F39">
            <v>1</v>
          </cell>
          <cell r="G39">
            <v>897516</v>
          </cell>
          <cell r="H39">
            <v>1506971</v>
          </cell>
          <cell r="J39" t="str">
            <v>N</v>
          </cell>
          <cell r="K39" t="str">
            <v>N</v>
          </cell>
          <cell r="L39" t="str">
            <v>Y</v>
          </cell>
          <cell r="M39" t="str">
            <v>00</v>
          </cell>
          <cell r="N39" t="str">
            <v>00</v>
          </cell>
        </row>
        <row r="40">
          <cell r="A40" t="str">
            <v>03900</v>
          </cell>
          <cell r="B40" t="str">
            <v>E-3AL</v>
          </cell>
          <cell r="D40" t="str">
            <v>21-01</v>
          </cell>
          <cell r="E40" t="str">
            <v>면</v>
          </cell>
          <cell r="F40">
            <v>1</v>
          </cell>
          <cell r="G40">
            <v>227130</v>
          </cell>
          <cell r="H40">
            <v>381019</v>
          </cell>
          <cell r="J40" t="str">
            <v>N</v>
          </cell>
          <cell r="K40" t="str">
            <v>N</v>
          </cell>
          <cell r="L40" t="str">
            <v>Y</v>
          </cell>
          <cell r="M40" t="str">
            <v>00</v>
          </cell>
          <cell r="N40" t="str">
            <v>00</v>
          </cell>
        </row>
        <row r="41">
          <cell r="A41" t="str">
            <v>04000</v>
          </cell>
          <cell r="B41" t="str">
            <v>E-3CL</v>
          </cell>
          <cell r="D41" t="str">
            <v>21-01</v>
          </cell>
          <cell r="E41" t="str">
            <v>면</v>
          </cell>
          <cell r="F41">
            <v>1</v>
          </cell>
          <cell r="G41">
            <v>227130</v>
          </cell>
          <cell r="H41">
            <v>381019</v>
          </cell>
          <cell r="J41" t="str">
            <v>N</v>
          </cell>
          <cell r="K41" t="str">
            <v>N</v>
          </cell>
          <cell r="L41" t="str">
            <v>Y</v>
          </cell>
          <cell r="M41" t="str">
            <v>00</v>
          </cell>
          <cell r="N41" t="str">
            <v>00</v>
          </cell>
        </row>
        <row r="42">
          <cell r="A42" t="str">
            <v>04100</v>
          </cell>
          <cell r="B42" t="str">
            <v>L-ELEC</v>
          </cell>
          <cell r="D42" t="str">
            <v>21-01</v>
          </cell>
          <cell r="E42" t="str">
            <v>면</v>
          </cell>
          <cell r="F42">
            <v>1</v>
          </cell>
          <cell r="G42">
            <v>303544</v>
          </cell>
          <cell r="H42">
            <v>508796</v>
          </cell>
          <cell r="J42" t="str">
            <v>N</v>
          </cell>
          <cell r="K42" t="str">
            <v>N</v>
          </cell>
          <cell r="L42" t="str">
            <v>Y</v>
          </cell>
          <cell r="M42" t="str">
            <v>00</v>
          </cell>
          <cell r="N42" t="str">
            <v>00</v>
          </cell>
        </row>
        <row r="43">
          <cell r="A43" t="str">
            <v>04200</v>
          </cell>
          <cell r="B43" t="str">
            <v>LA-3CP</v>
          </cell>
          <cell r="D43" t="str">
            <v>21-01</v>
          </cell>
          <cell r="E43" t="str">
            <v>면</v>
          </cell>
          <cell r="F43">
            <v>1</v>
          </cell>
          <cell r="G43">
            <v>844516</v>
          </cell>
          <cell r="H43">
            <v>1439166</v>
          </cell>
          <cell r="J43" t="str">
            <v>N</v>
          </cell>
          <cell r="K43" t="str">
            <v>N</v>
          </cell>
          <cell r="L43" t="str">
            <v>Y</v>
          </cell>
          <cell r="M43" t="str">
            <v>00</v>
          </cell>
          <cell r="N43" t="str">
            <v>00</v>
          </cell>
        </row>
        <row r="44">
          <cell r="A44" t="str">
            <v>04300</v>
          </cell>
          <cell r="B44" t="str">
            <v>L-C</v>
          </cell>
          <cell r="D44" t="str">
            <v>21-01</v>
          </cell>
          <cell r="E44" t="str">
            <v>면</v>
          </cell>
          <cell r="F44">
            <v>1</v>
          </cell>
          <cell r="G44">
            <v>963625</v>
          </cell>
          <cell r="H44">
            <v>1699989</v>
          </cell>
          <cell r="J44" t="str">
            <v>N</v>
          </cell>
          <cell r="K44" t="str">
            <v>N</v>
          </cell>
          <cell r="L44" t="str">
            <v>Y</v>
          </cell>
          <cell r="M44" t="str">
            <v>00</v>
          </cell>
          <cell r="N44" t="str">
            <v>00</v>
          </cell>
        </row>
        <row r="45">
          <cell r="A45" t="str">
            <v>04400</v>
          </cell>
          <cell r="B45" t="str">
            <v>L-D</v>
          </cell>
          <cell r="D45" t="str">
            <v>21-01</v>
          </cell>
          <cell r="E45" t="str">
            <v>면</v>
          </cell>
          <cell r="F45">
            <v>1</v>
          </cell>
          <cell r="G45">
            <v>446706</v>
          </cell>
          <cell r="H45">
            <v>748334</v>
          </cell>
          <cell r="J45" t="str">
            <v>N</v>
          </cell>
          <cell r="K45" t="str">
            <v>N</v>
          </cell>
          <cell r="L45" t="str">
            <v>Y</v>
          </cell>
          <cell r="M45" t="str">
            <v>00</v>
          </cell>
          <cell r="N45" t="str">
            <v>00</v>
          </cell>
        </row>
        <row r="46">
          <cell r="A46" t="str">
            <v>04500</v>
          </cell>
          <cell r="B46" t="str">
            <v>LA-3B</v>
          </cell>
          <cell r="D46" t="str">
            <v>21-01</v>
          </cell>
          <cell r="E46" t="str">
            <v>면</v>
          </cell>
          <cell r="F46">
            <v>1</v>
          </cell>
          <cell r="G46">
            <v>1067425</v>
          </cell>
          <cell r="H46">
            <v>1816716</v>
          </cell>
          <cell r="J46" t="str">
            <v>N</v>
          </cell>
          <cell r="K46" t="str">
            <v>N</v>
          </cell>
          <cell r="L46" t="str">
            <v>Y</v>
          </cell>
          <cell r="M46" t="str">
            <v>00</v>
          </cell>
          <cell r="N46" t="str">
            <v>00</v>
          </cell>
        </row>
        <row r="47">
          <cell r="A47" t="str">
            <v>04600</v>
          </cell>
          <cell r="B47" t="str">
            <v>L-B</v>
          </cell>
          <cell r="D47" t="str">
            <v>21-01</v>
          </cell>
          <cell r="E47" t="str">
            <v>면</v>
          </cell>
          <cell r="F47">
            <v>1</v>
          </cell>
          <cell r="G47">
            <v>617641</v>
          </cell>
          <cell r="H47">
            <v>1089167</v>
          </cell>
          <cell r="J47" t="str">
            <v>N</v>
          </cell>
          <cell r="K47" t="str">
            <v>N</v>
          </cell>
          <cell r="L47" t="str">
            <v>Y</v>
          </cell>
          <cell r="M47" t="str">
            <v>00</v>
          </cell>
          <cell r="N47" t="str">
            <v>00</v>
          </cell>
        </row>
        <row r="48">
          <cell r="A48" t="str">
            <v>04700</v>
          </cell>
          <cell r="B48" t="str">
            <v>LB-1A</v>
          </cell>
          <cell r="D48" t="str">
            <v>21-01</v>
          </cell>
          <cell r="E48" t="str">
            <v>면</v>
          </cell>
          <cell r="F48">
            <v>1</v>
          </cell>
          <cell r="G48">
            <v>554858</v>
          </cell>
          <cell r="H48">
            <v>949194</v>
          </cell>
          <cell r="J48" t="str">
            <v>N</v>
          </cell>
          <cell r="K48" t="str">
            <v>N</v>
          </cell>
          <cell r="L48" t="str">
            <v>Y</v>
          </cell>
          <cell r="M48" t="str">
            <v>00</v>
          </cell>
          <cell r="N48" t="str">
            <v>00</v>
          </cell>
        </row>
        <row r="49">
          <cell r="A49" t="str">
            <v>04800</v>
          </cell>
          <cell r="B49" t="str">
            <v>LB-1B</v>
          </cell>
          <cell r="D49" t="str">
            <v>21-01</v>
          </cell>
          <cell r="E49" t="str">
            <v>면</v>
          </cell>
          <cell r="F49">
            <v>1</v>
          </cell>
          <cell r="G49">
            <v>554858</v>
          </cell>
          <cell r="H49">
            <v>949194</v>
          </cell>
          <cell r="J49" t="str">
            <v>N</v>
          </cell>
          <cell r="K49" t="str">
            <v>N</v>
          </cell>
          <cell r="L49" t="str">
            <v>Y</v>
          </cell>
          <cell r="M49" t="str">
            <v>00</v>
          </cell>
          <cell r="N49" t="str">
            <v>00</v>
          </cell>
        </row>
        <row r="50">
          <cell r="A50" t="str">
            <v>04900</v>
          </cell>
          <cell r="B50" t="str">
            <v>LB-1C</v>
          </cell>
          <cell r="D50" t="str">
            <v>21-01</v>
          </cell>
          <cell r="E50" t="str">
            <v>면</v>
          </cell>
          <cell r="F50">
            <v>1</v>
          </cell>
          <cell r="G50">
            <v>227130</v>
          </cell>
          <cell r="H50">
            <v>381019</v>
          </cell>
          <cell r="J50" t="str">
            <v>N</v>
          </cell>
          <cell r="K50" t="str">
            <v>N</v>
          </cell>
          <cell r="L50" t="str">
            <v>Y</v>
          </cell>
          <cell r="M50" t="str">
            <v>00</v>
          </cell>
          <cell r="N50" t="str">
            <v>00</v>
          </cell>
        </row>
        <row r="51">
          <cell r="A51" t="str">
            <v>05000</v>
          </cell>
          <cell r="B51" t="str">
            <v>LB-2</v>
          </cell>
          <cell r="D51" t="str">
            <v>21-01</v>
          </cell>
          <cell r="E51" t="str">
            <v>면</v>
          </cell>
          <cell r="F51">
            <v>1</v>
          </cell>
          <cell r="G51">
            <v>899797</v>
          </cell>
          <cell r="H51">
            <v>1545571</v>
          </cell>
          <cell r="J51" t="str">
            <v>N</v>
          </cell>
          <cell r="K51" t="str">
            <v>N</v>
          </cell>
          <cell r="L51" t="str">
            <v>Y</v>
          </cell>
          <cell r="M51" t="str">
            <v>00</v>
          </cell>
          <cell r="N51" t="str">
            <v>00</v>
          </cell>
        </row>
        <row r="52">
          <cell r="A52" t="str">
            <v>05100</v>
          </cell>
          <cell r="B52" t="str">
            <v>LB-3</v>
          </cell>
          <cell r="D52" t="str">
            <v>21-01</v>
          </cell>
          <cell r="E52" t="str">
            <v>면</v>
          </cell>
          <cell r="F52">
            <v>1</v>
          </cell>
          <cell r="G52">
            <v>788768</v>
          </cell>
          <cell r="H52">
            <v>1340812</v>
          </cell>
          <cell r="J52" t="str">
            <v>N</v>
          </cell>
          <cell r="K52" t="str">
            <v>N</v>
          </cell>
          <cell r="L52" t="str">
            <v>Y</v>
          </cell>
          <cell r="M52" t="str">
            <v>00</v>
          </cell>
          <cell r="N52" t="str">
            <v>00</v>
          </cell>
        </row>
        <row r="53">
          <cell r="A53" t="str">
            <v>05200</v>
          </cell>
          <cell r="B53" t="str">
            <v>LB-4</v>
          </cell>
          <cell r="D53" t="str">
            <v>21-01</v>
          </cell>
          <cell r="E53" t="str">
            <v>면</v>
          </cell>
          <cell r="F53">
            <v>1</v>
          </cell>
          <cell r="G53">
            <v>978878</v>
          </cell>
          <cell r="H53">
            <v>1677893</v>
          </cell>
          <cell r="J53" t="str">
            <v>N</v>
          </cell>
          <cell r="K53" t="str">
            <v>N</v>
          </cell>
          <cell r="L53" t="str">
            <v>Y</v>
          </cell>
          <cell r="M53" t="str">
            <v>00</v>
          </cell>
          <cell r="N53" t="str">
            <v>00</v>
          </cell>
        </row>
        <row r="54">
          <cell r="A54" t="str">
            <v>05300</v>
          </cell>
          <cell r="B54" t="str">
            <v>L-E</v>
          </cell>
          <cell r="D54" t="str">
            <v>21-01</v>
          </cell>
          <cell r="E54" t="str">
            <v>면</v>
          </cell>
          <cell r="F54">
            <v>2</v>
          </cell>
          <cell r="G54">
            <v>1935438</v>
          </cell>
          <cell r="H54">
            <v>3531346</v>
          </cell>
          <cell r="J54" t="str">
            <v>N</v>
          </cell>
          <cell r="K54" t="str">
            <v>N</v>
          </cell>
          <cell r="L54" t="str">
            <v>Y</v>
          </cell>
          <cell r="M54" t="str">
            <v>00</v>
          </cell>
          <cell r="N54" t="str">
            <v>00</v>
          </cell>
        </row>
        <row r="55">
          <cell r="A55" t="str">
            <v>05400</v>
          </cell>
          <cell r="B55" t="str">
            <v>LE-1</v>
          </cell>
          <cell r="D55" t="str">
            <v>21-01</v>
          </cell>
          <cell r="E55" t="str">
            <v>면</v>
          </cell>
          <cell r="F55">
            <v>1</v>
          </cell>
          <cell r="G55">
            <v>435544</v>
          </cell>
          <cell r="H55">
            <v>677673</v>
          </cell>
          <cell r="J55" t="str">
            <v>N</v>
          </cell>
          <cell r="K55" t="str">
            <v>N</v>
          </cell>
          <cell r="L55" t="str">
            <v>Y</v>
          </cell>
          <cell r="M55" t="str">
            <v>00</v>
          </cell>
          <cell r="N55" t="str">
            <v>00</v>
          </cell>
        </row>
        <row r="56">
          <cell r="A56" t="str">
            <v>05500</v>
          </cell>
          <cell r="B56" t="str">
            <v>LE-2</v>
          </cell>
          <cell r="D56" t="str">
            <v>21-01</v>
          </cell>
          <cell r="E56" t="str">
            <v>면</v>
          </cell>
          <cell r="F56">
            <v>1</v>
          </cell>
          <cell r="G56">
            <v>435544</v>
          </cell>
          <cell r="H56">
            <v>677673</v>
          </cell>
          <cell r="J56" t="str">
            <v>N</v>
          </cell>
          <cell r="K56" t="str">
            <v>N</v>
          </cell>
          <cell r="L56" t="str">
            <v>Y</v>
          </cell>
          <cell r="M56" t="str">
            <v>00</v>
          </cell>
          <cell r="N56" t="str">
            <v>00</v>
          </cell>
        </row>
        <row r="57">
          <cell r="A57" t="str">
            <v>05600</v>
          </cell>
          <cell r="B57" t="str">
            <v>LE-3</v>
          </cell>
          <cell r="D57" t="str">
            <v>21-01</v>
          </cell>
          <cell r="E57" t="str">
            <v>면</v>
          </cell>
          <cell r="F57">
            <v>1</v>
          </cell>
          <cell r="G57">
            <v>586706</v>
          </cell>
          <cell r="H57">
            <v>927447</v>
          </cell>
          <cell r="J57" t="str">
            <v>N</v>
          </cell>
          <cell r="K57" t="str">
            <v>N</v>
          </cell>
          <cell r="L57" t="str">
            <v>Y</v>
          </cell>
          <cell r="M57" t="str">
            <v>00</v>
          </cell>
          <cell r="N57" t="str">
            <v>00</v>
          </cell>
        </row>
        <row r="58">
          <cell r="A58" t="str">
            <v>05700</v>
          </cell>
          <cell r="B58" t="str">
            <v>LE-4</v>
          </cell>
          <cell r="D58" t="str">
            <v>21-01</v>
          </cell>
          <cell r="E58" t="str">
            <v>면</v>
          </cell>
          <cell r="F58">
            <v>1</v>
          </cell>
          <cell r="G58">
            <v>435544</v>
          </cell>
          <cell r="H58">
            <v>677673</v>
          </cell>
          <cell r="J58" t="str">
            <v>N</v>
          </cell>
          <cell r="K58" t="str">
            <v>N</v>
          </cell>
          <cell r="L58" t="str">
            <v>Y</v>
          </cell>
          <cell r="M58" t="str">
            <v>00</v>
          </cell>
          <cell r="N58" t="str">
            <v>00</v>
          </cell>
        </row>
        <row r="59">
          <cell r="A59" t="str">
            <v>05800</v>
          </cell>
          <cell r="B59" t="str">
            <v>L-F</v>
          </cell>
          <cell r="D59" t="str">
            <v>21-01</v>
          </cell>
          <cell r="E59" t="str">
            <v>면</v>
          </cell>
          <cell r="F59">
            <v>1</v>
          </cell>
          <cell r="G59">
            <v>1455699</v>
          </cell>
          <cell r="H59">
            <v>2474153</v>
          </cell>
          <cell r="J59" t="str">
            <v>N</v>
          </cell>
          <cell r="K59" t="str">
            <v>N</v>
          </cell>
          <cell r="L59" t="str">
            <v>Y</v>
          </cell>
          <cell r="M59" t="str">
            <v>00</v>
          </cell>
          <cell r="N59" t="str">
            <v>00</v>
          </cell>
        </row>
        <row r="60">
          <cell r="A60" t="str">
            <v>05900</v>
          </cell>
          <cell r="B60" t="str">
            <v>L-G</v>
          </cell>
          <cell r="D60" t="str">
            <v>21-01</v>
          </cell>
          <cell r="E60" t="str">
            <v>면</v>
          </cell>
          <cell r="F60">
            <v>1</v>
          </cell>
          <cell r="G60">
            <v>446706</v>
          </cell>
          <cell r="H60">
            <v>748334</v>
          </cell>
          <cell r="J60" t="str">
            <v>N</v>
          </cell>
          <cell r="K60" t="str">
            <v>N</v>
          </cell>
          <cell r="L60" t="str">
            <v>Y</v>
          </cell>
          <cell r="M60" t="str">
            <v>00</v>
          </cell>
          <cell r="N60" t="str">
            <v>00</v>
          </cell>
        </row>
        <row r="61">
          <cell r="A61" t="str">
            <v>06000</v>
          </cell>
          <cell r="B61" t="str">
            <v>L-H</v>
          </cell>
          <cell r="D61" t="str">
            <v>21-01</v>
          </cell>
          <cell r="E61" t="str">
            <v>면</v>
          </cell>
          <cell r="F61">
            <v>1</v>
          </cell>
          <cell r="G61">
            <v>589931</v>
          </cell>
          <cell r="H61">
            <v>1014924</v>
          </cell>
          <cell r="J61" t="str">
            <v>N</v>
          </cell>
          <cell r="K61" t="str">
            <v>N</v>
          </cell>
          <cell r="L61" t="str">
            <v>Y</v>
          </cell>
          <cell r="M61" t="str">
            <v>00</v>
          </cell>
          <cell r="N61" t="str">
            <v>00</v>
          </cell>
        </row>
        <row r="62">
          <cell r="A62" t="str">
            <v>06100</v>
          </cell>
          <cell r="B62" t="str">
            <v>설치비</v>
          </cell>
          <cell r="D62" t="str">
            <v>21-01</v>
          </cell>
          <cell r="E62" t="str">
            <v>식</v>
          </cell>
          <cell r="F62">
            <v>1</v>
          </cell>
          <cell r="G62">
            <v>19027987</v>
          </cell>
          <cell r="H62">
            <v>20930785</v>
          </cell>
          <cell r="J62" t="str">
            <v>N</v>
          </cell>
          <cell r="K62" t="str">
            <v>N</v>
          </cell>
          <cell r="L62" t="str">
            <v>N</v>
          </cell>
          <cell r="M62" t="str">
            <v>01</v>
          </cell>
          <cell r="N62" t="str">
            <v>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개요상세"/>
      <sheetName val="표지"/>
      <sheetName val="산출내역1"/>
      <sheetName val="원가(갑지)"/>
      <sheetName val="원가계산요약"/>
      <sheetName val="원가계산서"/>
      <sheetName val="일위대가표(수목최종)"/>
      <sheetName val="수목수량집계표"/>
      <sheetName val="잔디면적"/>
      <sheetName val="시설물수량집계표"/>
      <sheetName val="품질관리,직영비"/>
      <sheetName val="일위대가표(시설상위)"/>
      <sheetName val="일위대가표(시설하위)"/>
      <sheetName val="기본단가표"/>
      <sheetName val="일위대가표(분수)"/>
      <sheetName val="단가산출"/>
      <sheetName val="중기산출(최종)"/>
      <sheetName val="일위대가표(유지관리)"/>
      <sheetName val="가로수수량집계표(1차조경)"/>
      <sheetName val="가로수객토집계표(1차조경)"/>
      <sheetName val="가로수객토집계표(구미전체)"/>
      <sheetName val="가로수수량집계표(구미전체)"/>
      <sheetName val="마운딩수량계산서"/>
      <sheetName val="2호공원 계획고토량"/>
      <sheetName val="토공유용계획"/>
      <sheetName val="일위추가(볼라드)"/>
      <sheetName val="개요(낙찰율)"/>
      <sheetName val="개요상세(낙찰율)"/>
      <sheetName val="개요(총공사비낙찰율)"/>
      <sheetName val="자재단가"/>
      <sheetName val="총괄내역서"/>
      <sheetName val="조명시설"/>
      <sheetName val="터파기및재료"/>
      <sheetName val="여과지동"/>
      <sheetName val="기초자료"/>
      <sheetName val="DATE"/>
      <sheetName val="기안"/>
      <sheetName val="ABUT수량-A1"/>
      <sheetName val="I一般比"/>
      <sheetName val="수량산출"/>
      <sheetName val="원본(갑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덕전리"/>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암거"/>
      <sheetName val="포장공"/>
      <sheetName val="배수공"/>
      <sheetName val="선급금신청서"/>
      <sheetName val="ABUT수량-A1"/>
      <sheetName val="98수문일위"/>
      <sheetName val="#REF"/>
      <sheetName val="N賃率-職"/>
      <sheetName val="오억미만"/>
      <sheetName val="원본(갑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선급금"/>
      <sheetName val="선급금지급조건"/>
      <sheetName val="선급금신청서"/>
      <sheetName val="각서"/>
      <sheetName val="사용계획서"/>
      <sheetName val="카메라"/>
      <sheetName val="Sheet1"/>
      <sheetName val="Sheet2"/>
      <sheetName val="Sheet3"/>
      <sheetName val="공사개요"/>
      <sheetName val="중기사용료"/>
      <sheetName val="#REF"/>
      <sheetName val="기초DATA(2)"/>
      <sheetName val="XL4Poppy"/>
      <sheetName val="토적계산"/>
      <sheetName val="sh1"/>
      <sheetName val="원본(갑지)"/>
      <sheetName val="제-노임"/>
      <sheetName val="제직재"/>
      <sheetName val="전기단가조사서"/>
      <sheetName val="원가"/>
      <sheetName val="J直材4"/>
      <sheetName val="원가서"/>
      <sheetName val="자재단가"/>
      <sheetName val="TEMP1"/>
      <sheetName val="입찰안"/>
      <sheetName val="실행내역"/>
      <sheetName val="직노"/>
      <sheetName val="내역서"/>
      <sheetName val="코드표"/>
      <sheetName val="총괄내역"/>
      <sheetName val="주요측점"/>
      <sheetName val="일위대가(1)"/>
      <sheetName val="덕전리"/>
      <sheetName val="N賃率-職"/>
      <sheetName val="일위대가"/>
      <sheetName val="터파기및재료"/>
      <sheetName val="여과지동"/>
      <sheetName val="기초자료"/>
      <sheetName val="ABUT수량-A1"/>
      <sheetName val="조명시설"/>
      <sheetName val="PI"/>
      <sheetName val="실행철강하도"/>
      <sheetName val="집계표"/>
      <sheetName val="일위대가(가설)"/>
      <sheetName val="DATE"/>
      <sheetName val="노.표-조"/>
      <sheetName val="본사인상전"/>
      <sheetName val="연부97-1"/>
      <sheetName val="차액보증"/>
      <sheetName val="노_표-조"/>
    </sheetNames>
    <sheetDataSet>
      <sheetData sheetId="0" refreshError="1"/>
      <sheetData sheetId="1" refreshError="1"/>
      <sheetData sheetId="2" refreshError="1">
        <row r="1">
          <cell r="A1" t="str">
            <v>선 급 금 신 청 서</v>
          </cell>
        </row>
        <row r="3">
          <cell r="A3">
            <v>1</v>
          </cell>
          <cell r="B3" t="str">
            <v>.</v>
          </cell>
        </row>
        <row r="5">
          <cell r="A5">
            <v>2</v>
          </cell>
          <cell r="B5" t="str">
            <v>.</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수량산출"/>
      <sheetName val="중량산출"/>
      <sheetName val="PANEL 인원산출"/>
      <sheetName val="단가대비표"/>
      <sheetName val="견적대비표"/>
      <sheetName val="타견적성스테이지"/>
      <sheetName val="타견적서 영시스템"/>
      <sheetName val="진명견적"/>
      <sheetName val="배관배선"/>
      <sheetName val="단가대비표 (2)"/>
      <sheetName val="제-노임"/>
      <sheetName val="제직재"/>
      <sheetName val="중기사용료"/>
      <sheetName val="한강운반비"/>
      <sheetName val="전기단가조사서"/>
      <sheetName val="청천내"/>
      <sheetName val="신우"/>
      <sheetName val="N賃率-職"/>
      <sheetName val="개요"/>
      <sheetName val="내역서단가산출용"/>
      <sheetName val="선급금신청서"/>
      <sheetName val="일위대가"/>
      <sheetName val="제품별"/>
      <sheetName val="입찰견적보고서"/>
      <sheetName val="자재단가"/>
      <sheetName val="청주과학대학내역서(타견적)"/>
      <sheetName val="여과지동"/>
      <sheetName val="기초자료"/>
      <sheetName val="9GNG운반"/>
      <sheetName val="I一般比"/>
      <sheetName val="문학간접"/>
      <sheetName val="J直材4"/>
      <sheetName val="UNIT"/>
      <sheetName val="유림총괄"/>
      <sheetName val="일위"/>
      <sheetName val="XL4Poppy"/>
      <sheetName val="#REF"/>
      <sheetName val="TNC(1안)"/>
      <sheetName val="본사인상전"/>
      <sheetName val="노임단가"/>
      <sheetName val="터파기및재료"/>
      <sheetName val="제36-40호표"/>
      <sheetName val="산출내역서집계표"/>
      <sheetName val="데이타"/>
      <sheetName val="식재인부"/>
      <sheetName val="산출근거"/>
      <sheetName val="단가 및 재료비"/>
      <sheetName val="내역"/>
      <sheetName val="직재"/>
      <sheetName val="덕전리"/>
      <sheetName val="하조서"/>
      <sheetName val="토공사B동추가"/>
      <sheetName val="20관리비율"/>
      <sheetName val="제조 경영"/>
      <sheetName val="Y-WORK"/>
      <sheetName val="기초단가"/>
      <sheetName val="원가서"/>
      <sheetName val="수량계산서 집계표(가설 신설 및 철거-을지로3가 3호선)"/>
      <sheetName val="수량계산서 집계표(신설-을지로3가 3호선)"/>
      <sheetName val="수량계산서 집계표(철거-을지로3가 3호선)"/>
      <sheetName val="일위대가(가설)"/>
      <sheetName val="차액보증"/>
      <sheetName val="금융비용"/>
      <sheetName val="암거"/>
      <sheetName val="포장공"/>
      <sheetName val="배수공"/>
      <sheetName val="실내건축일위대가"/>
      <sheetName val="일위대가(1)"/>
      <sheetName val="재집"/>
      <sheetName val="열차무선 수량집계"/>
      <sheetName val="연부97-1"/>
      <sheetName val="연습"/>
      <sheetName val="원가 (2)"/>
      <sheetName val="원본(갑지)"/>
      <sheetName val="PANEL_인원산출"/>
      <sheetName val="타견적서_영시스템"/>
      <sheetName val="단가대비표_(2)"/>
      <sheetName val="Sheet1"/>
      <sheetName val="집계표"/>
      <sheetName val="Total"/>
      <sheetName val="C-노임단가"/>
      <sheetName val="인건비"/>
      <sheetName val="요율"/>
      <sheetName val="역공종"/>
      <sheetName val="단가"/>
      <sheetName val="Sheet2"/>
      <sheetName val="2"/>
      <sheetName val="기초DATA(2)"/>
      <sheetName val="산출"/>
      <sheetName val="집계"/>
      <sheetName val="쇠(1)"/>
      <sheetName val="가격(3)"/>
      <sheetName val="합천내역"/>
      <sheetName val="일위_파일"/>
      <sheetName val="공통"/>
      <sheetName val="Sheet9"/>
      <sheetName val="가설개략"/>
      <sheetName val="입력"/>
      <sheetName val="관로공표지"/>
      <sheetName val="직노"/>
      <sheetName val="샌딩 에폭시 도장"/>
      <sheetName val="일반문틀 설치"/>
      <sheetName val="소요자재"/>
      <sheetName val="00상노임"/>
      <sheetName val="96보완계획7.12"/>
      <sheetName val="ABUT수량-A1"/>
      <sheetName val="SW개발대상목록(기능점수)"/>
      <sheetName val="산출근거1"/>
      <sheetName val="공종목록표"/>
      <sheetName val="공정집계_국별"/>
      <sheetName val="단가산출"/>
      <sheetName val="감리원단가"/>
      <sheetName val="거리계산"/>
      <sheetName val="단가목록"/>
      <sheetName val="모래기초"/>
      <sheetName val="샘플표지"/>
      <sheetName val="입찰안"/>
      <sheetName val="매출매입"/>
      <sheetName val="AS포장복구 "/>
      <sheetName val="내역서적용"/>
      <sheetName val="일위대가표"/>
      <sheetName val="단가표"/>
      <sheetName val="4안전율"/>
      <sheetName val="자료입력"/>
      <sheetName val="DATE"/>
      <sheetName val="소방공사"/>
      <sheetName val="전기공사"/>
      <sheetName val="건설공사"/>
      <sheetName val="정보통신공사"/>
      <sheetName val="45,46"/>
      <sheetName val="인건-측정"/>
      <sheetName val="이름정의"/>
      <sheetName val="초기화면"/>
      <sheetName val="실행철강하도"/>
      <sheetName val="실행내역서 "/>
      <sheetName val="수자재단위당"/>
      <sheetName val="기본일위"/>
      <sheetName val="danga"/>
      <sheetName val="단"/>
      <sheetName val="단가대비표(SYS)"/>
      <sheetName val="제조노임"/>
      <sheetName val="CAUDIT"/>
      <sheetName val="5.단가대비표"/>
      <sheetName val="변경갑지"/>
      <sheetName val="증감(갑지)"/>
      <sheetName val="설직재-1"/>
      <sheetName val="일위대가1"/>
      <sheetName val="APT"/>
      <sheetName val="조명시설"/>
      <sheetName val="범용개발순소요비용"/>
      <sheetName val="위치"/>
      <sheetName val="단가산출서"/>
      <sheetName val="남양내역"/>
      <sheetName val="노임"/>
      <sheetName val="견적정보"/>
      <sheetName val="집계표(육상)"/>
      <sheetName val="내역서변경성원"/>
      <sheetName val="예측단가간지"/>
      <sheetName val="감리매출"/>
      <sheetName val="48일위"/>
      <sheetName val="22철거수량"/>
      <sheetName val="인원계획-미화"/>
      <sheetName val="DHEQSUPT"/>
      <sheetName val="직접비내역서"/>
      <sheetName val="Sheet6"/>
      <sheetName val="DATA"/>
      <sheetName val="배수관공"/>
      <sheetName val="2.어플리케이션보정계수"/>
      <sheetName val="내역서2안"/>
      <sheetName val="copy"/>
      <sheetName val="식음료"/>
      <sheetName val="감액총괄표"/>
      <sheetName val="최종총괄"/>
      <sheetName val="세부산출내역서"/>
      <sheetName val="#3_일위대가목록"/>
      <sheetName val="COPING"/>
      <sheetName val="사다리"/>
      <sheetName val="대치판정"/>
      <sheetName val="VXXXXXXX"/>
      <sheetName val="지구단위계획"/>
      <sheetName val="호별계약현황"/>
      <sheetName val="1.ER유체응용"/>
      <sheetName val="4.시험장비"/>
      <sheetName val="배관배선 단가조사"/>
      <sheetName val="일위대가집계"/>
      <sheetName val="BID"/>
      <sheetName val="FM3(2~6공)"/>
      <sheetName val="잔토처리"/>
      <sheetName val="복구단가"/>
      <sheetName val="코드표"/>
      <sheetName val="대창(장성)"/>
      <sheetName val="연차(일위)"/>
      <sheetName val="연장및면적(좌측)"/>
      <sheetName val="플랜트 설치"/>
      <sheetName val="시화점실행"/>
      <sheetName val="산출내역서"/>
      <sheetName val="판매시설"/>
      <sheetName val="일반부표"/>
      <sheetName val="정보"/>
      <sheetName val="O＆P"/>
      <sheetName val="요약&amp;결과"/>
      <sheetName val="cp-e1"/>
      <sheetName val="부하계산서"/>
      <sheetName val="49일위"/>
      <sheetName val="입력변수"/>
      <sheetName val="개소별수량산출"/>
      <sheetName val="1.우편집중내역서"/>
      <sheetName val="기계경비일람"/>
      <sheetName val="06 일위대가목록"/>
      <sheetName val="도급"/>
      <sheetName val="설계예산서"/>
      <sheetName val="저수조"/>
      <sheetName val="1안"/>
      <sheetName val="sw1"/>
      <sheetName val="98수문일위"/>
      <sheetName val="PI"/>
      <sheetName val="업체별공사이행등급"/>
      <sheetName val="1.수인터널"/>
      <sheetName val="자단"/>
      <sheetName val="인공산출"/>
      <sheetName val="품목"/>
      <sheetName val="실행내역"/>
      <sheetName val="출력X"/>
      <sheetName val="데리네이타현황"/>
      <sheetName val="슬래브(PF)(하류)"/>
      <sheetName val="설계내역"/>
      <sheetName val="BJJIN"/>
      <sheetName val="6PILE  (돌출)"/>
      <sheetName val="콘크리트타설집계표"/>
      <sheetName val="공사개요"/>
      <sheetName val="갑지(추정)"/>
      <sheetName val="도급실행(본관-주차장)"/>
      <sheetName val="PANEL_인원산출1"/>
      <sheetName val="타견적서_영시스템1"/>
      <sheetName val="단가대비표_(2)1"/>
      <sheetName val="단가_및_재료비"/>
      <sheetName val="96보완계획7_12"/>
      <sheetName val="제조_경영"/>
      <sheetName val="수량계산서_집계표(가설_신설_및_철거-을지로3가_3호선)"/>
      <sheetName val="수량계산서_집계표(신설-을지로3가_3호선)"/>
      <sheetName val="수량계산서_집계표(철거-을지로3가_3호선)"/>
      <sheetName val="열차무선_수량집계"/>
      <sheetName val="원가_(2)"/>
      <sheetName val="샌딩_에폭시_도장"/>
      <sheetName val="일반문틀_설치"/>
      <sheetName val="AS포장복구_"/>
      <sheetName val="기초코드"/>
      <sheetName val="2F 회의실견적(5_14 일대)"/>
      <sheetName val="역무용(산출)"/>
      <sheetName val="철거수량(전송)"/>
      <sheetName val="FAX"/>
      <sheetName val="갑지"/>
      <sheetName val="시중노임단가"/>
      <sheetName val="열차제어동"/>
      <sheetName val="전기성능동"/>
      <sheetName val="차량시스템인자"/>
      <sheetName val="차량부품동"/>
      <sheetName val="S-ding"/>
      <sheetName val="수도권센터"/>
      <sheetName val="기흥영업소"/>
      <sheetName val="사원정보"/>
      <sheetName val="편성표"/>
      <sheetName val="토공사"/>
      <sheetName val="목차"/>
      <sheetName val="직접비"/>
      <sheetName val="인사자료총집계"/>
      <sheetName val="2.건축"/>
      <sheetName val="단위단가"/>
      <sheetName val="프랜트면허"/>
      <sheetName val="본실행경비"/>
      <sheetName val="내역(2019년8월)"/>
      <sheetName val="식품체험관(시설유지보수)"/>
      <sheetName val="품셈"/>
      <sheetName val="설계조건"/>
      <sheetName val="토목-물가"/>
      <sheetName val="총괄표"/>
      <sheetName val="설계(안)"/>
      <sheetName val="CJE"/>
      <sheetName val="전체"/>
      <sheetName val="안양동교 1안"/>
      <sheetName val="매립"/>
      <sheetName val="돈암사업"/>
      <sheetName val="공사기본내용입력"/>
      <sheetName val="파이프류"/>
      <sheetName val="난간벽단위"/>
      <sheetName val="추가예산"/>
      <sheetName val="TYPE1"/>
      <sheetName val="변경내역"/>
      <sheetName val="날개벽수량표"/>
      <sheetName val="원형1호맨홀토공수량"/>
      <sheetName val="연결관조서 (토사)"/>
      <sheetName val="연결관수량 (2)"/>
      <sheetName val="연약지반 구분"/>
      <sheetName val="구조물터파기수량집계"/>
      <sheetName val="측구터파기공수량집계"/>
      <sheetName val="빙장비사양"/>
      <sheetName val="배수공 시멘트 및 골재량 산출"/>
      <sheetName val="토공(우물통,기타) "/>
      <sheetName val="공사비산출"/>
      <sheetName val="PLT8500"/>
      <sheetName val="기계공사"/>
      <sheetName val="과천MAIN"/>
      <sheetName val="A 견적"/>
      <sheetName val="조명율표"/>
      <sheetName val="FAB별"/>
      <sheetName val="C.배수관공"/>
      <sheetName val="노임단가표"/>
      <sheetName val="1,2공구원가계산서"/>
      <sheetName val="2공구산출내역"/>
      <sheetName val="1공구산출내역서"/>
      <sheetName val="을"/>
      <sheetName val="MOTOR"/>
      <sheetName val="공종단가"/>
      <sheetName val="Cover"/>
      <sheetName val="1호기2차(위탁)"/>
      <sheetName val="단중표"/>
      <sheetName val=""/>
      <sheetName val="설계서"/>
      <sheetName val="내역서1999.8최종"/>
      <sheetName val="DAT(목표)"/>
      <sheetName val="계산정보"/>
      <sheetName val="설계내역서"/>
      <sheetName val="주안3차A-A"/>
      <sheetName val="노무비"/>
      <sheetName val="원가계산서"/>
      <sheetName val="경비"/>
      <sheetName val="마감LIST-1"/>
      <sheetName val="경비 (2)"/>
      <sheetName val="전신환매도율"/>
      <sheetName val="실행내역서_"/>
      <sheetName val="5_단가대비표"/>
      <sheetName val="2_어플리케이션보정계수"/>
      <sheetName val="잔수량(작성)"/>
      <sheetName val="대비2"/>
      <sheetName val="4차공사내역"/>
      <sheetName val="선원교상-교대A(1)"/>
      <sheetName val="설계"/>
      <sheetName val="총도"/>
      <sheetName val="소방사항"/>
      <sheetName val="Macro1"/>
      <sheetName val="간접"/>
      <sheetName val="예총"/>
      <sheetName val="평3"/>
      <sheetName val="저장품(`96결산)"/>
      <sheetName val="준공정산"/>
      <sheetName val="보고"/>
      <sheetName val="CONCRETE"/>
      <sheetName val="평가데이터"/>
      <sheetName val="대림경상68억"/>
      <sheetName val="공사대장"/>
      <sheetName val="A-4"/>
      <sheetName val="4.경비 5.영업외수지"/>
      <sheetName val="간선"/>
      <sheetName val="(C)원내역"/>
      <sheetName val="원가"/>
      <sheetName val="주요측점"/>
      <sheetName val="공사비집계"/>
      <sheetName val="도수로수량산출"/>
      <sheetName val="학생내역"/>
      <sheetName val="각형맨홀"/>
      <sheetName val="보차도경계석"/>
      <sheetName val="배관배선_단가조사"/>
      <sheetName val="안양동교_1안"/>
      <sheetName val="확약서"/>
      <sheetName val="20_10_100"/>
      <sheetName val="도근좌표"/>
      <sheetName val="기준_국가명"/>
      <sheetName val="수리결과"/>
      <sheetName val="연결관수량"/>
      <sheetName val="위치조서"/>
      <sheetName val="세부내역"/>
      <sheetName val="실행예산"/>
      <sheetName val="건축내역"/>
      <sheetName val="증감내역서"/>
      <sheetName val="인공LIST"/>
      <sheetName val="2002공임"/>
      <sheetName val="2002자재가격"/>
      <sheetName val="통신원가"/>
      <sheetName val="손익분석"/>
      <sheetName val="영외수비2"/>
      <sheetName val="설비2차"/>
      <sheetName val="건축공사실행"/>
      <sheetName val="날개벽"/>
      <sheetName val="인부노임"/>
      <sheetName val="구조물공"/>
      <sheetName val="식생블럭단위수량"/>
      <sheetName val="표지"/>
      <sheetName val="토사(PE)"/>
      <sheetName val="재료"/>
      <sheetName val="설치자재"/>
      <sheetName val="오억미만"/>
      <sheetName val="순공사비"/>
      <sheetName val="차수"/>
      <sheetName val="gaeyo"/>
      <sheetName val="공정코드"/>
      <sheetName val="guard(mac)"/>
      <sheetName val="중갑지"/>
      <sheetName val="공사비"/>
      <sheetName val="1-2. 산출근거및단가(학술연구부문)"/>
      <sheetName val="PANEL_인원산출2"/>
      <sheetName val="타견적서_영시스템2"/>
      <sheetName val="단가대비표_(2)2"/>
      <sheetName val="AS포장복구_1"/>
      <sheetName val="1_우편집중내역서"/>
      <sheetName val="제조_경영1"/>
      <sheetName val="단가_및_재료비1"/>
      <sheetName val="수량계산서_집계표(가설_신설_및_철거-을지로3가_3호선1"/>
      <sheetName val="수량계산서_집계표(신설-을지로3가_3호선)1"/>
      <sheetName val="수량계산서_집계표(철거-을지로3가_3호선)1"/>
      <sheetName val="열차무선_수량집계1"/>
      <sheetName val="원가_(2)1"/>
      <sheetName val="샌딩_에폭시_도장1"/>
      <sheetName val="일반문틀_설치1"/>
      <sheetName val="96보완계획7_121"/>
      <sheetName val="실행내역서_1"/>
      <sheetName val="5_단가대비표1"/>
      <sheetName val="2_어플리케이션보정계수1"/>
      <sheetName val="배관배선_단가조사1"/>
      <sheetName val="2F_회의실견적(5_14_일대)"/>
      <sheetName val="결과치"/>
      <sheetName val="설비"/>
      <sheetName val="공비대비"/>
      <sheetName val="1~69"/>
      <sheetName val="돌담교 상부수량"/>
      <sheetName val="배수내역"/>
      <sheetName val="실행(ALT1)"/>
      <sheetName val="골조물량"/>
      <sheetName val="C_배수관공"/>
      <sheetName val="배수공_시멘트_및_골재량_산출"/>
      <sheetName val="플랜트_설치"/>
      <sheetName val="1_ER유체응용"/>
      <sheetName val="4_시험장비"/>
      <sheetName val="06_일위대가목록"/>
      <sheetName val="토공(우물통,기타)_"/>
      <sheetName val="98지급계획"/>
      <sheetName val="b"/>
      <sheetName val="6PILE__(돌출)"/>
      <sheetName val="1_수인터널"/>
      <sheetName val="2_건축"/>
      <sheetName val="연결관조서_(토사)"/>
      <sheetName val="연결관수량_(2)"/>
      <sheetName val="연약지반_구분"/>
      <sheetName val="A_견적"/>
      <sheetName val="2.호선별예상실적"/>
      <sheetName val="망미"/>
      <sheetName val="총체보활공정표"/>
      <sheetName val="Macro(조도)"/>
      <sheetName val="도체종-상수표"/>
      <sheetName val="시산표"/>
      <sheetName val="G4"/>
      <sheetName val="산출근거#2-3"/>
      <sheetName val="BM"/>
      <sheetName val="15100"/>
      <sheetName val="안전관리비(1~4)"/>
      <sheetName val="안전관리비(5~8)"/>
      <sheetName val=" FURNACE현설"/>
      <sheetName val="NYS"/>
      <sheetName val="설계명세서"/>
      <sheetName val="BM_NEW2"/>
      <sheetName val="2-2.내역서 (급여적용)"/>
      <sheetName val="Macro2"/>
      <sheetName val="수량집계"/>
      <sheetName val="명세서(을)"/>
      <sheetName val="대가표(품셈)"/>
      <sheetName val="품셈TABLE"/>
      <sheetName val="산근"/>
      <sheetName val="대비표"/>
      <sheetName val="가도공"/>
      <sheetName val="소야공정계획표"/>
      <sheetName val="설명"/>
      <sheetName val="포장(수량)-관로부"/>
      <sheetName val="T13(P68~72,78)"/>
      <sheetName val="SLAB&quot;1&quot;"/>
      <sheetName val="구성비"/>
      <sheetName val="참고사항"/>
      <sheetName val="현장"/>
      <sheetName val="목록"/>
      <sheetName val="입찰보고"/>
      <sheetName val="말뚝지지력산정"/>
      <sheetName val="단면치수"/>
    </sheetNames>
    <sheetDataSet>
      <sheetData sheetId="0" refreshError="1"/>
      <sheetData sheetId="1" refreshError="1"/>
      <sheetData sheetId="2"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4">
          <cell r="A34">
            <v>33</v>
          </cell>
        </row>
        <row r="35">
          <cell r="A35">
            <v>34</v>
          </cell>
        </row>
        <row r="36">
          <cell r="A36">
            <v>35</v>
          </cell>
        </row>
        <row r="37">
          <cell r="A37">
            <v>36</v>
          </cell>
        </row>
        <row r="38">
          <cell r="A38">
            <v>37</v>
          </cell>
        </row>
        <row r="39">
          <cell r="A39" t="e">
            <v>#REF!</v>
          </cell>
        </row>
        <row r="40">
          <cell r="A40" t="e">
            <v>#REF!</v>
          </cell>
        </row>
        <row r="41">
          <cell r="A41" t="e">
            <v>#REF!</v>
          </cell>
        </row>
        <row r="42">
          <cell r="A42" t="e">
            <v>#REF!</v>
          </cell>
        </row>
        <row r="43">
          <cell r="A43" t="e">
            <v>#REF!</v>
          </cell>
        </row>
        <row r="45">
          <cell r="A45" t="e">
            <v>#REF!</v>
          </cell>
        </row>
        <row r="55">
          <cell r="A55">
            <v>0</v>
          </cell>
        </row>
        <row r="68">
          <cell r="A68" t="e">
            <v>#REF!</v>
          </cell>
        </row>
        <row r="113">
          <cell r="A113" t="e">
            <v>#REF!</v>
          </cell>
        </row>
        <row r="114">
          <cell r="A114" t="e">
            <v>#REF!</v>
          </cell>
        </row>
        <row r="115">
          <cell r="A115" t="e">
            <v>#REF!</v>
          </cell>
        </row>
        <row r="116">
          <cell r="A116" t="e">
            <v>#REF!</v>
          </cell>
        </row>
        <row r="117">
          <cell r="A117" t="e">
            <v>#REF!</v>
          </cell>
        </row>
        <row r="118">
          <cell r="A118" t="e">
            <v>#REF!</v>
          </cell>
        </row>
        <row r="119">
          <cell r="A119" t="e">
            <v>#REF!</v>
          </cell>
        </row>
        <row r="120">
          <cell r="A120" t="e">
            <v>#REF!</v>
          </cell>
        </row>
        <row r="121">
          <cell r="A121" t="e">
            <v>#REF!</v>
          </cell>
        </row>
        <row r="122">
          <cell r="A122" t="e">
            <v>#REF!</v>
          </cell>
        </row>
        <row r="123">
          <cell r="A123" t="e">
            <v>#REF!</v>
          </cell>
        </row>
        <row r="124">
          <cell r="A124" t="e">
            <v>#REF!</v>
          </cell>
        </row>
        <row r="126">
          <cell r="A126" t="e">
            <v>#REF!</v>
          </cell>
        </row>
        <row r="127">
          <cell r="A127" t="e">
            <v>#REF!</v>
          </cell>
        </row>
        <row r="128">
          <cell r="A128" t="e">
            <v>#REF!</v>
          </cell>
        </row>
        <row r="130">
          <cell r="A130" t="e">
            <v>#REF!</v>
          </cell>
        </row>
        <row r="131">
          <cell r="A131" t="e">
            <v>#REF!</v>
          </cell>
        </row>
        <row r="134">
          <cell r="A134" t="e">
            <v>#REF!</v>
          </cell>
        </row>
        <row r="135">
          <cell r="A135" t="e">
            <v>#REF!</v>
          </cell>
        </row>
        <row r="136">
          <cell r="A136" t="e">
            <v>#REF!</v>
          </cell>
        </row>
        <row r="137">
          <cell r="A137" t="e">
            <v>#REF!</v>
          </cell>
        </row>
        <row r="140">
          <cell r="A140" t="e">
            <v>#REF!</v>
          </cell>
        </row>
        <row r="141">
          <cell r="A141" t="e">
            <v>#REF!</v>
          </cell>
        </row>
        <row r="142">
          <cell r="A142" t="e">
            <v>#REF!</v>
          </cell>
        </row>
        <row r="143">
          <cell r="A143" t="e">
            <v>#REF!</v>
          </cell>
        </row>
        <row r="144">
          <cell r="A144" t="e">
            <v>#REF!</v>
          </cell>
        </row>
        <row r="145">
          <cell r="A145" t="e">
            <v>#REF!</v>
          </cell>
        </row>
        <row r="146">
          <cell r="A146" t="e">
            <v>#REF!</v>
          </cell>
        </row>
        <row r="147">
          <cell r="A147" t="e">
            <v>#REF!</v>
          </cell>
        </row>
        <row r="148">
          <cell r="A148" t="e">
            <v>#REF!</v>
          </cell>
        </row>
        <row r="149">
          <cell r="A149" t="e">
            <v>#REF!</v>
          </cell>
        </row>
        <row r="150">
          <cell r="A150" t="e">
            <v>#REF!</v>
          </cell>
        </row>
        <row r="151">
          <cell r="A151" t="e">
            <v>#REF!</v>
          </cell>
        </row>
        <row r="152">
          <cell r="A152" t="e">
            <v>#REF!</v>
          </cell>
        </row>
        <row r="153">
          <cell r="A153" t="e">
            <v>#REF!</v>
          </cell>
        </row>
        <row r="154">
          <cell r="A154" t="e">
            <v>#REF!</v>
          </cell>
        </row>
        <row r="156">
          <cell r="A156" t="e">
            <v>#REF!</v>
          </cell>
        </row>
        <row r="157">
          <cell r="A157" t="e">
            <v>#REF!</v>
          </cell>
        </row>
        <row r="158">
          <cell r="A158" t="e">
            <v>#REF!</v>
          </cell>
        </row>
        <row r="159">
          <cell r="A159" t="e">
            <v>#REF!</v>
          </cell>
        </row>
        <row r="160">
          <cell r="A160" t="e">
            <v>#REF!</v>
          </cell>
        </row>
        <row r="161">
          <cell r="A161" t="e">
            <v>#REF!</v>
          </cell>
        </row>
        <row r="162">
          <cell r="A162" t="e">
            <v>#REF!</v>
          </cell>
        </row>
        <row r="163">
          <cell r="A163" t="e">
            <v>#REF!</v>
          </cell>
        </row>
        <row r="164">
          <cell r="A164" t="e">
            <v>#REF!</v>
          </cell>
        </row>
        <row r="165">
          <cell r="A165" t="e">
            <v>#REF!</v>
          </cell>
        </row>
        <row r="166">
          <cell r="A166" t="e">
            <v>#REF!</v>
          </cell>
        </row>
        <row r="167">
          <cell r="A167" t="e">
            <v>#REF!</v>
          </cell>
        </row>
        <row r="168">
          <cell r="A168" t="e">
            <v>#REF!</v>
          </cell>
        </row>
        <row r="169">
          <cell r="A169" t="e">
            <v>#REF!</v>
          </cell>
        </row>
        <row r="170">
          <cell r="A170" t="e">
            <v>#REF!</v>
          </cell>
        </row>
        <row r="171">
          <cell r="A171" t="e">
            <v>#REF!</v>
          </cell>
        </row>
        <row r="172">
          <cell r="A172" t="e">
            <v>#REF!</v>
          </cell>
        </row>
        <row r="174">
          <cell r="A174" t="e">
            <v>#REF!</v>
          </cell>
        </row>
        <row r="175">
          <cell r="A175" t="e">
            <v>#REF!</v>
          </cell>
        </row>
        <row r="176">
          <cell r="A176" t="e">
            <v>#REF!</v>
          </cell>
        </row>
        <row r="177">
          <cell r="A177" t="e">
            <v>#REF!</v>
          </cell>
        </row>
        <row r="178">
          <cell r="A178" t="e">
            <v>#REF!</v>
          </cell>
        </row>
        <row r="179">
          <cell r="A179" t="e">
            <v>#REF!</v>
          </cell>
        </row>
        <row r="180">
          <cell r="A180" t="e">
            <v>#REF!</v>
          </cell>
        </row>
        <row r="181">
          <cell r="A181" t="e">
            <v>#REF!</v>
          </cell>
        </row>
        <row r="182">
          <cell r="A182" t="e">
            <v>#REF!</v>
          </cell>
        </row>
        <row r="183">
          <cell r="A183" t="e">
            <v>#REF!</v>
          </cell>
        </row>
        <row r="184">
          <cell r="A184" t="e">
            <v>#REF!</v>
          </cell>
        </row>
        <row r="185">
          <cell r="A185" t="e">
            <v>#REF!</v>
          </cell>
        </row>
        <row r="200">
          <cell r="A200" t="e">
            <v>#REF!</v>
          </cell>
        </row>
        <row r="222">
          <cell r="A222" t="e">
            <v>#REF!</v>
          </cell>
        </row>
        <row r="223">
          <cell r="A223" t="e">
            <v>#REF!</v>
          </cell>
        </row>
        <row r="230">
          <cell r="A230" t="e">
            <v>#REF!</v>
          </cell>
        </row>
        <row r="262">
          <cell r="A262" t="e">
            <v>#REF!</v>
          </cell>
        </row>
        <row r="263">
          <cell r="A263" t="e">
            <v>#REF!</v>
          </cell>
        </row>
        <row r="264">
          <cell r="A264" t="e">
            <v>#REF!</v>
          </cell>
        </row>
        <row r="265">
          <cell r="A265" t="e">
            <v>#REF!</v>
          </cell>
        </row>
        <row r="266">
          <cell r="A266" t="e">
            <v>#REF!</v>
          </cell>
        </row>
        <row r="267">
          <cell r="A267" t="e">
            <v>#REF!</v>
          </cell>
        </row>
        <row r="268">
          <cell r="A268" t="e">
            <v>#REF!</v>
          </cell>
        </row>
        <row r="269">
          <cell r="A269" t="e">
            <v>#REF!</v>
          </cell>
        </row>
        <row r="271">
          <cell r="A271" t="e">
            <v>#REF!</v>
          </cell>
        </row>
        <row r="272">
          <cell r="A272" t="e">
            <v>#REF!</v>
          </cell>
        </row>
        <row r="273">
          <cell r="A273" t="e">
            <v>#REF!</v>
          </cell>
        </row>
        <row r="282">
          <cell r="A282" t="e">
            <v>#REF!</v>
          </cell>
        </row>
        <row r="283">
          <cell r="A283" t="e">
            <v>#REF!</v>
          </cell>
        </row>
        <row r="284">
          <cell r="A284" t="e">
            <v>#REF!</v>
          </cell>
        </row>
        <row r="285">
          <cell r="A285" t="e">
            <v>#REF!</v>
          </cell>
        </row>
        <row r="286">
          <cell r="A286" t="e">
            <v>#REF!</v>
          </cell>
        </row>
        <row r="287">
          <cell r="A287" t="e">
            <v>#REF!</v>
          </cell>
        </row>
        <row r="288">
          <cell r="A288" t="e">
            <v>#REF!</v>
          </cell>
        </row>
        <row r="289">
          <cell r="A289" t="e">
            <v>#REF!</v>
          </cell>
        </row>
        <row r="290">
          <cell r="A290" t="e">
            <v>#REF!</v>
          </cell>
        </row>
        <row r="291">
          <cell r="A291" t="e">
            <v>#REF!</v>
          </cell>
        </row>
        <row r="292">
          <cell r="A292" t="e">
            <v>#REF!</v>
          </cell>
        </row>
        <row r="293">
          <cell r="A293" t="e">
            <v>#REF!</v>
          </cell>
        </row>
        <row r="294">
          <cell r="A294" t="e">
            <v>#REF!</v>
          </cell>
        </row>
        <row r="295">
          <cell r="A295" t="e">
            <v>#REF!</v>
          </cell>
        </row>
        <row r="296">
          <cell r="A296" t="e">
            <v>#REF!</v>
          </cell>
        </row>
        <row r="297">
          <cell r="A297" t="e">
            <v>#REF!</v>
          </cell>
        </row>
        <row r="298">
          <cell r="A298" t="e">
            <v>#REF!</v>
          </cell>
        </row>
        <row r="299">
          <cell r="A299" t="e">
            <v>#REF!</v>
          </cell>
        </row>
        <row r="300">
          <cell r="A300" t="e">
            <v>#REF!</v>
          </cell>
        </row>
        <row r="302">
          <cell r="A302" t="e">
            <v>#REF!</v>
          </cell>
        </row>
        <row r="303">
          <cell r="A303" t="e">
            <v>#REF!</v>
          </cell>
        </row>
        <row r="308">
          <cell r="A308" t="e">
            <v>#REF!</v>
          </cell>
        </row>
        <row r="309">
          <cell r="A309" t="e">
            <v>#REF!</v>
          </cell>
        </row>
        <row r="310">
          <cell r="A310" t="e">
            <v>#REF!</v>
          </cell>
        </row>
        <row r="311">
          <cell r="A311" t="e">
            <v>#REF!</v>
          </cell>
        </row>
        <row r="313">
          <cell r="A313" t="e">
            <v>#REF!</v>
          </cell>
        </row>
        <row r="314">
          <cell r="A314" t="e">
            <v>#REF!</v>
          </cell>
        </row>
        <row r="315">
          <cell r="A315" t="e">
            <v>#REF!</v>
          </cell>
        </row>
        <row r="316">
          <cell r="A316" t="e">
            <v>#REF!</v>
          </cell>
        </row>
        <row r="317">
          <cell r="A317" t="e">
            <v>#REF!</v>
          </cell>
        </row>
        <row r="318">
          <cell r="A318" t="e">
            <v>#REF!</v>
          </cell>
        </row>
        <row r="319">
          <cell r="A319" t="e">
            <v>#REF!</v>
          </cell>
        </row>
        <row r="320">
          <cell r="A320" t="e">
            <v>#REF!</v>
          </cell>
        </row>
        <row r="321">
          <cell r="A321" t="e">
            <v>#REF!</v>
          </cell>
        </row>
        <row r="322">
          <cell r="A322" t="e">
            <v>#REF!</v>
          </cell>
        </row>
        <row r="323">
          <cell r="A323" t="e">
            <v>#REF!</v>
          </cell>
        </row>
        <row r="324">
          <cell r="A324" t="e">
            <v>#REF!</v>
          </cell>
        </row>
        <row r="325">
          <cell r="A325" t="e">
            <v>#REF!</v>
          </cell>
        </row>
        <row r="326">
          <cell r="A326" t="e">
            <v>#REF!</v>
          </cell>
        </row>
        <row r="327">
          <cell r="A327" t="e">
            <v>#REF!</v>
          </cell>
        </row>
        <row r="328">
          <cell r="A328" t="e">
            <v>#REF!</v>
          </cell>
        </row>
        <row r="329">
          <cell r="A329" t="e">
            <v>#REF!</v>
          </cell>
        </row>
        <row r="331">
          <cell r="A331" t="e">
            <v>#REF!</v>
          </cell>
        </row>
        <row r="332">
          <cell r="A332" t="e">
            <v>#REF!</v>
          </cell>
        </row>
        <row r="333">
          <cell r="A333" t="e">
            <v>#REF!</v>
          </cell>
        </row>
        <row r="334">
          <cell r="A334" t="e">
            <v>#REF!</v>
          </cell>
        </row>
        <row r="335">
          <cell r="A335" t="e">
            <v>#REF!</v>
          </cell>
        </row>
        <row r="336">
          <cell r="A336" t="e">
            <v>#REF!</v>
          </cell>
        </row>
        <row r="337">
          <cell r="A337" t="e">
            <v>#REF!</v>
          </cell>
        </row>
        <row r="338">
          <cell r="A338" t="e">
            <v>#REF!</v>
          </cell>
        </row>
        <row r="339">
          <cell r="A339" t="e">
            <v>#REF!</v>
          </cell>
        </row>
        <row r="340">
          <cell r="A340" t="e">
            <v>#REF!</v>
          </cell>
        </row>
        <row r="341">
          <cell r="A341" t="e">
            <v>#REF!</v>
          </cell>
        </row>
        <row r="342">
          <cell r="A342" t="e">
            <v>#REF!</v>
          </cell>
        </row>
        <row r="343">
          <cell r="A343" t="e">
            <v>#REF!</v>
          </cell>
        </row>
        <row r="344">
          <cell r="A344" t="e">
            <v>#REF!</v>
          </cell>
        </row>
        <row r="345">
          <cell r="A345" t="e">
            <v>#REF!</v>
          </cell>
        </row>
        <row r="346">
          <cell r="A346" t="e">
            <v>#REF!</v>
          </cell>
        </row>
        <row r="347">
          <cell r="A347" t="e">
            <v>#REF!</v>
          </cell>
        </row>
        <row r="348">
          <cell r="A348" t="e">
            <v>#REF!</v>
          </cell>
        </row>
        <row r="352">
          <cell r="A352" t="e">
            <v>#REF!</v>
          </cell>
        </row>
        <row r="353">
          <cell r="A353" t="e">
            <v>#REF!</v>
          </cell>
        </row>
        <row r="354">
          <cell r="A354" t="e">
            <v>#REF!</v>
          </cell>
        </row>
        <row r="355">
          <cell r="A355" t="e">
            <v>#REF!</v>
          </cell>
        </row>
        <row r="356">
          <cell r="A356" t="e">
            <v>#REF!</v>
          </cell>
        </row>
        <row r="357">
          <cell r="A357" t="e">
            <v>#REF!</v>
          </cell>
        </row>
        <row r="358">
          <cell r="A358" t="e">
            <v>#REF!</v>
          </cell>
        </row>
        <row r="359">
          <cell r="A359" t="e">
            <v>#REF!</v>
          </cell>
        </row>
        <row r="360">
          <cell r="A360" t="e">
            <v>#REF!</v>
          </cell>
        </row>
        <row r="361">
          <cell r="A361" t="e">
            <v>#REF!</v>
          </cell>
        </row>
        <row r="362">
          <cell r="A362" t="e">
            <v>#REF!</v>
          </cell>
        </row>
        <row r="363">
          <cell r="A363" t="e">
            <v>#REF!</v>
          </cell>
        </row>
        <row r="364">
          <cell r="A364" t="e">
            <v>#REF!</v>
          </cell>
        </row>
        <row r="365">
          <cell r="A365" t="e">
            <v>#REF!</v>
          </cell>
        </row>
        <row r="366">
          <cell r="A366" t="e">
            <v>#REF!</v>
          </cell>
        </row>
        <row r="367">
          <cell r="A367" t="e">
            <v>#REF!</v>
          </cell>
        </row>
        <row r="368">
          <cell r="A368" t="e">
            <v>#REF!</v>
          </cell>
        </row>
        <row r="369">
          <cell r="A369" t="e">
            <v>#REF!</v>
          </cell>
        </row>
        <row r="370">
          <cell r="A370" t="e">
            <v>#REF!</v>
          </cell>
        </row>
        <row r="371">
          <cell r="A371" t="e">
            <v>#REF!</v>
          </cell>
        </row>
        <row r="372">
          <cell r="A372" t="e">
            <v>#REF!</v>
          </cell>
        </row>
        <row r="373">
          <cell r="A373" t="e">
            <v>#REF!</v>
          </cell>
        </row>
        <row r="374">
          <cell r="A374" t="e">
            <v>#REF!</v>
          </cell>
        </row>
        <row r="375">
          <cell r="A375" t="e">
            <v>#REF!</v>
          </cell>
        </row>
        <row r="376">
          <cell r="A376" t="e">
            <v>#REF!</v>
          </cell>
        </row>
        <row r="377">
          <cell r="A377" t="e">
            <v>#REF!</v>
          </cell>
        </row>
        <row r="378">
          <cell r="A378" t="e">
            <v>#REF!</v>
          </cell>
        </row>
        <row r="379">
          <cell r="A379" t="e">
            <v>#REF!</v>
          </cell>
        </row>
        <row r="380">
          <cell r="A380" t="e">
            <v>#REF!</v>
          </cell>
        </row>
        <row r="381">
          <cell r="A381" t="e">
            <v>#REF!</v>
          </cell>
        </row>
        <row r="382">
          <cell r="A382" t="e">
            <v>#REF!</v>
          </cell>
        </row>
        <row r="383">
          <cell r="A383" t="e">
            <v>#REF!</v>
          </cell>
        </row>
        <row r="384">
          <cell r="A384" t="e">
            <v>#REF!</v>
          </cell>
        </row>
        <row r="385">
          <cell r="A385" t="e">
            <v>#REF!</v>
          </cell>
        </row>
        <row r="386">
          <cell r="A386" t="e">
            <v>#REF!</v>
          </cell>
        </row>
        <row r="387">
          <cell r="A387" t="e">
            <v>#REF!</v>
          </cell>
        </row>
        <row r="388">
          <cell r="A388" t="e">
            <v>#REF!</v>
          </cell>
        </row>
        <row r="389">
          <cell r="A389" t="e">
            <v>#REF!</v>
          </cell>
        </row>
        <row r="390">
          <cell r="A390" t="e">
            <v>#REF!</v>
          </cell>
        </row>
        <row r="391">
          <cell r="A391" t="e">
            <v>#REF!</v>
          </cell>
        </row>
        <row r="392">
          <cell r="A392" t="e">
            <v>#REF!</v>
          </cell>
        </row>
        <row r="393">
          <cell r="A393" t="e">
            <v>#REF!</v>
          </cell>
        </row>
        <row r="394">
          <cell r="A394" t="e">
            <v>#REF!</v>
          </cell>
        </row>
        <row r="395">
          <cell r="A395" t="e">
            <v>#REF!</v>
          </cell>
        </row>
        <row r="396">
          <cell r="A396" t="e">
            <v>#REF!</v>
          </cell>
        </row>
        <row r="397">
          <cell r="A397" t="e">
            <v>#REF!</v>
          </cell>
        </row>
        <row r="398">
          <cell r="A398" t="e">
            <v>#REF!</v>
          </cell>
        </row>
        <row r="399">
          <cell r="A399" t="e">
            <v>#REF!</v>
          </cell>
        </row>
        <row r="400">
          <cell r="A400" t="e">
            <v>#REF!</v>
          </cell>
        </row>
        <row r="401">
          <cell r="A401" t="e">
            <v>#REF!</v>
          </cell>
        </row>
        <row r="402">
          <cell r="A402" t="e">
            <v>#REF!</v>
          </cell>
        </row>
        <row r="403">
          <cell r="A403" t="e">
            <v>#REF!</v>
          </cell>
        </row>
        <row r="404">
          <cell r="A404" t="e">
            <v>#REF!</v>
          </cell>
        </row>
        <row r="405">
          <cell r="A405" t="e">
            <v>#REF!</v>
          </cell>
        </row>
        <row r="406">
          <cell r="A406" t="e">
            <v>#REF!</v>
          </cell>
        </row>
        <row r="407">
          <cell r="A407" t="e">
            <v>#REF!</v>
          </cell>
        </row>
        <row r="408">
          <cell r="A408" t="e">
            <v>#REF!</v>
          </cell>
        </row>
        <row r="409">
          <cell r="A409" t="e">
            <v>#REF!</v>
          </cell>
        </row>
        <row r="410">
          <cell r="A410" t="e">
            <v>#REF!</v>
          </cell>
        </row>
        <row r="411">
          <cell r="A411" t="e">
            <v>#REF!</v>
          </cell>
        </row>
        <row r="412">
          <cell r="A412" t="e">
            <v>#REF!</v>
          </cell>
        </row>
        <row r="413">
          <cell r="A413" t="e">
            <v>#REF!</v>
          </cell>
        </row>
        <row r="414">
          <cell r="A414" t="e">
            <v>#REF!</v>
          </cell>
        </row>
        <row r="415">
          <cell r="A415" t="e">
            <v>#REF!</v>
          </cell>
        </row>
        <row r="416">
          <cell r="A416" t="e">
            <v>#REF!</v>
          </cell>
        </row>
        <row r="417">
          <cell r="A417" t="e">
            <v>#REF!</v>
          </cell>
        </row>
        <row r="418">
          <cell r="A418" t="e">
            <v>#REF!</v>
          </cell>
        </row>
        <row r="419">
          <cell r="A419" t="e">
            <v>#REF!</v>
          </cell>
        </row>
        <row r="420">
          <cell r="A420" t="e">
            <v>#REF!</v>
          </cell>
        </row>
        <row r="421">
          <cell r="A421" t="e">
            <v>#REF!</v>
          </cell>
        </row>
        <row r="422">
          <cell r="A422" t="e">
            <v>#REF!</v>
          </cell>
        </row>
        <row r="423">
          <cell r="A423" t="e">
            <v>#REF!</v>
          </cell>
        </row>
        <row r="424">
          <cell r="A424" t="e">
            <v>#REF!</v>
          </cell>
        </row>
        <row r="425">
          <cell r="A425" t="e">
            <v>#REF!</v>
          </cell>
        </row>
        <row r="426">
          <cell r="A426" t="e">
            <v>#REF!</v>
          </cell>
        </row>
        <row r="427">
          <cell r="A427" t="e">
            <v>#REF!</v>
          </cell>
        </row>
        <row r="428">
          <cell r="A428" t="e">
            <v>#REF!</v>
          </cell>
        </row>
        <row r="429">
          <cell r="A429" t="e">
            <v>#REF!</v>
          </cell>
        </row>
        <row r="430">
          <cell r="A430" t="e">
            <v>#REF!</v>
          </cell>
        </row>
        <row r="431">
          <cell r="A431" t="e">
            <v>#REF!</v>
          </cell>
        </row>
        <row r="432">
          <cell r="A432" t="e">
            <v>#REF!</v>
          </cell>
        </row>
        <row r="433">
          <cell r="A433" t="e">
            <v>#REF!</v>
          </cell>
        </row>
        <row r="434">
          <cell r="A434" t="e">
            <v>#REF!</v>
          </cell>
        </row>
        <row r="435">
          <cell r="A435" t="e">
            <v>#REF!</v>
          </cell>
        </row>
        <row r="436">
          <cell r="A436" t="e">
            <v>#REF!</v>
          </cell>
        </row>
        <row r="437">
          <cell r="A437" t="e">
            <v>#REF!</v>
          </cell>
        </row>
        <row r="438">
          <cell r="A438" t="e">
            <v>#REF!</v>
          </cell>
        </row>
        <row r="439">
          <cell r="A439" t="e">
            <v>#REF!</v>
          </cell>
        </row>
        <row r="440">
          <cell r="A440" t="e">
            <v>#REF!</v>
          </cell>
        </row>
        <row r="441">
          <cell r="A441" t="e">
            <v>#REF!</v>
          </cell>
        </row>
        <row r="442">
          <cell r="A442" t="e">
            <v>#REF!</v>
          </cell>
        </row>
        <row r="443">
          <cell r="A443" t="e">
            <v>#REF!</v>
          </cell>
        </row>
        <row r="444">
          <cell r="A444" t="e">
            <v>#REF!</v>
          </cell>
        </row>
        <row r="445">
          <cell r="A445" t="e">
            <v>#REF!</v>
          </cell>
        </row>
        <row r="446">
          <cell r="A446" t="e">
            <v>#REF!</v>
          </cell>
        </row>
        <row r="447">
          <cell r="A447" t="e">
            <v>#REF!</v>
          </cell>
        </row>
        <row r="448">
          <cell r="A448" t="e">
            <v>#REF!</v>
          </cell>
        </row>
        <row r="449">
          <cell r="A449" t="e">
            <v>#REF!</v>
          </cell>
        </row>
        <row r="450">
          <cell r="A450" t="e">
            <v>#REF!</v>
          </cell>
        </row>
        <row r="451">
          <cell r="A451" t="e">
            <v>#REF!</v>
          </cell>
        </row>
        <row r="452">
          <cell r="A452" t="e">
            <v>#REF!</v>
          </cell>
        </row>
        <row r="453">
          <cell r="A453" t="e">
            <v>#REF!</v>
          </cell>
        </row>
        <row r="454">
          <cell r="A454" t="e">
            <v>#REF!</v>
          </cell>
        </row>
        <row r="455">
          <cell r="A455" t="e">
            <v>#REF!</v>
          </cell>
        </row>
        <row r="456">
          <cell r="A456" t="e">
            <v>#REF!</v>
          </cell>
        </row>
        <row r="457">
          <cell r="A457" t="e">
            <v>#REF!</v>
          </cell>
        </row>
        <row r="458">
          <cell r="A458" t="e">
            <v>#REF!</v>
          </cell>
        </row>
        <row r="459">
          <cell r="A459" t="e">
            <v>#REF!</v>
          </cell>
        </row>
        <row r="460">
          <cell r="A460" t="e">
            <v>#REF!</v>
          </cell>
        </row>
        <row r="461">
          <cell r="A461" t="e">
            <v>#REF!</v>
          </cell>
        </row>
        <row r="462">
          <cell r="A462" t="e">
            <v>#REF!</v>
          </cell>
        </row>
        <row r="463">
          <cell r="A463" t="e">
            <v>#REF!</v>
          </cell>
        </row>
        <row r="464">
          <cell r="A464" t="e">
            <v>#REF!</v>
          </cell>
        </row>
        <row r="465">
          <cell r="A465" t="e">
            <v>#REF!</v>
          </cell>
        </row>
        <row r="466">
          <cell r="A466" t="e">
            <v>#REF!</v>
          </cell>
        </row>
        <row r="467">
          <cell r="A467" t="e">
            <v>#REF!</v>
          </cell>
        </row>
        <row r="468">
          <cell r="A468" t="e">
            <v>#REF!</v>
          </cell>
        </row>
        <row r="469">
          <cell r="A469" t="e">
            <v>#REF!</v>
          </cell>
        </row>
        <row r="470">
          <cell r="A470" t="e">
            <v>#REF!</v>
          </cell>
        </row>
        <row r="471">
          <cell r="A471" t="e">
            <v>#REF!</v>
          </cell>
        </row>
        <row r="472">
          <cell r="A472" t="e">
            <v>#REF!</v>
          </cell>
        </row>
        <row r="473">
          <cell r="A473" t="e">
            <v>#REF!</v>
          </cell>
        </row>
        <row r="474">
          <cell r="A474" t="e">
            <v>#REF!</v>
          </cell>
        </row>
        <row r="475">
          <cell r="A475" t="e">
            <v>#REF!</v>
          </cell>
        </row>
        <row r="476">
          <cell r="A476" t="e">
            <v>#REF!</v>
          </cell>
        </row>
        <row r="477">
          <cell r="A477" t="e">
            <v>#REF!</v>
          </cell>
        </row>
        <row r="478">
          <cell r="A478" t="e">
            <v>#REF!</v>
          </cell>
        </row>
        <row r="479">
          <cell r="A479" t="e">
            <v>#REF!</v>
          </cell>
        </row>
        <row r="480">
          <cell r="A480" t="e">
            <v>#REF!</v>
          </cell>
        </row>
        <row r="481">
          <cell r="A481" t="e">
            <v>#REF!</v>
          </cell>
        </row>
        <row r="482">
          <cell r="A482" t="e">
            <v>#REF!</v>
          </cell>
        </row>
        <row r="483">
          <cell r="A483" t="e">
            <v>#REF!</v>
          </cell>
        </row>
        <row r="484">
          <cell r="A484" t="e">
            <v>#REF!</v>
          </cell>
        </row>
        <row r="485">
          <cell r="A485" t="e">
            <v>#REF!</v>
          </cell>
        </row>
        <row r="486">
          <cell r="A486" t="e">
            <v>#REF!</v>
          </cell>
        </row>
        <row r="487">
          <cell r="A487" t="e">
            <v>#REF!</v>
          </cell>
        </row>
        <row r="488">
          <cell r="A488" t="e">
            <v>#REF!</v>
          </cell>
        </row>
        <row r="489">
          <cell r="A489" t="e">
            <v>#REF!</v>
          </cell>
        </row>
        <row r="490">
          <cell r="A490" t="e">
            <v>#REF!</v>
          </cell>
        </row>
        <row r="491">
          <cell r="A491" t="e">
            <v>#REF!</v>
          </cell>
        </row>
        <row r="492">
          <cell r="A492" t="e">
            <v>#REF!</v>
          </cell>
        </row>
        <row r="493">
          <cell r="A493" t="e">
            <v>#REF!</v>
          </cell>
        </row>
        <row r="494">
          <cell r="A494" t="e">
            <v>#REF!</v>
          </cell>
        </row>
        <row r="495">
          <cell r="A495" t="e">
            <v>#REF!</v>
          </cell>
        </row>
        <row r="496">
          <cell r="A496" t="e">
            <v>#REF!</v>
          </cell>
        </row>
        <row r="497">
          <cell r="A497" t="e">
            <v>#REF!</v>
          </cell>
        </row>
        <row r="498">
          <cell r="A498" t="e">
            <v>#REF!</v>
          </cell>
        </row>
        <row r="499">
          <cell r="A499" t="e">
            <v>#REF!</v>
          </cell>
        </row>
        <row r="500">
          <cell r="A500" t="e">
            <v>#REF!</v>
          </cell>
        </row>
        <row r="501">
          <cell r="A501" t="e">
            <v>#REF!</v>
          </cell>
        </row>
        <row r="502">
          <cell r="A502" t="e">
            <v>#REF!</v>
          </cell>
        </row>
        <row r="503">
          <cell r="A503" t="e">
            <v>#REF!</v>
          </cell>
        </row>
        <row r="504">
          <cell r="A504" t="e">
            <v>#REF!</v>
          </cell>
        </row>
        <row r="505">
          <cell r="A505" t="e">
            <v>#REF!</v>
          </cell>
        </row>
        <row r="506">
          <cell r="A506" t="e">
            <v>#REF!</v>
          </cell>
        </row>
        <row r="507">
          <cell r="A507" t="e">
            <v>#REF!</v>
          </cell>
        </row>
        <row r="508">
          <cell r="A508" t="e">
            <v>#REF!</v>
          </cell>
        </row>
        <row r="509">
          <cell r="A509" t="e">
            <v>#REF!</v>
          </cell>
        </row>
        <row r="510">
          <cell r="A510" t="e">
            <v>#REF!</v>
          </cell>
        </row>
        <row r="511">
          <cell r="A511" t="e">
            <v>#REF!</v>
          </cell>
        </row>
        <row r="512">
          <cell r="A512" t="e">
            <v>#REF!</v>
          </cell>
        </row>
        <row r="513">
          <cell r="A513" t="e">
            <v>#REF!</v>
          </cell>
        </row>
        <row r="514">
          <cell r="A514" t="e">
            <v>#REF!</v>
          </cell>
        </row>
        <row r="515">
          <cell r="A515" t="e">
            <v>#REF!</v>
          </cell>
        </row>
        <row r="516">
          <cell r="A516" t="e">
            <v>#REF!</v>
          </cell>
        </row>
        <row r="517">
          <cell r="A517" t="e">
            <v>#REF!</v>
          </cell>
        </row>
        <row r="518">
          <cell r="A518" t="e">
            <v>#REF!</v>
          </cell>
        </row>
        <row r="519">
          <cell r="A519" t="e">
            <v>#REF!</v>
          </cell>
        </row>
        <row r="520">
          <cell r="A520" t="e">
            <v>#REF!</v>
          </cell>
        </row>
        <row r="521">
          <cell r="A521" t="e">
            <v>#REF!</v>
          </cell>
        </row>
        <row r="522">
          <cell r="A522" t="e">
            <v>#REF!</v>
          </cell>
        </row>
        <row r="523">
          <cell r="A523" t="e">
            <v>#REF!</v>
          </cell>
        </row>
        <row r="524">
          <cell r="A524" t="e">
            <v>#REF!</v>
          </cell>
        </row>
        <row r="525">
          <cell r="A525" t="e">
            <v>#REF!</v>
          </cell>
        </row>
        <row r="526">
          <cell r="A526" t="e">
            <v>#REF!</v>
          </cell>
        </row>
        <row r="527">
          <cell r="A527" t="e">
            <v>#REF!</v>
          </cell>
        </row>
        <row r="528">
          <cell r="A528" t="e">
            <v>#REF!</v>
          </cell>
        </row>
        <row r="529">
          <cell r="A529" t="e">
            <v>#REF!</v>
          </cell>
        </row>
        <row r="530">
          <cell r="A530" t="e">
            <v>#REF!</v>
          </cell>
        </row>
        <row r="531">
          <cell r="A531" t="e">
            <v>#REF!</v>
          </cell>
        </row>
        <row r="532">
          <cell r="A532" t="e">
            <v>#REF!</v>
          </cell>
        </row>
        <row r="533">
          <cell r="A533" t="e">
            <v>#REF!</v>
          </cell>
        </row>
        <row r="534">
          <cell r="A534" t="e">
            <v>#REF!</v>
          </cell>
        </row>
        <row r="535">
          <cell r="A535" t="e">
            <v>#REF!</v>
          </cell>
        </row>
        <row r="536">
          <cell r="A536" t="e">
            <v>#REF!</v>
          </cell>
        </row>
        <row r="537">
          <cell r="A537" t="e">
            <v>#REF!</v>
          </cell>
        </row>
        <row r="538">
          <cell r="A538" t="e">
            <v>#REF!</v>
          </cell>
        </row>
        <row r="539">
          <cell r="A539" t="e">
            <v>#REF!</v>
          </cell>
        </row>
        <row r="540">
          <cell r="A540" t="e">
            <v>#REF!</v>
          </cell>
        </row>
        <row r="541">
          <cell r="A541" t="e">
            <v>#REF!</v>
          </cell>
        </row>
        <row r="542">
          <cell r="A542" t="e">
            <v>#REF!</v>
          </cell>
        </row>
        <row r="543">
          <cell r="A543" t="e">
            <v>#REF!</v>
          </cell>
        </row>
        <row r="544">
          <cell r="A544" t="e">
            <v>#REF!</v>
          </cell>
        </row>
        <row r="545">
          <cell r="A545" t="e">
            <v>#REF!</v>
          </cell>
        </row>
        <row r="546">
          <cell r="A546" t="e">
            <v>#REF!</v>
          </cell>
        </row>
        <row r="547">
          <cell r="A547" t="e">
            <v>#REF!</v>
          </cell>
        </row>
        <row r="548">
          <cell r="A548" t="e">
            <v>#REF!</v>
          </cell>
        </row>
        <row r="549">
          <cell r="A549" t="e">
            <v>#REF!</v>
          </cell>
        </row>
        <row r="550">
          <cell r="A550" t="e">
            <v>#REF!</v>
          </cell>
        </row>
        <row r="551">
          <cell r="A551" t="e">
            <v>#REF!</v>
          </cell>
        </row>
        <row r="552">
          <cell r="A552" t="e">
            <v>#REF!</v>
          </cell>
        </row>
        <row r="553">
          <cell r="A553" t="e">
            <v>#REF!</v>
          </cell>
        </row>
        <row r="554">
          <cell r="A554" t="e">
            <v>#REF!</v>
          </cell>
        </row>
        <row r="555">
          <cell r="A555" t="e">
            <v>#REF!</v>
          </cell>
        </row>
        <row r="556">
          <cell r="A556" t="e">
            <v>#REF!</v>
          </cell>
        </row>
        <row r="557">
          <cell r="A557" t="e">
            <v>#REF!</v>
          </cell>
        </row>
        <row r="558">
          <cell r="A558" t="e">
            <v>#REF!</v>
          </cell>
        </row>
        <row r="559">
          <cell r="A559" t="e">
            <v>#REF!</v>
          </cell>
        </row>
        <row r="560">
          <cell r="A560" t="e">
            <v>#REF!</v>
          </cell>
        </row>
        <row r="561">
          <cell r="A561" t="e">
            <v>#REF!</v>
          </cell>
        </row>
        <row r="562">
          <cell r="A562" t="e">
            <v>#REF!</v>
          </cell>
        </row>
        <row r="563">
          <cell r="A563" t="e">
            <v>#REF!</v>
          </cell>
        </row>
        <row r="564">
          <cell r="A564" t="e">
            <v>#REF!</v>
          </cell>
        </row>
        <row r="565">
          <cell r="A565" t="e">
            <v>#REF!</v>
          </cell>
        </row>
        <row r="566">
          <cell r="A566" t="e">
            <v>#REF!</v>
          </cell>
        </row>
        <row r="567">
          <cell r="A567" t="e">
            <v>#REF!</v>
          </cell>
        </row>
        <row r="568">
          <cell r="A568" t="e">
            <v>#REF!</v>
          </cell>
        </row>
        <row r="569">
          <cell r="A569" t="e">
            <v>#REF!</v>
          </cell>
        </row>
        <row r="570">
          <cell r="A570" t="e">
            <v>#REF!</v>
          </cell>
        </row>
        <row r="571">
          <cell r="A571" t="e">
            <v>#REF!</v>
          </cell>
        </row>
        <row r="572">
          <cell r="A572" t="e">
            <v>#REF!</v>
          </cell>
        </row>
        <row r="573">
          <cell r="A573" t="e">
            <v>#REF!</v>
          </cell>
        </row>
        <row r="574">
          <cell r="A574" t="e">
            <v>#REF!</v>
          </cell>
        </row>
        <row r="575">
          <cell r="A575" t="e">
            <v>#REF!</v>
          </cell>
        </row>
        <row r="576">
          <cell r="A576" t="e">
            <v>#REF!</v>
          </cell>
        </row>
        <row r="577">
          <cell r="A577" t="e">
            <v>#REF!</v>
          </cell>
        </row>
        <row r="578">
          <cell r="A578" t="e">
            <v>#REF!</v>
          </cell>
        </row>
        <row r="579">
          <cell r="A579" t="e">
            <v>#REF!</v>
          </cell>
        </row>
        <row r="580">
          <cell r="A580" t="e">
            <v>#REF!</v>
          </cell>
        </row>
        <row r="581">
          <cell r="A581" t="e">
            <v>#REF!</v>
          </cell>
        </row>
        <row r="582">
          <cell r="A582" t="e">
            <v>#REF!</v>
          </cell>
        </row>
        <row r="583">
          <cell r="A583" t="e">
            <v>#REF!</v>
          </cell>
        </row>
        <row r="584">
          <cell r="A584" t="e">
            <v>#REF!</v>
          </cell>
        </row>
        <row r="585">
          <cell r="A585" t="e">
            <v>#REF!</v>
          </cell>
        </row>
        <row r="586">
          <cell r="A586" t="e">
            <v>#REF!</v>
          </cell>
        </row>
        <row r="587">
          <cell r="A587" t="e">
            <v>#REF!</v>
          </cell>
        </row>
        <row r="588">
          <cell r="A588" t="e">
            <v>#REF!</v>
          </cell>
        </row>
        <row r="589">
          <cell r="A589" t="e">
            <v>#REF!</v>
          </cell>
        </row>
        <row r="590">
          <cell r="A590" t="e">
            <v>#REF!</v>
          </cell>
        </row>
        <row r="591">
          <cell r="A591" t="e">
            <v>#REF!</v>
          </cell>
        </row>
        <row r="592">
          <cell r="A592" t="e">
            <v>#REF!</v>
          </cell>
        </row>
        <row r="593">
          <cell r="A593" t="e">
            <v>#REF!</v>
          </cell>
        </row>
        <row r="594">
          <cell r="A594" t="e">
            <v>#REF!</v>
          </cell>
        </row>
        <row r="595">
          <cell r="A595" t="e">
            <v>#REF!</v>
          </cell>
        </row>
        <row r="596">
          <cell r="A596" t="e">
            <v>#REF!</v>
          </cell>
        </row>
        <row r="597">
          <cell r="A597" t="e">
            <v>#REF!</v>
          </cell>
        </row>
        <row r="598">
          <cell r="A598" t="e">
            <v>#REF!</v>
          </cell>
        </row>
        <row r="599">
          <cell r="A599" t="e">
            <v>#REF!</v>
          </cell>
        </row>
        <row r="600">
          <cell r="A600" t="e">
            <v>#REF!</v>
          </cell>
        </row>
        <row r="601">
          <cell r="A601" t="e">
            <v>#REF!</v>
          </cell>
        </row>
        <row r="602">
          <cell r="A602" t="e">
            <v>#REF!</v>
          </cell>
        </row>
        <row r="603">
          <cell r="A603" t="e">
            <v>#REF!</v>
          </cell>
        </row>
        <row r="604">
          <cell r="A604" t="e">
            <v>#REF!</v>
          </cell>
        </row>
        <row r="605">
          <cell r="A605" t="e">
            <v>#REF!</v>
          </cell>
        </row>
        <row r="606">
          <cell r="A606" t="e">
            <v>#REF!</v>
          </cell>
        </row>
        <row r="607">
          <cell r="A607" t="e">
            <v>#REF!</v>
          </cell>
        </row>
        <row r="608">
          <cell r="A608" t="e">
            <v>#REF!</v>
          </cell>
        </row>
        <row r="609">
          <cell r="A609" t="e">
            <v>#REF!</v>
          </cell>
        </row>
        <row r="610">
          <cell r="A610" t="e">
            <v>#REF!</v>
          </cell>
        </row>
        <row r="611">
          <cell r="A611" t="e">
            <v>#REF!</v>
          </cell>
        </row>
        <row r="612">
          <cell r="A612" t="e">
            <v>#REF!</v>
          </cell>
        </row>
        <row r="613">
          <cell r="A613" t="e">
            <v>#REF!</v>
          </cell>
        </row>
        <row r="614">
          <cell r="A614" t="e">
            <v>#REF!</v>
          </cell>
        </row>
        <row r="615">
          <cell r="A615" t="e">
            <v>#REF!</v>
          </cell>
        </row>
        <row r="616">
          <cell r="A616" t="e">
            <v>#REF!</v>
          </cell>
        </row>
        <row r="617">
          <cell r="A617" t="e">
            <v>#REF!</v>
          </cell>
        </row>
        <row r="618">
          <cell r="A618" t="e">
            <v>#REF!</v>
          </cell>
        </row>
        <row r="619">
          <cell r="A619" t="e">
            <v>#REF!</v>
          </cell>
        </row>
        <row r="620">
          <cell r="A620" t="e">
            <v>#REF!</v>
          </cell>
        </row>
        <row r="621">
          <cell r="A621" t="e">
            <v>#REF!</v>
          </cell>
        </row>
        <row r="622">
          <cell r="A622" t="e">
            <v>#REF!</v>
          </cell>
        </row>
        <row r="623">
          <cell r="A623" t="e">
            <v>#REF!</v>
          </cell>
        </row>
        <row r="624">
          <cell r="A624" t="e">
            <v>#REF!</v>
          </cell>
        </row>
        <row r="625">
          <cell r="A625" t="e">
            <v>#REF!</v>
          </cell>
        </row>
        <row r="626">
          <cell r="A626" t="e">
            <v>#REF!</v>
          </cell>
        </row>
        <row r="627">
          <cell r="A627" t="e">
            <v>#REF!</v>
          </cell>
        </row>
        <row r="628">
          <cell r="A628" t="e">
            <v>#REF!</v>
          </cell>
        </row>
        <row r="629">
          <cell r="A629" t="e">
            <v>#REF!</v>
          </cell>
        </row>
        <row r="630">
          <cell r="A630" t="e">
            <v>#REF!</v>
          </cell>
        </row>
        <row r="631">
          <cell r="A631" t="e">
            <v>#REF!</v>
          </cell>
        </row>
        <row r="632">
          <cell r="A632" t="e">
            <v>#REF!</v>
          </cell>
        </row>
        <row r="633">
          <cell r="A633" t="e">
            <v>#REF!</v>
          </cell>
        </row>
        <row r="634">
          <cell r="A634" t="e">
            <v>#REF!</v>
          </cell>
        </row>
        <row r="635">
          <cell r="A635" t="e">
            <v>#REF!</v>
          </cell>
        </row>
        <row r="636">
          <cell r="A636" t="e">
            <v>#REF!</v>
          </cell>
        </row>
        <row r="637">
          <cell r="A637" t="e">
            <v>#REF!</v>
          </cell>
        </row>
        <row r="638">
          <cell r="A638" t="e">
            <v>#REF!</v>
          </cell>
        </row>
        <row r="639">
          <cell r="A639" t="e">
            <v>#REF!</v>
          </cell>
        </row>
        <row r="640">
          <cell r="A640" t="e">
            <v>#REF!</v>
          </cell>
        </row>
        <row r="641">
          <cell r="A641" t="e">
            <v>#REF!</v>
          </cell>
        </row>
        <row r="642">
          <cell r="A642" t="e">
            <v>#REF!</v>
          </cell>
        </row>
        <row r="643">
          <cell r="A643" t="e">
            <v>#REF!</v>
          </cell>
        </row>
        <row r="644">
          <cell r="A644" t="e">
            <v>#REF!</v>
          </cell>
        </row>
        <row r="645">
          <cell r="A645" t="e">
            <v>#REF!</v>
          </cell>
        </row>
        <row r="646">
          <cell r="A646" t="e">
            <v>#REF!</v>
          </cell>
        </row>
        <row r="647">
          <cell r="A647" t="e">
            <v>#REF!</v>
          </cell>
        </row>
        <row r="648">
          <cell r="A648" t="e">
            <v>#REF!</v>
          </cell>
        </row>
        <row r="649">
          <cell r="A649" t="e">
            <v>#REF!</v>
          </cell>
        </row>
        <row r="650">
          <cell r="A650" t="e">
            <v>#REF!</v>
          </cell>
        </row>
        <row r="651">
          <cell r="A651" t="e">
            <v>#REF!</v>
          </cell>
        </row>
        <row r="652">
          <cell r="A652" t="e">
            <v>#REF!</v>
          </cell>
        </row>
        <row r="653">
          <cell r="A653" t="e">
            <v>#REF!</v>
          </cell>
        </row>
        <row r="654">
          <cell r="A654" t="e">
            <v>#REF!</v>
          </cell>
        </row>
        <row r="655">
          <cell r="A655" t="e">
            <v>#REF!</v>
          </cell>
        </row>
        <row r="656">
          <cell r="A656" t="e">
            <v>#REF!</v>
          </cell>
        </row>
        <row r="657">
          <cell r="A657" t="e">
            <v>#REF!</v>
          </cell>
        </row>
        <row r="658">
          <cell r="A658" t="e">
            <v>#REF!</v>
          </cell>
        </row>
        <row r="659">
          <cell r="A659" t="e">
            <v>#REF!</v>
          </cell>
        </row>
        <row r="660">
          <cell r="A660" t="e">
            <v>#REF!</v>
          </cell>
        </row>
        <row r="661">
          <cell r="A661" t="e">
            <v>#REF!</v>
          </cell>
        </row>
        <row r="662">
          <cell r="A662" t="e">
            <v>#REF!</v>
          </cell>
        </row>
        <row r="663">
          <cell r="A663" t="e">
            <v>#REF!</v>
          </cell>
        </row>
        <row r="664">
          <cell r="A664" t="e">
            <v>#REF!</v>
          </cell>
        </row>
        <row r="665">
          <cell r="A665" t="e">
            <v>#REF!</v>
          </cell>
        </row>
        <row r="666">
          <cell r="A666" t="e">
            <v>#REF!</v>
          </cell>
        </row>
        <row r="667">
          <cell r="A667" t="e">
            <v>#REF!</v>
          </cell>
        </row>
        <row r="668">
          <cell r="A668" t="e">
            <v>#REF!</v>
          </cell>
        </row>
        <row r="669">
          <cell r="A669" t="e">
            <v>#REF!</v>
          </cell>
        </row>
        <row r="670">
          <cell r="A670" t="e">
            <v>#REF!</v>
          </cell>
        </row>
        <row r="671">
          <cell r="A671" t="e">
            <v>#REF!</v>
          </cell>
        </row>
        <row r="672">
          <cell r="A672" t="e">
            <v>#REF!</v>
          </cell>
        </row>
        <row r="673">
          <cell r="A673" t="e">
            <v>#REF!</v>
          </cell>
        </row>
        <row r="674">
          <cell r="A674" t="e">
            <v>#REF!</v>
          </cell>
        </row>
        <row r="675">
          <cell r="A675" t="e">
            <v>#REF!</v>
          </cell>
        </row>
        <row r="676">
          <cell r="A676" t="e">
            <v>#REF!</v>
          </cell>
        </row>
        <row r="677">
          <cell r="A677" t="e">
            <v>#REF!</v>
          </cell>
        </row>
        <row r="678">
          <cell r="A678" t="e">
            <v>#REF!</v>
          </cell>
        </row>
        <row r="679">
          <cell r="A679" t="e">
            <v>#REF!</v>
          </cell>
        </row>
        <row r="680">
          <cell r="A680" t="e">
            <v>#REF!</v>
          </cell>
        </row>
        <row r="681">
          <cell r="A681" t="e">
            <v>#REF!</v>
          </cell>
        </row>
        <row r="682">
          <cell r="A682" t="e">
            <v>#REF!</v>
          </cell>
        </row>
        <row r="683">
          <cell r="A683" t="e">
            <v>#REF!</v>
          </cell>
        </row>
        <row r="684">
          <cell r="A684" t="e">
            <v>#REF!</v>
          </cell>
        </row>
        <row r="685">
          <cell r="A685" t="e">
            <v>#REF!</v>
          </cell>
        </row>
        <row r="686">
          <cell r="A686" t="e">
            <v>#REF!</v>
          </cell>
        </row>
        <row r="687">
          <cell r="A687" t="e">
            <v>#REF!</v>
          </cell>
        </row>
        <row r="688">
          <cell r="A688" t="e">
            <v>#REF!</v>
          </cell>
        </row>
        <row r="689">
          <cell r="A689" t="e">
            <v>#REF!</v>
          </cell>
        </row>
        <row r="690">
          <cell r="A690" t="e">
            <v>#REF!</v>
          </cell>
        </row>
        <row r="691">
          <cell r="A691" t="e">
            <v>#REF!</v>
          </cell>
        </row>
        <row r="692">
          <cell r="A692" t="e">
            <v>#REF!</v>
          </cell>
        </row>
        <row r="693">
          <cell r="A693" t="e">
            <v>#REF!</v>
          </cell>
        </row>
        <row r="694">
          <cell r="A694" t="e">
            <v>#REF!</v>
          </cell>
        </row>
        <row r="695">
          <cell r="A695" t="e">
            <v>#REF!</v>
          </cell>
        </row>
        <row r="696">
          <cell r="A696" t="e">
            <v>#REF!</v>
          </cell>
        </row>
        <row r="697">
          <cell r="A697" t="e">
            <v>#REF!</v>
          </cell>
        </row>
        <row r="698">
          <cell r="A698" t="e">
            <v>#REF!</v>
          </cell>
        </row>
        <row r="699">
          <cell r="A699" t="e">
            <v>#REF!</v>
          </cell>
        </row>
        <row r="700">
          <cell r="A700" t="e">
            <v>#REF!</v>
          </cell>
        </row>
        <row r="701">
          <cell r="A701" t="e">
            <v>#REF!</v>
          </cell>
        </row>
        <row r="702">
          <cell r="A702" t="e">
            <v>#REF!</v>
          </cell>
        </row>
        <row r="703">
          <cell r="A703" t="e">
            <v>#REF!</v>
          </cell>
        </row>
        <row r="704">
          <cell r="A704" t="e">
            <v>#REF!</v>
          </cell>
        </row>
        <row r="705">
          <cell r="A705" t="e">
            <v>#REF!</v>
          </cell>
        </row>
        <row r="706">
          <cell r="A706" t="e">
            <v>#REF!</v>
          </cell>
        </row>
        <row r="707">
          <cell r="A707" t="e">
            <v>#REF!</v>
          </cell>
        </row>
        <row r="708">
          <cell r="A708" t="e">
            <v>#REF!</v>
          </cell>
        </row>
        <row r="709">
          <cell r="A709" t="e">
            <v>#REF!</v>
          </cell>
        </row>
        <row r="710">
          <cell r="A710" t="e">
            <v>#REF!</v>
          </cell>
        </row>
        <row r="711">
          <cell r="A711" t="e">
            <v>#REF!</v>
          </cell>
        </row>
        <row r="712">
          <cell r="A712" t="e">
            <v>#REF!</v>
          </cell>
        </row>
        <row r="713">
          <cell r="A713" t="e">
            <v>#REF!</v>
          </cell>
        </row>
        <row r="714">
          <cell r="A714" t="e">
            <v>#REF!</v>
          </cell>
        </row>
        <row r="715">
          <cell r="A715" t="e">
            <v>#REF!</v>
          </cell>
        </row>
        <row r="716">
          <cell r="A716" t="e">
            <v>#REF!</v>
          </cell>
        </row>
        <row r="717">
          <cell r="A717" t="e">
            <v>#REF!</v>
          </cell>
        </row>
        <row r="718">
          <cell r="A718" t="e">
            <v>#REF!</v>
          </cell>
        </row>
        <row r="719">
          <cell r="A719" t="e">
            <v>#REF!</v>
          </cell>
        </row>
        <row r="720">
          <cell r="A720" t="e">
            <v>#REF!</v>
          </cell>
        </row>
        <row r="721">
          <cell r="A721" t="e">
            <v>#REF!</v>
          </cell>
        </row>
        <row r="722">
          <cell r="A722" t="e">
            <v>#REF!</v>
          </cell>
        </row>
        <row r="723">
          <cell r="A723" t="e">
            <v>#REF!</v>
          </cell>
        </row>
        <row r="724">
          <cell r="A724" t="e">
            <v>#REF!</v>
          </cell>
        </row>
        <row r="725">
          <cell r="A725" t="e">
            <v>#REF!</v>
          </cell>
        </row>
        <row r="726">
          <cell r="A726" t="e">
            <v>#REF!</v>
          </cell>
        </row>
        <row r="727">
          <cell r="A727" t="e">
            <v>#REF!</v>
          </cell>
        </row>
        <row r="728">
          <cell r="A728" t="e">
            <v>#REF!</v>
          </cell>
        </row>
        <row r="729">
          <cell r="A729" t="e">
            <v>#REF!</v>
          </cell>
        </row>
        <row r="730">
          <cell r="A730" t="e">
            <v>#REF!</v>
          </cell>
        </row>
        <row r="731">
          <cell r="A731" t="e">
            <v>#REF!</v>
          </cell>
        </row>
        <row r="732">
          <cell r="A732" t="e">
            <v>#REF!</v>
          </cell>
        </row>
        <row r="734">
          <cell r="A734" t="e">
            <v>#REF!</v>
          </cell>
        </row>
        <row r="735">
          <cell r="A735" t="e">
            <v>#REF!</v>
          </cell>
        </row>
        <row r="736">
          <cell r="A736" t="e">
            <v>#REF!</v>
          </cell>
        </row>
        <row r="737">
          <cell r="A737" t="e">
            <v>#REF!</v>
          </cell>
        </row>
        <row r="738">
          <cell r="A738" t="e">
            <v>#REF!</v>
          </cell>
        </row>
        <row r="739">
          <cell r="A739" t="e">
            <v>#REF!</v>
          </cell>
        </row>
        <row r="740">
          <cell r="A740" t="e">
            <v>#REF!</v>
          </cell>
        </row>
        <row r="741">
          <cell r="A741" t="e">
            <v>#REF!</v>
          </cell>
        </row>
        <row r="742">
          <cell r="A742" t="e">
            <v>#REF!</v>
          </cell>
        </row>
        <row r="743">
          <cell r="A743" t="e">
            <v>#REF!</v>
          </cell>
        </row>
        <row r="744">
          <cell r="A744" t="e">
            <v>#REF!</v>
          </cell>
        </row>
        <row r="745">
          <cell r="A745" t="e">
            <v>#REF!</v>
          </cell>
        </row>
        <row r="746">
          <cell r="A746" t="e">
            <v>#REF!</v>
          </cell>
        </row>
        <row r="748">
          <cell r="A748" t="e">
            <v>#REF!</v>
          </cell>
        </row>
        <row r="749">
          <cell r="A749" t="e">
            <v>#REF!</v>
          </cell>
        </row>
        <row r="750">
          <cell r="A750" t="e">
            <v>#REF!</v>
          </cell>
        </row>
        <row r="751">
          <cell r="A751" t="e">
            <v>#REF!</v>
          </cell>
        </row>
        <row r="752">
          <cell r="A752" t="e">
            <v>#REF!</v>
          </cell>
        </row>
        <row r="753">
          <cell r="A753" t="e">
            <v>#REF!</v>
          </cell>
        </row>
        <row r="754">
          <cell r="A754" t="e">
            <v>#REF!</v>
          </cell>
        </row>
        <row r="755">
          <cell r="A755" t="e">
            <v>#REF!</v>
          </cell>
        </row>
        <row r="756">
          <cell r="A756" t="e">
            <v>#REF!</v>
          </cell>
        </row>
        <row r="757">
          <cell r="A757" t="e">
            <v>#REF!</v>
          </cell>
        </row>
        <row r="758">
          <cell r="A758" t="e">
            <v>#REF!</v>
          </cell>
        </row>
        <row r="759">
          <cell r="A759" t="e">
            <v>#REF!</v>
          </cell>
        </row>
        <row r="760">
          <cell r="A760" t="e">
            <v>#REF!</v>
          </cell>
        </row>
        <row r="761">
          <cell r="A761" t="e">
            <v>#REF!</v>
          </cell>
        </row>
        <row r="762">
          <cell r="A762" t="e">
            <v>#REF!</v>
          </cell>
        </row>
        <row r="763">
          <cell r="A763" t="e">
            <v>#REF!</v>
          </cell>
        </row>
        <row r="764">
          <cell r="A764" t="e">
            <v>#REF!</v>
          </cell>
        </row>
        <row r="765">
          <cell r="A765" t="e">
            <v>#REF!</v>
          </cell>
        </row>
        <row r="766">
          <cell r="A766" t="e">
            <v>#REF!</v>
          </cell>
        </row>
        <row r="767">
          <cell r="A767" t="e">
            <v>#REF!</v>
          </cell>
        </row>
        <row r="768">
          <cell r="A768" t="e">
            <v>#REF!</v>
          </cell>
        </row>
        <row r="769">
          <cell r="A769" t="e">
            <v>#REF!</v>
          </cell>
        </row>
        <row r="770">
          <cell r="A770" t="e">
            <v>#REF!</v>
          </cell>
        </row>
        <row r="771">
          <cell r="A771" t="e">
            <v>#REF!</v>
          </cell>
        </row>
        <row r="772">
          <cell r="A772" t="e">
            <v>#REF!</v>
          </cell>
        </row>
        <row r="773">
          <cell r="A773" t="e">
            <v>#REF!</v>
          </cell>
        </row>
        <row r="774">
          <cell r="A774" t="e">
            <v>#REF!</v>
          </cell>
        </row>
        <row r="775">
          <cell r="A775" t="e">
            <v>#REF!</v>
          </cell>
        </row>
        <row r="776">
          <cell r="A776" t="e">
            <v>#REF!</v>
          </cell>
        </row>
        <row r="777">
          <cell r="A777" t="e">
            <v>#REF!</v>
          </cell>
        </row>
        <row r="778">
          <cell r="A778" t="e">
            <v>#REF!</v>
          </cell>
        </row>
        <row r="779">
          <cell r="A779" t="e">
            <v>#REF!</v>
          </cell>
        </row>
        <row r="780">
          <cell r="A780" t="e">
            <v>#REF!</v>
          </cell>
        </row>
        <row r="781">
          <cell r="A781" t="e">
            <v>#REF!</v>
          </cell>
        </row>
        <row r="782">
          <cell r="A782" t="e">
            <v>#REF!</v>
          </cell>
        </row>
        <row r="783">
          <cell r="A783" t="e">
            <v>#REF!</v>
          </cell>
        </row>
        <row r="784">
          <cell r="A784" t="e">
            <v>#REF!</v>
          </cell>
        </row>
        <row r="785">
          <cell r="A785" t="e">
            <v>#REF!</v>
          </cell>
        </row>
        <row r="786">
          <cell r="A786" t="e">
            <v>#REF!</v>
          </cell>
        </row>
        <row r="787">
          <cell r="A787" t="e">
            <v>#REF!</v>
          </cell>
        </row>
        <row r="788">
          <cell r="A788" t="e">
            <v>#REF!</v>
          </cell>
        </row>
        <row r="789">
          <cell r="A789" t="e">
            <v>#REF!</v>
          </cell>
        </row>
        <row r="790">
          <cell r="A790" t="e">
            <v>#REF!</v>
          </cell>
        </row>
        <row r="791">
          <cell r="A791" t="e">
            <v>#REF!</v>
          </cell>
        </row>
        <row r="792">
          <cell r="A792" t="e">
            <v>#REF!</v>
          </cell>
        </row>
        <row r="793">
          <cell r="A793" t="e">
            <v>#REF!</v>
          </cell>
        </row>
        <row r="794">
          <cell r="A794" t="e">
            <v>#REF!</v>
          </cell>
        </row>
        <row r="795">
          <cell r="A795" t="e">
            <v>#REF!</v>
          </cell>
        </row>
        <row r="796">
          <cell r="A796" t="e">
            <v>#REF!</v>
          </cell>
        </row>
        <row r="797">
          <cell r="A797" t="e">
            <v>#REF!</v>
          </cell>
        </row>
        <row r="798">
          <cell r="A798" t="e">
            <v>#REF!</v>
          </cell>
        </row>
        <row r="799">
          <cell r="A799" t="e">
            <v>#REF!</v>
          </cell>
        </row>
        <row r="800">
          <cell r="A800" t="e">
            <v>#REF!</v>
          </cell>
        </row>
        <row r="801">
          <cell r="A801" t="e">
            <v>#REF!</v>
          </cell>
        </row>
        <row r="802">
          <cell r="A802" t="e">
            <v>#REF!</v>
          </cell>
        </row>
        <row r="803">
          <cell r="A803" t="e">
            <v>#REF!</v>
          </cell>
        </row>
        <row r="804">
          <cell r="A804" t="e">
            <v>#REF!</v>
          </cell>
        </row>
        <row r="805">
          <cell r="A805" t="e">
            <v>#REF!</v>
          </cell>
        </row>
        <row r="806">
          <cell r="A806" t="e">
            <v>#REF!</v>
          </cell>
        </row>
        <row r="807">
          <cell r="A807" t="e">
            <v>#REF!</v>
          </cell>
        </row>
        <row r="808">
          <cell r="A808" t="e">
            <v>#REF!</v>
          </cell>
        </row>
        <row r="809">
          <cell r="A809" t="e">
            <v>#REF!</v>
          </cell>
        </row>
        <row r="810">
          <cell r="A810" t="e">
            <v>#REF!</v>
          </cell>
        </row>
        <row r="811">
          <cell r="A811" t="e">
            <v>#REF!</v>
          </cell>
        </row>
        <row r="812">
          <cell r="A812" t="e">
            <v>#REF!</v>
          </cell>
        </row>
        <row r="813">
          <cell r="A813" t="e">
            <v>#REF!</v>
          </cell>
        </row>
        <row r="814">
          <cell r="A814" t="e">
            <v>#REF!</v>
          </cell>
        </row>
        <row r="815">
          <cell r="A815" t="e">
            <v>#REF!</v>
          </cell>
        </row>
        <row r="816">
          <cell r="A816" t="e">
            <v>#REF!</v>
          </cell>
        </row>
        <row r="817">
          <cell r="A817" t="e">
            <v>#REF!</v>
          </cell>
        </row>
        <row r="818">
          <cell r="A818" t="e">
            <v>#REF!</v>
          </cell>
        </row>
        <row r="819">
          <cell r="A819" t="e">
            <v>#REF!</v>
          </cell>
        </row>
        <row r="820">
          <cell r="A820" t="e">
            <v>#REF!</v>
          </cell>
        </row>
        <row r="821">
          <cell r="A821" t="e">
            <v>#REF!</v>
          </cell>
        </row>
        <row r="822">
          <cell r="A822" t="e">
            <v>#REF!</v>
          </cell>
        </row>
        <row r="823">
          <cell r="A823" t="e">
            <v>#REF!</v>
          </cell>
        </row>
        <row r="824">
          <cell r="A824" t="e">
            <v>#REF!</v>
          </cell>
        </row>
        <row r="825">
          <cell r="A825" t="e">
            <v>#REF!</v>
          </cell>
        </row>
        <row r="826">
          <cell r="A826" t="e">
            <v>#REF!</v>
          </cell>
        </row>
        <row r="827">
          <cell r="A827" t="e">
            <v>#REF!</v>
          </cell>
        </row>
        <row r="828">
          <cell r="A828" t="e">
            <v>#REF!</v>
          </cell>
        </row>
        <row r="829">
          <cell r="A829" t="e">
            <v>#REF!</v>
          </cell>
        </row>
        <row r="830">
          <cell r="A830" t="e">
            <v>#REF!</v>
          </cell>
        </row>
        <row r="831">
          <cell r="A831" t="e">
            <v>#REF!</v>
          </cell>
        </row>
        <row r="832">
          <cell r="A832" t="e">
            <v>#REF!</v>
          </cell>
        </row>
        <row r="833">
          <cell r="A833" t="e">
            <v>#REF!</v>
          </cell>
        </row>
        <row r="834">
          <cell r="A834" t="e">
            <v>#REF!</v>
          </cell>
        </row>
        <row r="835">
          <cell r="A835" t="e">
            <v>#REF!</v>
          </cell>
        </row>
        <row r="836">
          <cell r="A836" t="e">
            <v>#REF!</v>
          </cell>
        </row>
        <row r="837">
          <cell r="A837" t="e">
            <v>#REF!</v>
          </cell>
        </row>
        <row r="838">
          <cell r="A838" t="e">
            <v>#REF!</v>
          </cell>
        </row>
        <row r="839">
          <cell r="A839" t="e">
            <v>#REF!</v>
          </cell>
        </row>
        <row r="840">
          <cell r="A840" t="e">
            <v>#REF!</v>
          </cell>
        </row>
        <row r="841">
          <cell r="A841" t="e">
            <v>#REF!</v>
          </cell>
        </row>
        <row r="842">
          <cell r="A842" t="e">
            <v>#REF!</v>
          </cell>
        </row>
        <row r="843">
          <cell r="A843" t="e">
            <v>#REF!</v>
          </cell>
        </row>
        <row r="844">
          <cell r="A844" t="e">
            <v>#REF!</v>
          </cell>
        </row>
        <row r="845">
          <cell r="A845" t="e">
            <v>#REF!</v>
          </cell>
        </row>
        <row r="846">
          <cell r="A846" t="e">
            <v>#REF!</v>
          </cell>
        </row>
        <row r="847">
          <cell r="A847" t="e">
            <v>#REF!</v>
          </cell>
        </row>
        <row r="848">
          <cell r="A848" t="e">
            <v>#REF!</v>
          </cell>
        </row>
        <row r="849">
          <cell r="A849" t="e">
            <v>#REF!</v>
          </cell>
        </row>
        <row r="850">
          <cell r="A850" t="e">
            <v>#REF!</v>
          </cell>
        </row>
        <row r="851">
          <cell r="A851" t="e">
            <v>#REF!</v>
          </cell>
        </row>
        <row r="852">
          <cell r="A852" t="e">
            <v>#REF!</v>
          </cell>
        </row>
        <row r="853">
          <cell r="A853" t="e">
            <v>#REF!</v>
          </cell>
        </row>
        <row r="854">
          <cell r="A854" t="e">
            <v>#REF!</v>
          </cell>
        </row>
        <row r="855">
          <cell r="A855" t="e">
            <v>#REF!</v>
          </cell>
        </row>
        <row r="856">
          <cell r="A856" t="e">
            <v>#REF!</v>
          </cell>
        </row>
        <row r="857">
          <cell r="A857" t="e">
            <v>#REF!</v>
          </cell>
        </row>
        <row r="858">
          <cell r="A858" t="e">
            <v>#REF!</v>
          </cell>
        </row>
        <row r="859">
          <cell r="A859" t="e">
            <v>#REF!</v>
          </cell>
        </row>
        <row r="860">
          <cell r="A860" t="e">
            <v>#REF!</v>
          </cell>
        </row>
        <row r="861">
          <cell r="A861" t="e">
            <v>#REF!</v>
          </cell>
        </row>
        <row r="862">
          <cell r="A862" t="e">
            <v>#REF!</v>
          </cell>
        </row>
        <row r="863">
          <cell r="A863" t="e">
            <v>#REF!</v>
          </cell>
        </row>
        <row r="864">
          <cell r="A864" t="e">
            <v>#REF!</v>
          </cell>
        </row>
        <row r="865">
          <cell r="A865" t="e">
            <v>#REF!</v>
          </cell>
        </row>
        <row r="866">
          <cell r="A866" t="e">
            <v>#REF!</v>
          </cell>
        </row>
        <row r="867">
          <cell r="A867" t="e">
            <v>#REF!</v>
          </cell>
        </row>
        <row r="868">
          <cell r="A868" t="e">
            <v>#REF!</v>
          </cell>
        </row>
        <row r="869">
          <cell r="A869" t="e">
            <v>#REF!</v>
          </cell>
        </row>
        <row r="870">
          <cell r="A870" t="e">
            <v>#REF!</v>
          </cell>
        </row>
        <row r="871">
          <cell r="A871" t="e">
            <v>#REF!</v>
          </cell>
        </row>
        <row r="872">
          <cell r="A872" t="e">
            <v>#REF!</v>
          </cell>
        </row>
        <row r="873">
          <cell r="A873" t="e">
            <v>#REF!</v>
          </cell>
        </row>
        <row r="874">
          <cell r="A874" t="e">
            <v>#REF!</v>
          </cell>
        </row>
        <row r="875">
          <cell r="A875" t="e">
            <v>#REF!</v>
          </cell>
        </row>
        <row r="876">
          <cell r="A876" t="e">
            <v>#REF!</v>
          </cell>
        </row>
        <row r="877">
          <cell r="A877" t="e">
            <v>#REF!</v>
          </cell>
        </row>
        <row r="878">
          <cell r="A878" t="e">
            <v>#REF!</v>
          </cell>
        </row>
        <row r="879">
          <cell r="A879" t="e">
            <v>#REF!</v>
          </cell>
        </row>
        <row r="880">
          <cell r="A880" t="e">
            <v>#REF!</v>
          </cell>
        </row>
        <row r="881">
          <cell r="A881" t="e">
            <v>#REF!</v>
          </cell>
        </row>
        <row r="882">
          <cell r="A882" t="e">
            <v>#REF!</v>
          </cell>
        </row>
        <row r="883">
          <cell r="A883" t="e">
            <v>#REF!</v>
          </cell>
        </row>
        <row r="884">
          <cell r="A884" t="e">
            <v>#REF!</v>
          </cell>
        </row>
        <row r="885">
          <cell r="A885" t="e">
            <v>#REF!</v>
          </cell>
        </row>
        <row r="886">
          <cell r="A886" t="e">
            <v>#REF!</v>
          </cell>
        </row>
        <row r="887">
          <cell r="A887" t="e">
            <v>#REF!</v>
          </cell>
        </row>
        <row r="888">
          <cell r="A888" t="e">
            <v>#REF!</v>
          </cell>
        </row>
        <row r="889">
          <cell r="A889" t="e">
            <v>#REF!</v>
          </cell>
        </row>
        <row r="890">
          <cell r="A890" t="e">
            <v>#REF!</v>
          </cell>
        </row>
        <row r="891">
          <cell r="A891" t="e">
            <v>#REF!</v>
          </cell>
        </row>
        <row r="892">
          <cell r="A892" t="e">
            <v>#REF!</v>
          </cell>
        </row>
        <row r="893">
          <cell r="A893" t="e">
            <v>#REF!</v>
          </cell>
        </row>
        <row r="894">
          <cell r="A894" t="e">
            <v>#REF!</v>
          </cell>
        </row>
        <row r="895">
          <cell r="A895" t="e">
            <v>#REF!</v>
          </cell>
        </row>
        <row r="896">
          <cell r="A896" t="e">
            <v>#REF!</v>
          </cell>
        </row>
        <row r="897">
          <cell r="A897" t="e">
            <v>#REF!</v>
          </cell>
        </row>
        <row r="898">
          <cell r="A898" t="e">
            <v>#REF!</v>
          </cell>
        </row>
        <row r="899">
          <cell r="A899" t="e">
            <v>#REF!</v>
          </cell>
        </row>
        <row r="900">
          <cell r="A900" t="e">
            <v>#REF!</v>
          </cell>
        </row>
        <row r="901">
          <cell r="A901" t="e">
            <v>#REF!</v>
          </cell>
        </row>
        <row r="902">
          <cell r="A902" t="e">
            <v>#REF!</v>
          </cell>
        </row>
        <row r="903">
          <cell r="A903" t="e">
            <v>#REF!</v>
          </cell>
        </row>
        <row r="904">
          <cell r="A904" t="e">
            <v>#REF!</v>
          </cell>
        </row>
        <row r="905">
          <cell r="A905" t="e">
            <v>#REF!</v>
          </cell>
        </row>
        <row r="906">
          <cell r="A906" t="e">
            <v>#REF!</v>
          </cell>
        </row>
        <row r="907">
          <cell r="A907" t="e">
            <v>#REF!</v>
          </cell>
        </row>
        <row r="908">
          <cell r="A908" t="e">
            <v>#REF!</v>
          </cell>
        </row>
        <row r="909">
          <cell r="A909" t="e">
            <v>#REF!</v>
          </cell>
        </row>
        <row r="910">
          <cell r="A910" t="e">
            <v>#REF!</v>
          </cell>
        </row>
        <row r="911">
          <cell r="A911" t="e">
            <v>#REF!</v>
          </cell>
        </row>
        <row r="912">
          <cell r="A912" t="e">
            <v>#REF!</v>
          </cell>
        </row>
        <row r="913">
          <cell r="A913" t="e">
            <v>#REF!</v>
          </cell>
        </row>
        <row r="914">
          <cell r="A914" t="e">
            <v>#REF!</v>
          </cell>
        </row>
        <row r="915">
          <cell r="A915" t="e">
            <v>#REF!</v>
          </cell>
        </row>
        <row r="916">
          <cell r="A916" t="e">
            <v>#REF!</v>
          </cell>
        </row>
        <row r="917">
          <cell r="A917" t="e">
            <v>#REF!</v>
          </cell>
        </row>
        <row r="918">
          <cell r="A918" t="e">
            <v>#REF!</v>
          </cell>
        </row>
        <row r="919">
          <cell r="A919" t="e">
            <v>#REF!</v>
          </cell>
        </row>
        <row r="920">
          <cell r="A920" t="e">
            <v>#REF!</v>
          </cell>
        </row>
        <row r="921">
          <cell r="A921" t="e">
            <v>#REF!</v>
          </cell>
        </row>
        <row r="922">
          <cell r="A922" t="e">
            <v>#REF!</v>
          </cell>
        </row>
        <row r="923">
          <cell r="A923" t="e">
            <v>#REF!</v>
          </cell>
        </row>
        <row r="924">
          <cell r="A924" t="e">
            <v>#REF!</v>
          </cell>
        </row>
        <row r="925">
          <cell r="A925" t="e">
            <v>#REF!</v>
          </cell>
        </row>
        <row r="926">
          <cell r="A926" t="e">
            <v>#REF!</v>
          </cell>
        </row>
        <row r="927">
          <cell r="A927" t="e">
            <v>#REF!</v>
          </cell>
        </row>
        <row r="928">
          <cell r="A928" t="e">
            <v>#REF!</v>
          </cell>
        </row>
        <row r="929">
          <cell r="A929" t="e">
            <v>#REF!</v>
          </cell>
        </row>
        <row r="930">
          <cell r="A930" t="e">
            <v>#REF!</v>
          </cell>
        </row>
        <row r="931">
          <cell r="A931" t="e">
            <v>#REF!</v>
          </cell>
        </row>
        <row r="932">
          <cell r="A932" t="e">
            <v>#REF!</v>
          </cell>
        </row>
        <row r="933">
          <cell r="A933" t="e">
            <v>#REF!</v>
          </cell>
        </row>
        <row r="934">
          <cell r="A934" t="e">
            <v>#REF!</v>
          </cell>
        </row>
        <row r="935">
          <cell r="A935" t="e">
            <v>#REF!</v>
          </cell>
        </row>
        <row r="936">
          <cell r="A936" t="e">
            <v>#REF!</v>
          </cell>
        </row>
        <row r="937">
          <cell r="A937" t="e">
            <v>#REF!</v>
          </cell>
        </row>
        <row r="938">
          <cell r="A938" t="e">
            <v>#REF!</v>
          </cell>
        </row>
        <row r="939">
          <cell r="A939" t="e">
            <v>#REF!</v>
          </cell>
        </row>
        <row r="940">
          <cell r="A940" t="e">
            <v>#REF!</v>
          </cell>
        </row>
        <row r="941">
          <cell r="A941" t="e">
            <v>#REF!</v>
          </cell>
        </row>
        <row r="942">
          <cell r="A942" t="e">
            <v>#REF!</v>
          </cell>
        </row>
        <row r="943">
          <cell r="A943" t="e">
            <v>#REF!</v>
          </cell>
        </row>
        <row r="944">
          <cell r="A944" t="e">
            <v>#REF!</v>
          </cell>
        </row>
        <row r="945">
          <cell r="A945" t="e">
            <v>#REF!</v>
          </cell>
        </row>
        <row r="946">
          <cell r="A946" t="e">
            <v>#REF!</v>
          </cell>
        </row>
        <row r="947">
          <cell r="A947" t="e">
            <v>#REF!</v>
          </cell>
        </row>
        <row r="948">
          <cell r="A948" t="e">
            <v>#REF!</v>
          </cell>
        </row>
        <row r="949">
          <cell r="A949" t="e">
            <v>#REF!</v>
          </cell>
        </row>
        <row r="950">
          <cell r="A950" t="e">
            <v>#REF!</v>
          </cell>
        </row>
        <row r="951">
          <cell r="A951" t="e">
            <v>#REF!</v>
          </cell>
        </row>
        <row r="952">
          <cell r="A952" t="e">
            <v>#REF!</v>
          </cell>
        </row>
        <row r="953">
          <cell r="A953" t="e">
            <v>#REF!</v>
          </cell>
        </row>
        <row r="954">
          <cell r="A954" t="e">
            <v>#REF!</v>
          </cell>
        </row>
        <row r="955">
          <cell r="A955" t="e">
            <v>#REF!</v>
          </cell>
        </row>
        <row r="956">
          <cell r="A956" t="e">
            <v>#REF!</v>
          </cell>
        </row>
        <row r="957">
          <cell r="A957" t="e">
            <v>#REF!</v>
          </cell>
        </row>
        <row r="958">
          <cell r="A958" t="e">
            <v>#REF!</v>
          </cell>
        </row>
        <row r="959">
          <cell r="A959" t="e">
            <v>#REF!</v>
          </cell>
        </row>
        <row r="960">
          <cell r="A960" t="e">
            <v>#REF!</v>
          </cell>
        </row>
        <row r="961">
          <cell r="A961" t="e">
            <v>#REF!</v>
          </cell>
        </row>
        <row r="962">
          <cell r="A962" t="e">
            <v>#REF!</v>
          </cell>
        </row>
        <row r="963">
          <cell r="A963" t="e">
            <v>#REF!</v>
          </cell>
        </row>
        <row r="964">
          <cell r="A964" t="e">
            <v>#REF!</v>
          </cell>
        </row>
        <row r="965">
          <cell r="A965" t="e">
            <v>#REF!</v>
          </cell>
        </row>
        <row r="966">
          <cell r="A966" t="e">
            <v>#REF!</v>
          </cell>
        </row>
        <row r="967">
          <cell r="A967" t="e">
            <v>#REF!</v>
          </cell>
        </row>
        <row r="968">
          <cell r="A968" t="e">
            <v>#REF!</v>
          </cell>
        </row>
        <row r="969">
          <cell r="A969" t="e">
            <v>#REF!</v>
          </cell>
        </row>
        <row r="970">
          <cell r="A970" t="e">
            <v>#REF!</v>
          </cell>
        </row>
        <row r="971">
          <cell r="A971" t="e">
            <v>#REF!</v>
          </cell>
        </row>
        <row r="972">
          <cell r="A972" t="e">
            <v>#REF!</v>
          </cell>
        </row>
        <row r="973">
          <cell r="A973" t="e">
            <v>#REF!</v>
          </cell>
        </row>
        <row r="974">
          <cell r="A974" t="e">
            <v>#REF!</v>
          </cell>
        </row>
        <row r="975">
          <cell r="A975" t="e">
            <v>#REF!</v>
          </cell>
        </row>
        <row r="976">
          <cell r="A976" t="e">
            <v>#REF!</v>
          </cell>
        </row>
        <row r="977">
          <cell r="A977" t="e">
            <v>#REF!</v>
          </cell>
        </row>
        <row r="978">
          <cell r="A978" t="e">
            <v>#REF!</v>
          </cell>
        </row>
        <row r="979">
          <cell r="A979" t="e">
            <v>#REF!</v>
          </cell>
        </row>
        <row r="980">
          <cell r="A980" t="e">
            <v>#REF!</v>
          </cell>
        </row>
        <row r="981">
          <cell r="A981" t="e">
            <v>#REF!</v>
          </cell>
        </row>
        <row r="982">
          <cell r="A982" t="e">
            <v>#REF!</v>
          </cell>
        </row>
        <row r="983">
          <cell r="A983" t="e">
            <v>#REF!</v>
          </cell>
        </row>
        <row r="984">
          <cell r="A984" t="e">
            <v>#REF!</v>
          </cell>
        </row>
        <row r="985">
          <cell r="A985" t="e">
            <v>#REF!</v>
          </cell>
        </row>
        <row r="986">
          <cell r="A986" t="e">
            <v>#REF!</v>
          </cell>
        </row>
        <row r="987">
          <cell r="A987" t="e">
            <v>#REF!</v>
          </cell>
        </row>
        <row r="988">
          <cell r="A988" t="e">
            <v>#REF!</v>
          </cell>
        </row>
        <row r="989">
          <cell r="A989" t="e">
            <v>#REF!</v>
          </cell>
        </row>
        <row r="990">
          <cell r="A990" t="e">
            <v>#REF!</v>
          </cell>
        </row>
        <row r="991">
          <cell r="A991" t="e">
            <v>#REF!</v>
          </cell>
        </row>
        <row r="992">
          <cell r="A992" t="e">
            <v>#REF!</v>
          </cell>
        </row>
        <row r="993">
          <cell r="A993" t="e">
            <v>#REF!</v>
          </cell>
        </row>
        <row r="994">
          <cell r="A994" t="e">
            <v>#REF!</v>
          </cell>
        </row>
        <row r="995">
          <cell r="A995" t="e">
            <v>#REF!</v>
          </cell>
        </row>
        <row r="996">
          <cell r="A996" t="e">
            <v>#REF!</v>
          </cell>
        </row>
        <row r="997">
          <cell r="A997" t="e">
            <v>#REF!</v>
          </cell>
        </row>
        <row r="998">
          <cell r="A998" t="e">
            <v>#REF!</v>
          </cell>
        </row>
        <row r="999">
          <cell r="A999" t="e">
            <v>#REF!</v>
          </cell>
        </row>
        <row r="1000">
          <cell r="A1000" t="e">
            <v>#REF!</v>
          </cell>
        </row>
        <row r="1001">
          <cell r="A1001" t="e">
            <v>#REF!</v>
          </cell>
        </row>
        <row r="1002">
          <cell r="A1002" t="e">
            <v>#REF!</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ow r="1">
          <cell r="A1" t="str">
            <v>(2019년 7)월분 시간외 근무시간 명세표(근무실적표)</v>
          </cell>
        </row>
      </sheetData>
      <sheetData sheetId="261">
        <row r="1">
          <cell r="A1" t="str">
            <v>(2019년 7)월분 시간외 근무시간 명세표(근무실적표)</v>
          </cell>
        </row>
      </sheetData>
      <sheetData sheetId="262" refreshError="1"/>
      <sheetData sheetId="263" refreshError="1"/>
      <sheetData sheetId="264" refreshError="1"/>
      <sheetData sheetId="265" refreshError="1"/>
      <sheetData sheetId="266">
        <row r="1">
          <cell r="A1" t="str">
            <v>(2019년 7)월분 시간외 근무시간 명세표(근무실적표)</v>
          </cell>
        </row>
      </sheetData>
      <sheetData sheetId="267" refreshError="1"/>
      <sheetData sheetId="268" refreshError="1"/>
      <sheetData sheetId="269" refreshError="1"/>
      <sheetData sheetId="270" refreshError="1"/>
      <sheetData sheetId="271" refreshError="1"/>
      <sheetData sheetId="272">
        <row r="1">
          <cell r="A1" t="str">
            <v>(2019년 7)월분 시간외 근무시간 명세표(근무실적표)</v>
          </cell>
        </row>
      </sheetData>
      <sheetData sheetId="273">
        <row r="1">
          <cell r="A1" t="str">
            <v>(2019년 7)월분 시간외 근무시간 명세표(근무실적표)</v>
          </cell>
        </row>
      </sheetData>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refreshError="1"/>
      <sheetData sheetId="331">
        <row r="1">
          <cell r="A1" t="str">
            <v>(2019년 7)월분 시간외 근무시간 명세표(근무실적표)</v>
          </cell>
        </row>
      </sheetData>
      <sheetData sheetId="332">
        <row r="1">
          <cell r="A1" t="str">
            <v>(2019년 7)월분 시간외 근무시간 명세표(근무실적표)</v>
          </cell>
        </row>
      </sheetData>
      <sheetData sheetId="333">
        <row r="1">
          <cell r="A1" t="str">
            <v>(2019년 7)월분 시간외 근무시간 명세표(근무실적표)</v>
          </cell>
        </row>
      </sheetData>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refreshError="1"/>
      <sheetData sheetId="480" refreshError="1"/>
      <sheetData sheetId="48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수량산출"/>
      <sheetName val="선급금신청서"/>
      <sheetName val="덕전리"/>
      <sheetName val="포장공"/>
      <sheetName val="3련 BOX"/>
      <sheetName val="지장물C"/>
      <sheetName val="DDD"/>
      <sheetName val="설계개요"/>
      <sheetName val="산출내역서집계표"/>
      <sheetName val="여과지동"/>
      <sheetName val="기초자료"/>
      <sheetName val="단위수량"/>
      <sheetName val="맨홀토공수량"/>
      <sheetName val="암거"/>
      <sheetName val="배수공"/>
      <sheetName val="흄관기초"/>
      <sheetName val="자재단가"/>
      <sheetName val="배수통관토공수량"/>
      <sheetName val="시행후면적"/>
      <sheetName val="정부노임단가"/>
      <sheetName val="배수관공"/>
      <sheetName val="Sheet1"/>
      <sheetName val="Total"/>
      <sheetName val="데리네이타현황"/>
      <sheetName val="쎈타링"/>
      <sheetName val="차액보증"/>
      <sheetName val="전기단가조사서"/>
      <sheetName val="우수"/>
      <sheetName val="A-4"/>
      <sheetName val="단위단가"/>
      <sheetName val="입찰안"/>
      <sheetName val="도근좌표"/>
      <sheetName val="교각(P1)수량"/>
      <sheetName val="8.PILE  (돌출)"/>
      <sheetName val="옹벽단면치수"/>
      <sheetName val="암거날개벽"/>
      <sheetName val="계약서"/>
      <sheetName val="적용기준"/>
      <sheetName val="노임단가"/>
      <sheetName val="조명시설"/>
      <sheetName val="(A)내역서"/>
      <sheetName val="Sheet2"/>
      <sheetName val="지급자재"/>
      <sheetName val="자재운반단가일람표"/>
      <sheetName val="중동공구"/>
      <sheetName val="내역"/>
      <sheetName val="수로단위수량"/>
      <sheetName val="낙찰표"/>
      <sheetName val="5흙막이"/>
      <sheetName val="unitpric"/>
      <sheetName val="1. 설계조건 2.단면가정 3. 하중계산"/>
      <sheetName val="DATA 입력란"/>
      <sheetName val="INPUT"/>
      <sheetName val="SLAB&quot;1&quot;"/>
      <sheetName val="단가대비표"/>
      <sheetName val="ABUT수량-A1"/>
      <sheetName val="터널조도"/>
      <sheetName val="DHEQSUPT"/>
      <sheetName val="견적을지"/>
      <sheetName val="9902"/>
      <sheetName val="금호"/>
      <sheetName val="산출근거"/>
      <sheetName val="토목주소"/>
      <sheetName val="프랜트면허"/>
      <sheetName val="내역서"/>
      <sheetName val="토적계산서"/>
      <sheetName val="DATA"/>
      <sheetName val="연결임시"/>
      <sheetName val="점수계산1-2"/>
      <sheetName val="공예을"/>
      <sheetName val="일위대가(가설)"/>
      <sheetName val="산근"/>
      <sheetName val="개요"/>
      <sheetName val="별표집계"/>
      <sheetName val="설계명세"/>
      <sheetName val="Sheet1 (2)"/>
      <sheetName val="수습"/>
      <sheetName val="2000전체분"/>
      <sheetName val="2000년1차"/>
      <sheetName val="특별땅고르기"/>
      <sheetName val="국도접속 차도부수량"/>
      <sheetName val="CTEMCOST"/>
      <sheetName val="부속동"/>
      <sheetName val="CC16-내역서"/>
      <sheetName val="(2)"/>
      <sheetName val="북제주-표지"/>
      <sheetName val="추가예산"/>
      <sheetName val="금융비용"/>
      <sheetName val="플랜트 설치"/>
      <sheetName val="일위대가"/>
      <sheetName val="변경내역을"/>
      <sheetName val="일반수량"/>
      <sheetName val="터파기및재료"/>
      <sheetName val="NYS"/>
      <sheetName val="일위대가(1)"/>
      <sheetName val="연부9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자재집계표"/>
      <sheetName val="배수공총괄수량집계표"/>
      <sheetName val="BOX총괄집계"/>
      <sheetName val="도수로총괄집계"/>
      <sheetName val="GABION옹벽 총괄집계"/>
      <sheetName val="부대공총괄"/>
      <sheetName val="토공총괄집계"/>
      <sheetName val="제목"/>
      <sheetName val="자재"/>
      <sheetName val="집계표"/>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BOX2020"/>
      <sheetName val="2@BOX"/>
      <sheetName val="변화2020~3020"/>
      <sheetName val="변화3020~2@2520"/>
      <sheetName val="굴곡부2020"/>
      <sheetName val="마감벽1518"/>
      <sheetName val="받침대1010"/>
      <sheetName val="신축이음단위수량"/>
      <sheetName val="저류지"/>
      <sheetName val="사이펀"/>
      <sheetName val="자재단가"/>
      <sheetName val="실행철강하도"/>
      <sheetName val="3련 BOX"/>
      <sheetName val="배관배선 단가조사"/>
      <sheetName val="일위대가"/>
      <sheetName val="일위대가집계"/>
      <sheetName val="추가예산"/>
      <sheetName val="기계경비"/>
      <sheetName val="터파기및재료"/>
      <sheetName val="단가적용기준"/>
      <sheetName val="노임단가명세표"/>
      <sheetName val="(A)내역서"/>
      <sheetName val="여과지동"/>
      <sheetName val="기초자료"/>
      <sheetName val="#REF"/>
      <sheetName val="공사비집계"/>
      <sheetName val="내역서"/>
      <sheetName val=" 총괄표"/>
      <sheetName val="적용기준"/>
      <sheetName val="급수공사"/>
      <sheetName val="이름정의"/>
      <sheetName val="초기화면"/>
      <sheetName val="맨홀토공"/>
      <sheetName val="맨홀수량"/>
      <sheetName val="목록"/>
      <sheetName val="설비"/>
      <sheetName val="원가서"/>
      <sheetName val="DATE"/>
      <sheetName val="노임단가"/>
    </sheet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3련 BOX"/>
      <sheetName val="수량산출"/>
      <sheetName val="덕전리"/>
      <sheetName val="실행철강하도"/>
      <sheetName val="터파기및재료"/>
      <sheetName val="집수정단"/>
      <sheetName val="차액보증"/>
      <sheetName val="토공집계"/>
      <sheetName val="토적계산서"/>
      <sheetName val="대림경상68억"/>
      <sheetName val="호표"/>
      <sheetName val="품셈TABLE"/>
      <sheetName val="암거"/>
      <sheetName val="포장공"/>
      <sheetName val="배수공"/>
      <sheetName val="TOTAL_BOQ"/>
      <sheetName val="단위수량"/>
      <sheetName val="TB-내역서"/>
      <sheetName val="DDD"/>
      <sheetName val="99총공사내역서"/>
      <sheetName val="98수문일위"/>
      <sheetName val="맨홀토공"/>
      <sheetName val="맨홀수량산출(2호)"/>
      <sheetName val="가감수량(2호)"/>
      <sheetName val="사통"/>
      <sheetName val="화산경계"/>
      <sheetName val="여과지동"/>
      <sheetName val="기초자료"/>
      <sheetName val="자재단가"/>
      <sheetName val="배수관공"/>
      <sheetName val="출력X"/>
      <sheetName val="N賃率-職"/>
      <sheetName val="일위대가(가설)"/>
      <sheetName val="코드표"/>
      <sheetName val="데리네이타현황"/>
      <sheetName val="단가산출"/>
      <sheetName val="DATE"/>
      <sheetName val="산출내역서집계표"/>
      <sheetName val="슬래브(PF)(하류)"/>
      <sheetName val="환경평가"/>
      <sheetName val="인구"/>
      <sheetName val="노임단가"/>
      <sheetName val="경비_원본"/>
      <sheetName val="위치조서"/>
      <sheetName val="변경현황"/>
      <sheetName val="코드"/>
      <sheetName val="설비"/>
      <sheetName val="속도랑내기(자갈)"/>
      <sheetName val="Sheet1 (2)"/>
      <sheetName val="옥외등신설"/>
      <sheetName val="저케CV22신설"/>
      <sheetName val="저케CV38신설"/>
      <sheetName val="저케CV8신설"/>
      <sheetName val="접지3종"/>
      <sheetName val="단가"/>
      <sheetName val="자재목록"/>
      <sheetName val="중기목록"/>
      <sheetName val="본관동"/>
      <sheetName val="후관동"/>
      <sheetName val="쎈타링"/>
      <sheetName val="도근좌표"/>
      <sheetName val="Total"/>
      <sheetName val="자재조서2"/>
      <sheetName val="집계표"/>
      <sheetName val="단가대비표"/>
      <sheetName val="Sheet1"/>
      <sheetName val="7급줄떼"/>
      <sheetName val="구조물터파기수량집계"/>
      <sheetName val="측구터파기공수량집계"/>
      <sheetName val="배수공 시멘트 및 골재량 산출"/>
      <sheetName val="대가표(품셈)"/>
      <sheetName val="추가예산"/>
      <sheetName val="T13(P68~72,78)"/>
      <sheetName val="일위대가"/>
      <sheetName val="개요"/>
      <sheetName val="터널조도"/>
      <sheetName val="unitpric"/>
      <sheetName val="자재운반단가일람표"/>
      <sheetName val="골막이(야매)"/>
      <sheetName val="자재"/>
      <sheetName val="포장(수량)-관로부"/>
      <sheetName val="#REF"/>
      <sheetName val="토적표(1)"/>
      <sheetName val="적용기준"/>
      <sheetName val="암거날개벽"/>
      <sheetName val="물건도(원본)"/>
      <sheetName val="조명시설"/>
      <sheetName val="적용(기계)"/>
      <sheetName val="내역"/>
      <sheetName val="지급자재"/>
      <sheetName val="01-적용기준"/>
      <sheetName val="15-저수퇴사조절량계산서"/>
      <sheetName val="14-비탈면적계산서"/>
      <sheetName val="12-토적계산서"/>
      <sheetName val="11-토적집계표"/>
      <sheetName val="내역서"/>
      <sheetName val="노임자재"/>
      <sheetName val="06 일위대가목록"/>
      <sheetName val="치수"/>
      <sheetName val="흄관기초"/>
      <sheetName val="견적(갑지)"/>
      <sheetName val="6PILE  (돌출)"/>
      <sheetName val="난간벽단위"/>
      <sheetName val="침하계"/>
      <sheetName val="금융비용"/>
      <sheetName val="(A)내역서"/>
      <sheetName val="DHEQSUPT"/>
      <sheetName val="04년하반기장비부표"/>
      <sheetName val="산출근거"/>
      <sheetName val="CC16-내역서"/>
      <sheetName val="C97상"/>
      <sheetName val="입찰안"/>
      <sheetName val="제잡비"/>
      <sheetName val="ABUT수량-A1"/>
      <sheetName val="총괄내역서"/>
      <sheetName val="4안전율"/>
      <sheetName val="총집계표"/>
      <sheetName val="맨홀수량"/>
      <sheetName val="순성토"/>
      <sheetName val="모래기초"/>
      <sheetName val="재료값"/>
      <sheetName val="data"/>
      <sheetName val="총갑지"/>
      <sheetName val="input"/>
      <sheetName val="단중표"/>
      <sheetName val="원가계산서"/>
      <sheetName val="일위대가(1)"/>
      <sheetName val="본댐설계"/>
      <sheetName val="선급금신청서"/>
      <sheetName val="공사비집계"/>
      <sheetName val="내역서(총)"/>
      <sheetName val="산출근거1"/>
      <sheetName val="맨홀토공수량"/>
      <sheetName val="대비2"/>
      <sheetName val="원가서"/>
      <sheetName val="입찰견적보고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본문"/>
      <sheetName val="원가"/>
      <sheetName val="집"/>
      <sheetName val="간노"/>
      <sheetName val="경산"/>
      <sheetName val="경배"/>
      <sheetName val="기"/>
      <sheetName val="Sheet3"/>
      <sheetName val="집 (2)"/>
      <sheetName val="내역"/>
      <sheetName val="Sheet3 (2)"/>
      <sheetName val="대"/>
      <sheetName val="Sheet4"/>
      <sheetName val="단가"/>
      <sheetName val="Sheet3 (3)"/>
      <sheetName val="J直材4"/>
      <sheetName val="건축내역서"/>
      <sheetName val="한강운반비"/>
      <sheetName val="원본(갑지)"/>
      <sheetName val="연부97-1"/>
      <sheetName val="견적서"/>
      <sheetName val="단"/>
      <sheetName val="#REF"/>
      <sheetName val="개요"/>
      <sheetName val="Sheet22"/>
      <sheetName val="금호"/>
      <sheetName val="입찰안"/>
      <sheetName val="일위"/>
      <sheetName val="직노"/>
      <sheetName val="기존단가 (2)"/>
      <sheetName val="인건비"/>
      <sheetName val="CODE1"/>
      <sheetName val="안전공단"/>
      <sheetName val="사업수지"/>
      <sheetName val="갑지1"/>
      <sheetName val="내역서2안"/>
      <sheetName val="집_(2)"/>
      <sheetName val="Sheet3_(2)"/>
      <sheetName val="Sheet3_(3)"/>
      <sheetName val="기존단가_(2)"/>
      <sheetName val="옥외등신설"/>
      <sheetName val="저케CV22신설"/>
      <sheetName val="저케CV38신설"/>
      <sheetName val="저케CV8신설"/>
      <sheetName val="접지3종"/>
      <sheetName val="갑지(추정)"/>
      <sheetName val="약품공급2"/>
      <sheetName val="건축내역"/>
      <sheetName val="선급금신청서"/>
      <sheetName val="수량산출"/>
      <sheetName val="공정집계_국별"/>
      <sheetName val="위치조서"/>
      <sheetName val="3일반수지"/>
      <sheetName val="ABUT수량-A1"/>
      <sheetName val="시화점실행"/>
      <sheetName val="간접비계산"/>
      <sheetName val="제-노임"/>
      <sheetName val="제직재"/>
      <sheetName val="날개벽수량표"/>
      <sheetName val="내역서"/>
      <sheetName val="공사기본내용입력"/>
      <sheetName val="자단"/>
      <sheetName val="우성교간선"/>
      <sheetName val="터파기및재료"/>
      <sheetName val="대비2"/>
      <sheetName val="교통대책내역"/>
      <sheetName val="별표 "/>
      <sheetName val="지급자재"/>
      <sheetName val="금액내역서"/>
      <sheetName val="관급현황"/>
      <sheetName val="설 계"/>
      <sheetName val="입력"/>
      <sheetName val="직재"/>
      <sheetName val="22수량"/>
      <sheetName val="공사개요"/>
      <sheetName val="Xunit (단위환산)"/>
      <sheetName val="1.수인터널"/>
      <sheetName val="일위대가"/>
      <sheetName val="추가예산"/>
      <sheetName val="환율change"/>
      <sheetName val="건축공사"/>
      <sheetName val="자재단가"/>
      <sheetName val="단가목록"/>
      <sheetName val="APT"/>
      <sheetName val="연장및면적(좌측)"/>
      <sheetName val="단가대비표"/>
      <sheetName val="노임단가"/>
      <sheetName val="집계표"/>
      <sheetName val="일위단가"/>
      <sheetName val="중기사용료"/>
      <sheetName val="변경내역을"/>
      <sheetName val="Total"/>
      <sheetName val="49일위"/>
      <sheetName val="22일위"/>
      <sheetName val="8.수량산출 (2)"/>
      <sheetName val="집계"/>
      <sheetName val="여과지동"/>
      <sheetName val="기초자료"/>
      <sheetName val="공사비"/>
      <sheetName val="예산명세서"/>
      <sheetName val="자료입력"/>
      <sheetName val="기초자료입력"/>
      <sheetName val="세금계산서"/>
      <sheetName val="실행철강하도"/>
      <sheetName val="Sheet5"/>
      <sheetName val="산출근거1"/>
      <sheetName val="중기가격"/>
      <sheetName val="집_(2)1"/>
      <sheetName val="Sheet3_(2)1"/>
      <sheetName val="Sheet3_(3)1"/>
      <sheetName val="기존단가_(2)1"/>
      <sheetName val="별표_"/>
      <sheetName val="설_계"/>
      <sheetName val="Xunit_(단위환산)"/>
      <sheetName val="1_수인터널"/>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A4" t="str">
            <v>게이트밸브D15 10㎏/㎠ea</v>
          </cell>
          <cell r="B4" t="str">
            <v>게이트밸브</v>
          </cell>
          <cell r="C4" t="str">
            <v>D15 10㎏/㎠</v>
          </cell>
          <cell r="D4" t="str">
            <v>ea</v>
          </cell>
          <cell r="E4">
            <v>4680</v>
          </cell>
        </row>
        <row r="5">
          <cell r="A5" t="str">
            <v>게이트밸브D20 10㎏/㎠ea</v>
          </cell>
          <cell r="B5" t="str">
            <v>게이트밸브</v>
          </cell>
          <cell r="C5" t="str">
            <v>D20 10㎏/㎠</v>
          </cell>
          <cell r="D5" t="str">
            <v>ea</v>
          </cell>
          <cell r="E5">
            <v>6710</v>
          </cell>
        </row>
        <row r="6">
          <cell r="A6" t="str">
            <v>게이트밸브D50 10㎏/㎠ea</v>
          </cell>
          <cell r="B6" t="str">
            <v>게이트밸브</v>
          </cell>
          <cell r="C6" t="str">
            <v>D50 10㎏/㎠</v>
          </cell>
          <cell r="D6" t="str">
            <v>ea</v>
          </cell>
          <cell r="E6">
            <v>30120</v>
          </cell>
        </row>
        <row r="7">
          <cell r="A7" t="str">
            <v>동관 L-TypeD100m</v>
          </cell>
          <cell r="B7" t="str">
            <v>동관 L-Type</v>
          </cell>
          <cell r="C7" t="str">
            <v>D100</v>
          </cell>
          <cell r="D7" t="str">
            <v>m</v>
          </cell>
          <cell r="E7">
            <v>31080</v>
          </cell>
        </row>
        <row r="8">
          <cell r="A8" t="str">
            <v>동관 L-TypeD15m</v>
          </cell>
          <cell r="B8" t="str">
            <v>동관 L-Type</v>
          </cell>
          <cell r="C8" t="str">
            <v>D15</v>
          </cell>
          <cell r="D8" t="str">
            <v>m</v>
          </cell>
          <cell r="E8">
            <v>1660</v>
          </cell>
        </row>
        <row r="9">
          <cell r="A9" t="str">
            <v>동관 L-TypeD20m</v>
          </cell>
          <cell r="B9" t="str">
            <v>동관 L-Type</v>
          </cell>
          <cell r="C9" t="str">
            <v>D20</v>
          </cell>
          <cell r="D9" t="str">
            <v>m</v>
          </cell>
          <cell r="E9">
            <v>2600</v>
          </cell>
        </row>
        <row r="10">
          <cell r="A10" t="str">
            <v>동관 L-TypeD25m</v>
          </cell>
          <cell r="B10" t="str">
            <v>동관 L-Type</v>
          </cell>
          <cell r="C10" t="str">
            <v>D25</v>
          </cell>
          <cell r="D10" t="str">
            <v>m</v>
          </cell>
          <cell r="E10">
            <v>3730</v>
          </cell>
        </row>
        <row r="11">
          <cell r="A11" t="str">
            <v>동관 L-TypeD32m</v>
          </cell>
          <cell r="B11" t="str">
            <v>동관 L-Type</v>
          </cell>
          <cell r="C11" t="str">
            <v>D32</v>
          </cell>
          <cell r="D11" t="str">
            <v>m</v>
          </cell>
          <cell r="E11">
            <v>5030</v>
          </cell>
        </row>
        <row r="12">
          <cell r="A12" t="str">
            <v>동관 L-TypeD40m</v>
          </cell>
          <cell r="B12" t="str">
            <v>동관 L-Type</v>
          </cell>
          <cell r="C12" t="str">
            <v>D40</v>
          </cell>
          <cell r="D12" t="str">
            <v>m</v>
          </cell>
          <cell r="E12">
            <v>6480</v>
          </cell>
        </row>
        <row r="13">
          <cell r="A13" t="str">
            <v>동관 L-TypeD50m</v>
          </cell>
          <cell r="B13" t="str">
            <v>동관 L-Type</v>
          </cell>
          <cell r="C13" t="str">
            <v>D50</v>
          </cell>
          <cell r="D13" t="str">
            <v>m</v>
          </cell>
          <cell r="E13">
            <v>9940</v>
          </cell>
        </row>
        <row r="14">
          <cell r="A14" t="str">
            <v>동관 L-TypeD65m</v>
          </cell>
          <cell r="B14" t="str">
            <v>동관 L-Type</v>
          </cell>
          <cell r="C14" t="str">
            <v>D65</v>
          </cell>
          <cell r="D14" t="str">
            <v>m</v>
          </cell>
          <cell r="E14">
            <v>14170</v>
          </cell>
        </row>
        <row r="15">
          <cell r="A15" t="str">
            <v>동관 L-TypeD80m</v>
          </cell>
          <cell r="B15" t="str">
            <v>동관 L-Type</v>
          </cell>
          <cell r="C15" t="str">
            <v>D80</v>
          </cell>
          <cell r="D15" t="str">
            <v>m</v>
          </cell>
          <cell r="E15">
            <v>19200</v>
          </cell>
        </row>
        <row r="16">
          <cell r="A16" t="str">
            <v>동레듀샤D100ea</v>
          </cell>
          <cell r="B16" t="str">
            <v>동레듀샤</v>
          </cell>
          <cell r="C16" t="str">
            <v>D100</v>
          </cell>
          <cell r="D16" t="str">
            <v>ea</v>
          </cell>
          <cell r="E16">
            <v>8256</v>
          </cell>
        </row>
        <row r="17">
          <cell r="A17" t="str">
            <v>동레듀샤D20ea</v>
          </cell>
          <cell r="B17" t="str">
            <v>동레듀샤</v>
          </cell>
          <cell r="C17" t="str">
            <v>D20</v>
          </cell>
          <cell r="D17" t="str">
            <v>ea</v>
          </cell>
          <cell r="E17">
            <v>226</v>
          </cell>
        </row>
        <row r="18">
          <cell r="A18" t="str">
            <v>동레듀샤D25ea</v>
          </cell>
          <cell r="B18" t="str">
            <v>동레듀샤</v>
          </cell>
          <cell r="C18" t="str">
            <v>D25</v>
          </cell>
          <cell r="D18" t="str">
            <v>ea</v>
          </cell>
          <cell r="E18">
            <v>336</v>
          </cell>
        </row>
        <row r="19">
          <cell r="A19" t="str">
            <v>동레듀샤D32ea</v>
          </cell>
          <cell r="B19" t="str">
            <v>동레듀샤</v>
          </cell>
          <cell r="C19" t="str">
            <v>D32</v>
          </cell>
          <cell r="D19" t="str">
            <v>ea</v>
          </cell>
          <cell r="E19">
            <v>458</v>
          </cell>
        </row>
        <row r="20">
          <cell r="A20" t="str">
            <v>동레듀샤D40ea</v>
          </cell>
          <cell r="B20" t="str">
            <v>동레듀샤</v>
          </cell>
          <cell r="C20" t="str">
            <v>D40</v>
          </cell>
          <cell r="D20" t="str">
            <v>ea</v>
          </cell>
          <cell r="E20">
            <v>787</v>
          </cell>
        </row>
        <row r="21">
          <cell r="A21" t="str">
            <v>동레듀샤D50ea</v>
          </cell>
          <cell r="B21" t="str">
            <v>동레듀샤</v>
          </cell>
          <cell r="C21" t="str">
            <v>D50</v>
          </cell>
          <cell r="D21" t="str">
            <v>ea</v>
          </cell>
          <cell r="E21">
            <v>1890</v>
          </cell>
        </row>
        <row r="22">
          <cell r="A22" t="str">
            <v>동레듀샤D65ea</v>
          </cell>
          <cell r="B22" t="str">
            <v>동레듀샤</v>
          </cell>
          <cell r="C22" t="str">
            <v>D65</v>
          </cell>
          <cell r="D22" t="str">
            <v>ea</v>
          </cell>
          <cell r="E22">
            <v>2575</v>
          </cell>
        </row>
        <row r="23">
          <cell r="A23" t="str">
            <v>동레듀샤D80ea</v>
          </cell>
          <cell r="B23" t="str">
            <v>동레듀샤</v>
          </cell>
          <cell r="C23" t="str">
            <v>D80</v>
          </cell>
          <cell r="D23" t="str">
            <v>ea</v>
          </cell>
          <cell r="E23">
            <v>3636</v>
          </cell>
        </row>
        <row r="24">
          <cell r="A24" t="str">
            <v>동소켓D15ea</v>
          </cell>
          <cell r="B24" t="str">
            <v>동소켓</v>
          </cell>
          <cell r="C24" t="str">
            <v>D15</v>
          </cell>
          <cell r="D24" t="str">
            <v>ea</v>
          </cell>
          <cell r="E24">
            <v>116</v>
          </cell>
        </row>
        <row r="25">
          <cell r="A25" t="str">
            <v>동소켓D20ea</v>
          </cell>
          <cell r="B25" t="str">
            <v>동소켓</v>
          </cell>
          <cell r="C25" t="str">
            <v>D20</v>
          </cell>
          <cell r="D25" t="str">
            <v>ea</v>
          </cell>
          <cell r="E25">
            <v>175</v>
          </cell>
        </row>
        <row r="26">
          <cell r="A26" t="str">
            <v>동소켓D25ea</v>
          </cell>
          <cell r="B26" t="str">
            <v>동소켓</v>
          </cell>
          <cell r="C26" t="str">
            <v>D25</v>
          </cell>
          <cell r="D26" t="str">
            <v>ea</v>
          </cell>
          <cell r="E26">
            <v>262</v>
          </cell>
        </row>
        <row r="27">
          <cell r="A27" t="str">
            <v>동소켓D32ea</v>
          </cell>
          <cell r="B27" t="str">
            <v>동소켓</v>
          </cell>
          <cell r="C27" t="str">
            <v>D32</v>
          </cell>
          <cell r="D27" t="str">
            <v>ea</v>
          </cell>
          <cell r="E27">
            <v>336</v>
          </cell>
        </row>
        <row r="28">
          <cell r="A28" t="str">
            <v>동소켓D40ea</v>
          </cell>
          <cell r="B28" t="str">
            <v>동소켓</v>
          </cell>
          <cell r="C28" t="str">
            <v>D40</v>
          </cell>
          <cell r="D28" t="str">
            <v>ea</v>
          </cell>
          <cell r="E28">
            <v>482</v>
          </cell>
        </row>
        <row r="29">
          <cell r="A29" t="str">
            <v>동소켓D50ea</v>
          </cell>
          <cell r="B29" t="str">
            <v>동소켓</v>
          </cell>
          <cell r="C29" t="str">
            <v>D50</v>
          </cell>
          <cell r="D29" t="str">
            <v>ea</v>
          </cell>
          <cell r="E29">
            <v>861</v>
          </cell>
        </row>
        <row r="30">
          <cell r="A30" t="str">
            <v>동소켓D65ea</v>
          </cell>
          <cell r="B30" t="str">
            <v>동소켓</v>
          </cell>
          <cell r="C30" t="str">
            <v>D65</v>
          </cell>
          <cell r="D30" t="str">
            <v>ea</v>
          </cell>
          <cell r="E30">
            <v>1729</v>
          </cell>
        </row>
        <row r="31">
          <cell r="A31" t="str">
            <v>동소켓D80ea</v>
          </cell>
          <cell r="B31" t="str">
            <v>동소켓</v>
          </cell>
          <cell r="C31" t="str">
            <v>D80</v>
          </cell>
          <cell r="D31" t="str">
            <v>ea</v>
          </cell>
          <cell r="E31">
            <v>2824</v>
          </cell>
        </row>
        <row r="32">
          <cell r="A32" t="str">
            <v>동엘보D100ea</v>
          </cell>
          <cell r="B32" t="str">
            <v>동엘보</v>
          </cell>
          <cell r="C32" t="str">
            <v>D100</v>
          </cell>
          <cell r="D32" t="str">
            <v>ea</v>
          </cell>
          <cell r="E32">
            <v>20943</v>
          </cell>
        </row>
        <row r="33">
          <cell r="A33" t="str">
            <v>동엘보D15ea</v>
          </cell>
          <cell r="B33" t="str">
            <v>동엘보</v>
          </cell>
          <cell r="C33" t="str">
            <v>D15</v>
          </cell>
          <cell r="D33" t="str">
            <v>ea</v>
          </cell>
          <cell r="E33">
            <v>176</v>
          </cell>
        </row>
        <row r="34">
          <cell r="A34" t="str">
            <v>동엘보D20ea</v>
          </cell>
          <cell r="B34" t="str">
            <v>동엘보</v>
          </cell>
          <cell r="C34" t="str">
            <v>D20</v>
          </cell>
          <cell r="D34" t="str">
            <v>ea</v>
          </cell>
          <cell r="E34">
            <v>361</v>
          </cell>
        </row>
        <row r="35">
          <cell r="A35" t="str">
            <v>동엘보D25ea</v>
          </cell>
          <cell r="B35" t="str">
            <v>동엘보</v>
          </cell>
          <cell r="C35" t="str">
            <v>D25</v>
          </cell>
          <cell r="D35" t="str">
            <v>ea</v>
          </cell>
          <cell r="E35">
            <v>625</v>
          </cell>
        </row>
        <row r="36">
          <cell r="A36" t="str">
            <v>동엘보D32ea</v>
          </cell>
          <cell r="B36" t="str">
            <v>동엘보</v>
          </cell>
          <cell r="C36" t="str">
            <v>D32</v>
          </cell>
          <cell r="D36" t="str">
            <v>ea</v>
          </cell>
          <cell r="E36">
            <v>961</v>
          </cell>
        </row>
        <row r="37">
          <cell r="A37" t="str">
            <v>동엘보D40ea</v>
          </cell>
          <cell r="B37" t="str">
            <v>동엘보</v>
          </cell>
          <cell r="C37" t="str">
            <v>D40</v>
          </cell>
          <cell r="D37" t="str">
            <v>ea</v>
          </cell>
          <cell r="E37">
            <v>1456</v>
          </cell>
        </row>
        <row r="38">
          <cell r="A38" t="str">
            <v>동엘보D50ea</v>
          </cell>
          <cell r="B38" t="str">
            <v>동엘보</v>
          </cell>
          <cell r="C38" t="str">
            <v>D50</v>
          </cell>
          <cell r="D38" t="str">
            <v>ea</v>
          </cell>
          <cell r="E38">
            <v>3256</v>
          </cell>
        </row>
        <row r="39">
          <cell r="A39" t="str">
            <v>동엘보D65ea</v>
          </cell>
          <cell r="B39" t="str">
            <v>동엘보</v>
          </cell>
          <cell r="C39" t="str">
            <v>D65</v>
          </cell>
          <cell r="D39" t="str">
            <v>ea</v>
          </cell>
          <cell r="E39">
            <v>5876</v>
          </cell>
        </row>
        <row r="40">
          <cell r="A40" t="str">
            <v>동엘보D80ea</v>
          </cell>
          <cell r="B40" t="str">
            <v>동엘보</v>
          </cell>
          <cell r="C40" t="str">
            <v>D80</v>
          </cell>
          <cell r="D40" t="str">
            <v>ea</v>
          </cell>
          <cell r="E40">
            <v>9350</v>
          </cell>
        </row>
        <row r="41">
          <cell r="A41" t="str">
            <v>동캡D20ea</v>
          </cell>
          <cell r="B41" t="str">
            <v>동캡</v>
          </cell>
          <cell r="C41" t="str">
            <v>D20</v>
          </cell>
          <cell r="D41" t="str">
            <v>ea</v>
          </cell>
          <cell r="E41">
            <v>211</v>
          </cell>
        </row>
        <row r="42">
          <cell r="A42" t="str">
            <v>동티이D100ea</v>
          </cell>
          <cell r="B42" t="str">
            <v>동티이</v>
          </cell>
          <cell r="C42" t="str">
            <v>D100</v>
          </cell>
          <cell r="D42" t="str">
            <v>ea</v>
          </cell>
          <cell r="E42">
            <v>23089</v>
          </cell>
        </row>
        <row r="43">
          <cell r="A43" t="str">
            <v>동티이D15ea</v>
          </cell>
          <cell r="B43" t="str">
            <v>동티이</v>
          </cell>
          <cell r="C43" t="str">
            <v>D15</v>
          </cell>
          <cell r="D43" t="str">
            <v>ea</v>
          </cell>
          <cell r="E43">
            <v>386</v>
          </cell>
        </row>
        <row r="44">
          <cell r="A44" t="str">
            <v>동티이D20ea</v>
          </cell>
          <cell r="B44" t="str">
            <v>동티이</v>
          </cell>
          <cell r="C44" t="str">
            <v>D20</v>
          </cell>
          <cell r="D44" t="str">
            <v>ea</v>
          </cell>
          <cell r="E44">
            <v>568</v>
          </cell>
        </row>
        <row r="45">
          <cell r="A45" t="str">
            <v>동티이D25ea</v>
          </cell>
          <cell r="B45" t="str">
            <v>동티이</v>
          </cell>
          <cell r="C45" t="str">
            <v>D25</v>
          </cell>
          <cell r="D45" t="str">
            <v>ea</v>
          </cell>
          <cell r="E45">
            <v>876</v>
          </cell>
        </row>
        <row r="46">
          <cell r="A46" t="str">
            <v>동티이D32ea</v>
          </cell>
          <cell r="B46" t="str">
            <v>동티이</v>
          </cell>
          <cell r="C46" t="str">
            <v>D32</v>
          </cell>
          <cell r="D46" t="str">
            <v>ea</v>
          </cell>
          <cell r="E46">
            <v>1489</v>
          </cell>
        </row>
        <row r="47">
          <cell r="A47" t="str">
            <v>동티이D40ea</v>
          </cell>
          <cell r="B47" t="str">
            <v>동티이</v>
          </cell>
          <cell r="C47" t="str">
            <v>D40</v>
          </cell>
          <cell r="D47" t="str">
            <v>ea</v>
          </cell>
          <cell r="E47">
            <v>2219</v>
          </cell>
        </row>
        <row r="48">
          <cell r="A48" t="str">
            <v>동티이D50ea</v>
          </cell>
          <cell r="B48" t="str">
            <v>동티이</v>
          </cell>
          <cell r="C48" t="str">
            <v>D50</v>
          </cell>
          <cell r="D48" t="str">
            <v>ea</v>
          </cell>
          <cell r="E48">
            <v>4043</v>
          </cell>
        </row>
        <row r="49">
          <cell r="A49" t="str">
            <v>동티이D65ea</v>
          </cell>
          <cell r="B49" t="str">
            <v>동티이</v>
          </cell>
          <cell r="C49" t="str">
            <v>D65</v>
          </cell>
          <cell r="D49" t="str">
            <v>ea</v>
          </cell>
          <cell r="E49">
            <v>6613</v>
          </cell>
        </row>
        <row r="50">
          <cell r="A50" t="str">
            <v>동티이D80ea</v>
          </cell>
          <cell r="B50" t="str">
            <v>동티이</v>
          </cell>
          <cell r="C50" t="str">
            <v>D80</v>
          </cell>
          <cell r="D50" t="str">
            <v>ea</v>
          </cell>
          <cell r="E50">
            <v>12673</v>
          </cell>
        </row>
        <row r="51">
          <cell r="A51" t="str">
            <v>버터플라이밸브D100 10㎏/㎠ea</v>
          </cell>
          <cell r="B51" t="str">
            <v>버터플라이밸브</v>
          </cell>
          <cell r="C51" t="str">
            <v>D100 10㎏/㎠</v>
          </cell>
          <cell r="D51" t="str">
            <v>ea</v>
          </cell>
          <cell r="E51">
            <v>114700</v>
          </cell>
        </row>
        <row r="52">
          <cell r="A52" t="str">
            <v>버터플라이밸브D65 10㎏/㎠ea</v>
          </cell>
          <cell r="B52" t="str">
            <v>버터플라이밸브</v>
          </cell>
          <cell r="C52" t="str">
            <v>D65 10㎏/㎠</v>
          </cell>
          <cell r="D52" t="str">
            <v>ea</v>
          </cell>
          <cell r="E52">
            <v>89300</v>
          </cell>
        </row>
        <row r="53">
          <cell r="A53" t="str">
            <v>버터플라이밸브D80 10㎏/㎠ea</v>
          </cell>
          <cell r="B53" t="str">
            <v>버터플라이밸브</v>
          </cell>
          <cell r="C53" t="str">
            <v>D80 10㎏/㎠</v>
          </cell>
          <cell r="D53" t="str">
            <v>ea</v>
          </cell>
          <cell r="E53">
            <v>90400</v>
          </cell>
        </row>
        <row r="54">
          <cell r="A54" t="str">
            <v>스트레나D100 10㎏/㎠ea</v>
          </cell>
          <cell r="B54" t="str">
            <v>스트레나</v>
          </cell>
          <cell r="C54" t="str">
            <v>D100 10㎏/㎠</v>
          </cell>
          <cell r="D54" t="str">
            <v>ea</v>
          </cell>
          <cell r="E54">
            <v>76500</v>
          </cell>
        </row>
        <row r="55">
          <cell r="A55" t="str">
            <v>스트레나D15 10㎏/㎠ea</v>
          </cell>
          <cell r="B55" t="str">
            <v>스트레나</v>
          </cell>
          <cell r="C55" t="str">
            <v>D15 10㎏/㎠</v>
          </cell>
          <cell r="D55" t="str">
            <v>ea</v>
          </cell>
          <cell r="E55">
            <v>4200</v>
          </cell>
        </row>
        <row r="56">
          <cell r="A56" t="str">
            <v>스트레나D65 10㎏/㎠ea</v>
          </cell>
          <cell r="B56" t="str">
            <v>스트레나</v>
          </cell>
          <cell r="C56" t="str">
            <v>D65 10㎏/㎠</v>
          </cell>
          <cell r="D56" t="str">
            <v>ea</v>
          </cell>
          <cell r="E56">
            <v>36000</v>
          </cell>
        </row>
        <row r="57">
          <cell r="A57" t="str">
            <v>스트레나D80 10㎏/㎠ea</v>
          </cell>
          <cell r="B57" t="str">
            <v>스트레나</v>
          </cell>
          <cell r="C57" t="str">
            <v>D80 10㎏/㎠</v>
          </cell>
          <cell r="D57" t="str">
            <v>ea</v>
          </cell>
          <cell r="E57">
            <v>49500</v>
          </cell>
        </row>
        <row r="58">
          <cell r="A58" t="str">
            <v>압력계</v>
          </cell>
          <cell r="B58" t="str">
            <v>압력계</v>
          </cell>
          <cell r="D58" t="str">
            <v>set</v>
          </cell>
          <cell r="E58">
            <v>30200</v>
          </cell>
        </row>
        <row r="59">
          <cell r="A59" t="str">
            <v>인서트(셋트앙카)Φ9ea</v>
          </cell>
          <cell r="B59" t="str">
            <v>인서트(셋트앙카)</v>
          </cell>
          <cell r="C59" t="str">
            <v>Φ9</v>
          </cell>
          <cell r="D59" t="str">
            <v>ea</v>
          </cell>
          <cell r="E59">
            <v>78</v>
          </cell>
        </row>
        <row r="60">
          <cell r="A60" t="str">
            <v>전산볼트Φ9×1000Lea</v>
          </cell>
          <cell r="B60" t="str">
            <v>전산볼트</v>
          </cell>
          <cell r="C60" t="str">
            <v>Φ9×1000L</v>
          </cell>
          <cell r="D60" t="str">
            <v>ea</v>
          </cell>
          <cell r="E60">
            <v>319</v>
          </cell>
        </row>
        <row r="61">
          <cell r="A61" t="str">
            <v>절연 U-Bolt &amp; NutD40개</v>
          </cell>
          <cell r="B61" t="str">
            <v>절연 U-Bolt &amp; Nut</v>
          </cell>
          <cell r="C61" t="str">
            <v>D40</v>
          </cell>
          <cell r="D61" t="str">
            <v>개</v>
          </cell>
          <cell r="E61">
            <v>474</v>
          </cell>
        </row>
        <row r="62">
          <cell r="A62" t="str">
            <v>절연 U-Bolt &amp; NutD50개</v>
          </cell>
          <cell r="B62" t="str">
            <v>절연 U-Bolt &amp; Nut</v>
          </cell>
          <cell r="C62" t="str">
            <v>D50</v>
          </cell>
          <cell r="D62" t="str">
            <v>개</v>
          </cell>
          <cell r="E62">
            <v>556</v>
          </cell>
        </row>
        <row r="63">
          <cell r="A63" t="str">
            <v>절연 U-Bolt &amp; NutD65개</v>
          </cell>
          <cell r="B63" t="str">
            <v>절연 U-Bolt &amp; Nut</v>
          </cell>
          <cell r="C63" t="str">
            <v>D65</v>
          </cell>
          <cell r="D63" t="str">
            <v>개</v>
          </cell>
          <cell r="E63">
            <v>745</v>
          </cell>
        </row>
        <row r="64">
          <cell r="A64" t="str">
            <v>절연 U-Bolt &amp; NutD80개</v>
          </cell>
          <cell r="B64" t="str">
            <v>절연 U-Bolt &amp; Nut</v>
          </cell>
          <cell r="C64" t="str">
            <v>D80</v>
          </cell>
          <cell r="D64" t="str">
            <v>개</v>
          </cell>
          <cell r="E64">
            <v>835</v>
          </cell>
        </row>
        <row r="65">
          <cell r="A65" t="str">
            <v>절연행가D15ea</v>
          </cell>
          <cell r="B65" t="str">
            <v>절연행가</v>
          </cell>
          <cell r="C65" t="str">
            <v>D15</v>
          </cell>
          <cell r="D65" t="str">
            <v>ea</v>
          </cell>
          <cell r="E65">
            <v>360</v>
          </cell>
        </row>
        <row r="66">
          <cell r="A66" t="str">
            <v>절연행가D20ea</v>
          </cell>
          <cell r="B66" t="str">
            <v>절연행가</v>
          </cell>
          <cell r="C66" t="str">
            <v>D20</v>
          </cell>
          <cell r="D66" t="str">
            <v>ea</v>
          </cell>
          <cell r="E66">
            <v>390</v>
          </cell>
        </row>
        <row r="67">
          <cell r="A67" t="str">
            <v>절연행가D25ea</v>
          </cell>
          <cell r="B67" t="str">
            <v>절연행가</v>
          </cell>
          <cell r="C67" t="str">
            <v>D25</v>
          </cell>
          <cell r="D67" t="str">
            <v>ea</v>
          </cell>
          <cell r="E67">
            <v>440</v>
          </cell>
        </row>
        <row r="68">
          <cell r="A68" t="str">
            <v>절연행가D32ea</v>
          </cell>
          <cell r="B68" t="str">
            <v>절연행가</v>
          </cell>
          <cell r="C68" t="str">
            <v>D32</v>
          </cell>
          <cell r="D68" t="str">
            <v>ea</v>
          </cell>
          <cell r="E68">
            <v>480</v>
          </cell>
        </row>
        <row r="69">
          <cell r="A69" t="str">
            <v>절연행가D40ea</v>
          </cell>
          <cell r="B69" t="str">
            <v>절연행가</v>
          </cell>
          <cell r="C69" t="str">
            <v>D40</v>
          </cell>
          <cell r="D69" t="str">
            <v>ea</v>
          </cell>
          <cell r="E69">
            <v>540</v>
          </cell>
        </row>
        <row r="70">
          <cell r="A70" t="str">
            <v>절연행가D50ea</v>
          </cell>
          <cell r="B70" t="str">
            <v>절연행가</v>
          </cell>
          <cell r="C70" t="str">
            <v>D50</v>
          </cell>
          <cell r="D70" t="str">
            <v>ea</v>
          </cell>
          <cell r="E70">
            <v>740</v>
          </cell>
        </row>
        <row r="71">
          <cell r="A71" t="str">
            <v>절연행가D65ea</v>
          </cell>
          <cell r="B71" t="str">
            <v>절연행가</v>
          </cell>
          <cell r="C71" t="str">
            <v>D65</v>
          </cell>
          <cell r="D71" t="str">
            <v>ea</v>
          </cell>
          <cell r="E71">
            <v>900</v>
          </cell>
        </row>
        <row r="72">
          <cell r="A72" t="str">
            <v>청동게이트밸브D15 10㎏/㎠ea</v>
          </cell>
          <cell r="B72" t="str">
            <v>청동게이트밸브</v>
          </cell>
          <cell r="C72" t="str">
            <v>D15 10㎏/㎠</v>
          </cell>
          <cell r="D72" t="str">
            <v>ea</v>
          </cell>
          <cell r="E72">
            <v>4680</v>
          </cell>
        </row>
        <row r="73">
          <cell r="A73" t="str">
            <v>청동게이트밸브D20 10㎏/㎠ea</v>
          </cell>
          <cell r="B73" t="str">
            <v>청동게이트밸브</v>
          </cell>
          <cell r="C73" t="str">
            <v>D20 10㎏/㎠</v>
          </cell>
          <cell r="D73" t="str">
            <v>ea</v>
          </cell>
          <cell r="E73">
            <v>6710</v>
          </cell>
        </row>
        <row r="74">
          <cell r="A74" t="str">
            <v>청동게이트밸브D25 10㎏/㎠ea</v>
          </cell>
          <cell r="B74" t="str">
            <v>청동게이트밸브</v>
          </cell>
          <cell r="C74" t="str">
            <v>D25 10㎏/㎠</v>
          </cell>
          <cell r="D74" t="str">
            <v>ea</v>
          </cell>
          <cell r="E74">
            <v>10250</v>
          </cell>
        </row>
        <row r="75">
          <cell r="A75" t="str">
            <v>청동게이트밸브D32 10㎏/㎠ea</v>
          </cell>
          <cell r="B75" t="str">
            <v>청동게이트밸브</v>
          </cell>
          <cell r="C75" t="str">
            <v>D32 10㎏/㎠</v>
          </cell>
          <cell r="D75" t="str">
            <v>ea</v>
          </cell>
          <cell r="E75">
            <v>14580</v>
          </cell>
        </row>
        <row r="76">
          <cell r="A76" t="str">
            <v>청동게이트밸브D40 10㎏/㎠ea</v>
          </cell>
          <cell r="B76" t="str">
            <v>청동게이트밸브</v>
          </cell>
          <cell r="C76" t="str">
            <v>D40 10㎏/㎠</v>
          </cell>
          <cell r="D76" t="str">
            <v>ea</v>
          </cell>
          <cell r="E76">
            <v>19540</v>
          </cell>
        </row>
        <row r="77">
          <cell r="A77" t="str">
            <v>청동게이트밸브D50 10㎏/㎠ea</v>
          </cell>
          <cell r="B77" t="str">
            <v>청동게이트밸브</v>
          </cell>
          <cell r="C77" t="str">
            <v>D50 10㎏/㎠</v>
          </cell>
          <cell r="D77" t="str">
            <v>ea</v>
          </cell>
          <cell r="E77">
            <v>30120</v>
          </cell>
        </row>
        <row r="78">
          <cell r="A78" t="str">
            <v>체크밸브D50 10㎏/㎠ea</v>
          </cell>
          <cell r="B78" t="str">
            <v>체크밸브</v>
          </cell>
          <cell r="C78" t="str">
            <v>D50 10㎏/㎠</v>
          </cell>
          <cell r="D78" t="str">
            <v>ea</v>
          </cell>
          <cell r="E78">
            <v>56000</v>
          </cell>
        </row>
        <row r="79">
          <cell r="A79" t="str">
            <v>A.A.VD15ea</v>
          </cell>
          <cell r="B79" t="str">
            <v>A.A.V</v>
          </cell>
          <cell r="C79" t="str">
            <v>D15</v>
          </cell>
          <cell r="D79" t="str">
            <v>ea</v>
          </cell>
          <cell r="E79">
            <v>97000</v>
          </cell>
        </row>
        <row r="80">
          <cell r="A80" t="str">
            <v>CM-아답타D15ea</v>
          </cell>
          <cell r="B80" t="str">
            <v>CM-아답타</v>
          </cell>
          <cell r="C80" t="str">
            <v>D15</v>
          </cell>
          <cell r="D80" t="str">
            <v>ea</v>
          </cell>
          <cell r="E80">
            <v>293</v>
          </cell>
        </row>
        <row r="81">
          <cell r="A81" t="str">
            <v>CM-아답타D20ea</v>
          </cell>
          <cell r="B81" t="str">
            <v>CM-아답타</v>
          </cell>
          <cell r="C81" t="str">
            <v>D20</v>
          </cell>
          <cell r="D81" t="str">
            <v>ea</v>
          </cell>
          <cell r="E81">
            <v>573</v>
          </cell>
        </row>
        <row r="82">
          <cell r="A82" t="str">
            <v>CM-아답타D25ea</v>
          </cell>
          <cell r="B82" t="str">
            <v>CM-아답타</v>
          </cell>
          <cell r="C82" t="str">
            <v>D25</v>
          </cell>
          <cell r="D82" t="str">
            <v>ea</v>
          </cell>
          <cell r="E82">
            <v>916</v>
          </cell>
        </row>
        <row r="83">
          <cell r="A83" t="str">
            <v>CM-아답타D32ea</v>
          </cell>
          <cell r="B83" t="str">
            <v>CM-아답타</v>
          </cell>
          <cell r="C83" t="str">
            <v>D32</v>
          </cell>
          <cell r="D83" t="str">
            <v>ea</v>
          </cell>
          <cell r="E83">
            <v>1615</v>
          </cell>
        </row>
        <row r="84">
          <cell r="A84" t="str">
            <v>CM-아답타D40ea</v>
          </cell>
          <cell r="B84" t="str">
            <v>CM-아답타</v>
          </cell>
          <cell r="C84" t="str">
            <v>D40</v>
          </cell>
          <cell r="D84" t="str">
            <v>ea</v>
          </cell>
          <cell r="E84">
            <v>2422</v>
          </cell>
        </row>
        <row r="85">
          <cell r="A85" t="str">
            <v>CM-아답타D50ea</v>
          </cell>
          <cell r="B85" t="str">
            <v>CM-아답타</v>
          </cell>
          <cell r="C85" t="str">
            <v>D50</v>
          </cell>
          <cell r="D85" t="str">
            <v>ea</v>
          </cell>
          <cell r="E85">
            <v>3391</v>
          </cell>
        </row>
        <row r="86">
          <cell r="A86" t="str">
            <v>CM-유니온D15ea</v>
          </cell>
          <cell r="B86" t="str">
            <v>CM-유니온</v>
          </cell>
          <cell r="C86" t="str">
            <v>D15</v>
          </cell>
          <cell r="D86" t="str">
            <v>ea</v>
          </cell>
          <cell r="E86">
            <v>1189</v>
          </cell>
        </row>
        <row r="87">
          <cell r="A87" t="str">
            <v>CM-유니온D20ea</v>
          </cell>
          <cell r="B87" t="str">
            <v>CM-유니온</v>
          </cell>
          <cell r="C87" t="str">
            <v>D20</v>
          </cell>
          <cell r="D87" t="str">
            <v>ea</v>
          </cell>
          <cell r="E87">
            <v>2083</v>
          </cell>
        </row>
        <row r="88">
          <cell r="A88" t="str">
            <v>CM-유니온D25ea</v>
          </cell>
          <cell r="B88" t="str">
            <v>CM-유니온</v>
          </cell>
          <cell r="C88" t="str">
            <v>D25</v>
          </cell>
          <cell r="D88" t="str">
            <v>ea</v>
          </cell>
          <cell r="E88">
            <v>3258</v>
          </cell>
        </row>
        <row r="89">
          <cell r="A89" t="str">
            <v>CM-유니온D32ea</v>
          </cell>
          <cell r="B89" t="str">
            <v>CM-유니온</v>
          </cell>
          <cell r="C89" t="str">
            <v>D32</v>
          </cell>
          <cell r="D89" t="str">
            <v>ea</v>
          </cell>
          <cell r="E89">
            <v>4843</v>
          </cell>
        </row>
        <row r="90">
          <cell r="A90" t="str">
            <v>CM-유니온D40ea</v>
          </cell>
          <cell r="B90" t="str">
            <v>CM-유니온</v>
          </cell>
          <cell r="C90" t="str">
            <v>D40</v>
          </cell>
          <cell r="D90" t="str">
            <v>ea</v>
          </cell>
          <cell r="E90">
            <v>7206</v>
          </cell>
        </row>
        <row r="91">
          <cell r="A91" t="str">
            <v>CM-유니온D50ea</v>
          </cell>
          <cell r="B91" t="str">
            <v>CM-유니온</v>
          </cell>
          <cell r="C91" t="str">
            <v>D50</v>
          </cell>
          <cell r="D91" t="str">
            <v>ea</v>
          </cell>
          <cell r="E91">
            <v>9438</v>
          </cell>
        </row>
        <row r="92">
          <cell r="A92" t="str">
            <v>용접봉</v>
          </cell>
          <cell r="B92" t="str">
            <v>용접봉</v>
          </cell>
          <cell r="C92" t="str">
            <v>B-Cup 5%</v>
          </cell>
          <cell r="D92" t="str">
            <v>g</v>
          </cell>
          <cell r="E92">
            <v>22</v>
          </cell>
        </row>
        <row r="93">
          <cell r="A93" t="str">
            <v>산소</v>
          </cell>
          <cell r="B93" t="str">
            <v>산소</v>
          </cell>
          <cell r="D93" t="str">
            <v>l</v>
          </cell>
          <cell r="E93">
            <v>7.5</v>
          </cell>
        </row>
        <row r="94">
          <cell r="A94" t="str">
            <v>아세틸렌</v>
          </cell>
          <cell r="B94" t="str">
            <v>아세틸렌</v>
          </cell>
          <cell r="D94" t="str">
            <v>g</v>
          </cell>
          <cell r="E94">
            <v>8</v>
          </cell>
        </row>
        <row r="95">
          <cell r="A95" t="str">
            <v>절연후렌지</v>
          </cell>
          <cell r="B95" t="str">
            <v>절연후렌지</v>
          </cell>
          <cell r="C95" t="str">
            <v>D65 10㎏/㎠</v>
          </cell>
          <cell r="D95" t="str">
            <v>ea</v>
          </cell>
          <cell r="E95">
            <v>2730</v>
          </cell>
        </row>
        <row r="96">
          <cell r="A96" t="str">
            <v>절연후렌지</v>
          </cell>
          <cell r="B96" t="str">
            <v>절연후렌지</v>
          </cell>
          <cell r="C96" t="str">
            <v>D80 10㎏/㎠</v>
          </cell>
          <cell r="D96" t="str">
            <v>ea</v>
          </cell>
          <cell r="E96">
            <v>2920</v>
          </cell>
        </row>
        <row r="97">
          <cell r="A97" t="str">
            <v>절연후렌지</v>
          </cell>
          <cell r="B97" t="str">
            <v>절연후렌지</v>
          </cell>
          <cell r="C97" t="str">
            <v>D100 10㎏/㎠</v>
          </cell>
          <cell r="D97" t="str">
            <v>ea</v>
          </cell>
          <cell r="E97">
            <v>3450</v>
          </cell>
        </row>
        <row r="98">
          <cell r="A98" t="str">
            <v>볼트너트</v>
          </cell>
          <cell r="B98" t="str">
            <v>볼트너트</v>
          </cell>
          <cell r="C98" t="str">
            <v>M16×120l</v>
          </cell>
          <cell r="D98" t="str">
            <v>ea</v>
          </cell>
          <cell r="E98">
            <v>242</v>
          </cell>
        </row>
        <row r="99">
          <cell r="A99" t="str">
            <v>와샤</v>
          </cell>
          <cell r="B99" t="str">
            <v>와샤</v>
          </cell>
          <cell r="C99" t="str">
            <v>M16</v>
          </cell>
          <cell r="D99" t="str">
            <v>ea</v>
          </cell>
          <cell r="E99">
            <v>47</v>
          </cell>
        </row>
        <row r="100">
          <cell r="A100" t="str">
            <v>G/W 보온통</v>
          </cell>
          <cell r="B100" t="str">
            <v>G/W 보온통</v>
          </cell>
          <cell r="C100" t="str">
            <v>D15,25T</v>
          </cell>
          <cell r="D100" t="str">
            <v>m</v>
          </cell>
          <cell r="E100">
            <v>790</v>
          </cell>
        </row>
        <row r="101">
          <cell r="A101" t="str">
            <v>G/W 보온통</v>
          </cell>
          <cell r="B101" t="str">
            <v>G/W 보온통</v>
          </cell>
          <cell r="C101" t="str">
            <v>D20,25T</v>
          </cell>
          <cell r="D101" t="str">
            <v>m</v>
          </cell>
          <cell r="E101">
            <v>870</v>
          </cell>
        </row>
        <row r="102">
          <cell r="A102" t="str">
            <v>G/W 보온통</v>
          </cell>
          <cell r="B102" t="str">
            <v>G/W 보온통</v>
          </cell>
          <cell r="C102" t="str">
            <v>D25,25T</v>
          </cell>
          <cell r="D102" t="str">
            <v>m</v>
          </cell>
          <cell r="E102">
            <v>980</v>
          </cell>
        </row>
        <row r="103">
          <cell r="A103" t="str">
            <v>G/W 보온통</v>
          </cell>
          <cell r="B103" t="str">
            <v>G/W 보온통</v>
          </cell>
          <cell r="C103" t="str">
            <v>D32,25T</v>
          </cell>
          <cell r="D103" t="str">
            <v>m</v>
          </cell>
          <cell r="E103">
            <v>1120</v>
          </cell>
        </row>
        <row r="104">
          <cell r="A104" t="str">
            <v>G/W 보온통</v>
          </cell>
          <cell r="B104" t="str">
            <v>G/W 보온통</v>
          </cell>
          <cell r="C104" t="str">
            <v>D40,25T</v>
          </cell>
          <cell r="D104" t="str">
            <v>m</v>
          </cell>
          <cell r="E104">
            <v>1210</v>
          </cell>
        </row>
        <row r="105">
          <cell r="A105" t="str">
            <v>G/W 보온통</v>
          </cell>
          <cell r="B105" t="str">
            <v>G/W 보온통</v>
          </cell>
          <cell r="C105" t="str">
            <v>D50,25T</v>
          </cell>
          <cell r="D105" t="str">
            <v>m</v>
          </cell>
          <cell r="E105">
            <v>1430</v>
          </cell>
        </row>
        <row r="106">
          <cell r="A106" t="str">
            <v>G/W 보온통</v>
          </cell>
          <cell r="B106" t="str">
            <v>G/W 보온통</v>
          </cell>
          <cell r="C106" t="str">
            <v>D65,25T</v>
          </cell>
          <cell r="D106" t="str">
            <v>m</v>
          </cell>
          <cell r="E106">
            <v>1570</v>
          </cell>
        </row>
        <row r="107">
          <cell r="A107" t="str">
            <v>G/W 보온통</v>
          </cell>
          <cell r="B107" t="str">
            <v>G/W 보온통</v>
          </cell>
          <cell r="C107" t="str">
            <v>D80,25T</v>
          </cell>
          <cell r="D107" t="str">
            <v>m</v>
          </cell>
          <cell r="E107">
            <v>1790</v>
          </cell>
        </row>
        <row r="108">
          <cell r="A108" t="str">
            <v>G/W 보온통</v>
          </cell>
          <cell r="B108" t="str">
            <v>G/W 보온통</v>
          </cell>
          <cell r="C108" t="str">
            <v>D100,25T</v>
          </cell>
          <cell r="D108" t="str">
            <v>m</v>
          </cell>
          <cell r="E108">
            <v>2080</v>
          </cell>
        </row>
        <row r="109">
          <cell r="A109" t="str">
            <v>보루지</v>
          </cell>
          <cell r="B109" t="str">
            <v>보루지</v>
          </cell>
          <cell r="C109" t="str">
            <v>#400</v>
          </cell>
          <cell r="D109" t="str">
            <v>㎡</v>
          </cell>
          <cell r="E109">
            <v>210</v>
          </cell>
        </row>
        <row r="110">
          <cell r="A110" t="str">
            <v>폴리마테이프(난연)</v>
          </cell>
          <cell r="B110" t="str">
            <v>폴리마테이프(난연)</v>
          </cell>
          <cell r="C110" t="str">
            <v>4"</v>
          </cell>
          <cell r="D110" t="str">
            <v>㎡</v>
          </cell>
          <cell r="E110">
            <v>342</v>
          </cell>
        </row>
        <row r="111">
          <cell r="A111" t="str">
            <v>AL-밴드</v>
          </cell>
          <cell r="B111" t="str">
            <v>AL-밴드</v>
          </cell>
          <cell r="C111" t="str">
            <v>0.15×30</v>
          </cell>
          <cell r="D111" t="str">
            <v>m</v>
          </cell>
          <cell r="E111">
            <v>170</v>
          </cell>
        </row>
        <row r="112">
          <cell r="A112" t="str">
            <v>에폭시도료</v>
          </cell>
          <cell r="B112" t="str">
            <v>에폭시도료</v>
          </cell>
          <cell r="D112" t="str">
            <v>l</v>
          </cell>
          <cell r="E112">
            <v>6500</v>
          </cell>
        </row>
        <row r="113">
          <cell r="A113" t="str">
            <v>프라이머</v>
          </cell>
          <cell r="B113" t="str">
            <v>프라이머</v>
          </cell>
          <cell r="D113" t="str">
            <v>l</v>
          </cell>
          <cell r="E113">
            <v>4011</v>
          </cell>
        </row>
        <row r="114">
          <cell r="A114" t="str">
            <v>신너</v>
          </cell>
          <cell r="B114" t="str">
            <v>신너</v>
          </cell>
          <cell r="D114" t="str">
            <v>l</v>
          </cell>
          <cell r="E114">
            <v>1333</v>
          </cell>
        </row>
        <row r="115">
          <cell r="A115" t="str">
            <v>퍼티</v>
          </cell>
          <cell r="B115" t="str">
            <v>퍼티</v>
          </cell>
          <cell r="D115" t="str">
            <v>㎏</v>
          </cell>
          <cell r="E115">
            <v>1196</v>
          </cell>
        </row>
        <row r="116">
          <cell r="A116" t="str">
            <v>급탕순환펌프</v>
          </cell>
          <cell r="B116" t="str">
            <v>급탕순환펌프</v>
          </cell>
          <cell r="C116" t="str">
            <v>PH-431M</v>
          </cell>
          <cell r="D116" t="str">
            <v>대</v>
          </cell>
          <cell r="E116">
            <v>130000</v>
          </cell>
        </row>
        <row r="117">
          <cell r="A117">
            <v>0</v>
          </cell>
        </row>
        <row r="118">
          <cell r="A118" t="str">
            <v>배관공</v>
          </cell>
          <cell r="B118" t="str">
            <v>배관공</v>
          </cell>
          <cell r="D118" t="str">
            <v>인</v>
          </cell>
          <cell r="E118">
            <v>47537</v>
          </cell>
        </row>
        <row r="119">
          <cell r="A119" t="str">
            <v>보통인부</v>
          </cell>
          <cell r="B119" t="str">
            <v>보통인부</v>
          </cell>
          <cell r="D119" t="str">
            <v>인</v>
          </cell>
          <cell r="E119">
            <v>34360</v>
          </cell>
        </row>
        <row r="120">
          <cell r="A120" t="str">
            <v>보온공인</v>
          </cell>
          <cell r="B120" t="str">
            <v>보온공</v>
          </cell>
          <cell r="D120" t="str">
            <v>인</v>
          </cell>
          <cell r="E120">
            <v>51700</v>
          </cell>
        </row>
        <row r="121">
          <cell r="A121" t="str">
            <v>용접공인</v>
          </cell>
          <cell r="B121" t="str">
            <v>용접공</v>
          </cell>
          <cell r="D121" t="str">
            <v>인</v>
          </cell>
          <cell r="E121">
            <v>59048</v>
          </cell>
        </row>
        <row r="122">
          <cell r="A122" t="str">
            <v>도장공인</v>
          </cell>
          <cell r="B122" t="str">
            <v>도장공</v>
          </cell>
          <cell r="D122" t="str">
            <v>인</v>
          </cell>
          <cell r="E122">
            <v>53370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단가"/>
      <sheetName val="배수공"/>
      <sheetName val="철근량"/>
      <sheetName val="안전보건교육"/>
      <sheetName val="연결원본-절대지우지말것"/>
      <sheetName val="단면치수"/>
      <sheetName val="원남울진낙찰내역(99.4.13 부산청)"/>
      <sheetName val="관급"/>
      <sheetName val="Total"/>
      <sheetName val="자재단가"/>
      <sheetName val="1단계"/>
      <sheetName val="토사(PE)"/>
      <sheetName val="장비단가"/>
      <sheetName val="집계표"/>
      <sheetName val="일위대가"/>
      <sheetName val="DANGA"/>
      <sheetName val="도급"/>
      <sheetName val="7.공정표"/>
      <sheetName val="토공"/>
      <sheetName val="슬래브"/>
      <sheetName val="집 계 표"/>
      <sheetName val="코드"/>
      <sheetName val="수량명세서"/>
      <sheetName val="수금"/>
      <sheetName val="원가"/>
      <sheetName val="소화"/>
      <sheetName val="설명"/>
      <sheetName val="단가산출서"/>
      <sheetName val="15"/>
      <sheetName val="입찰안"/>
      <sheetName val="Sheet1 (2)"/>
      <sheetName val="공통가설"/>
      <sheetName val="토공(우물통,기타) "/>
      <sheetName val="공사비집계"/>
      <sheetName val="Sheet1"/>
      <sheetName val="터파기및재료"/>
      <sheetName val="조명시설"/>
      <sheetName val="명일작업계획 (3)"/>
      <sheetName val="산출내역서집계표"/>
      <sheetName val="data"/>
      <sheetName val="수량산출"/>
      <sheetName val="빌딩 안내"/>
      <sheetName val="ABUT수량-A1"/>
      <sheetName val="총괄표"/>
      <sheetName val="코드표"/>
      <sheetName val="시멘,골재"/>
      <sheetName val="콘크집계"/>
      <sheetName val="낙차공"/>
      <sheetName val="자재집계1"/>
      <sheetName val="측구날개벽"/>
      <sheetName val="2006년노임단가"/>
      <sheetName val="기본단가표"/>
      <sheetName val="N賃率-職"/>
      <sheetName val="내역서"/>
      <sheetName val="총괄내역서"/>
      <sheetName val="DATE"/>
      <sheetName val="추가예산"/>
      <sheetName val="노임단가"/>
      <sheetName val="현장코드"/>
      <sheetName val="입찰"/>
      <sheetName val="현경"/>
      <sheetName val="집_계_표"/>
      <sheetName val="원남울진낙찰내역(99_4_13_부산청)"/>
      <sheetName val="원도급"/>
      <sheetName val="하도급"/>
      <sheetName val="백암비스타내역"/>
      <sheetName val="수정계획3"/>
      <sheetName val="연월"/>
      <sheetName val="여과지동"/>
      <sheetName val="기초자료"/>
      <sheetName val="실행내역"/>
      <sheetName val="사통"/>
      <sheetName val="내역"/>
      <sheetName val="산출내역서"/>
      <sheetName val="시화점실행"/>
      <sheetName val="본실행경비"/>
      <sheetName val="9GNG운반"/>
      <sheetName val="공사비증감"/>
      <sheetName val="노임"/>
      <sheetName val="Baby일위대가"/>
      <sheetName val="노무비"/>
      <sheetName val="플랜트 설치"/>
      <sheetName val="A-4"/>
      <sheetName val="감가상각"/>
      <sheetName val="설비"/>
      <sheetName val="설계내역서"/>
      <sheetName val="위치조서"/>
      <sheetName val="현장별"/>
      <sheetName val="기계경비(시간당)"/>
      <sheetName val="램머"/>
    </sheetNames>
    <sheetDataSet>
      <sheetData sheetId="0">
        <row r="1">
          <cell r="A1">
            <v>1</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v>1</v>
          </cell>
        </row>
        <row r="2">
          <cell r="A2">
            <v>2</v>
          </cell>
        </row>
        <row r="3">
          <cell r="A3">
            <v>3</v>
          </cell>
        </row>
        <row r="4">
          <cell r="A4">
            <v>4</v>
          </cell>
        </row>
      </sheetData>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_공정입력"/>
      <sheetName val="공정집계_롯드별"/>
      <sheetName val="공정집계_국별"/>
      <sheetName val="자재집계_국별"/>
      <sheetName val="자재집계"/>
      <sheetName val="사급자재"/>
      <sheetName val="집중자재"/>
      <sheetName val="피스표"/>
      <sheetName val="내역서"/>
      <sheetName val="소요노력"/>
      <sheetName val="지입자재"/>
      <sheetName val="일위대가"/>
      <sheetName val="피스표총괄"/>
      <sheetName val="공구손료"/>
      <sheetName val="품_산출근거"/>
      <sheetName val="피스표_File"/>
      <sheetName val="중량산출서"/>
      <sheetName val="회수물자"/>
      <sheetName val="지하포설"/>
      <sheetName val="가공가설"/>
      <sheetName val="전주건식"/>
      <sheetName val="강연선가설"/>
      <sheetName val="지선설치"/>
      <sheetName val="지하철거"/>
      <sheetName val="가공철거"/>
      <sheetName val="전주철거"/>
      <sheetName val="지선철거"/>
      <sheetName val="단자철거"/>
      <sheetName val="Sheet2"/>
      <sheetName val="sheet1"/>
      <sheetName val="공통(20-91)"/>
      <sheetName val="감가상각"/>
      <sheetName val="실행철강하도"/>
      <sheetName val="내역서2안"/>
      <sheetName val="관급"/>
      <sheetName val="설계"/>
      <sheetName val="단가"/>
      <sheetName val="케이블-양식,전송용"/>
      <sheetName val="당사실시1"/>
      <sheetName val="자재단가"/>
      <sheetName val="sh1"/>
      <sheetName val="제직재"/>
      <sheetName val="설직재-1"/>
      <sheetName val="원가계산서"/>
      <sheetName val="우성교간선"/>
      <sheetName val="중기사용료"/>
      <sheetName val="수량산출"/>
      <sheetName val="방수"/>
      <sheetName val="원가계산"/>
      <sheetName val="원도급"/>
      <sheetName val="하도급"/>
      <sheetName val="노임"/>
      <sheetName val="1단계"/>
      <sheetName val="노무비"/>
      <sheetName val="단가산출"/>
      <sheetName val="차액보증"/>
      <sheetName val="호표"/>
      <sheetName val="토적계산"/>
      <sheetName val="I一般比"/>
      <sheetName val="N賃率-職"/>
      <sheetName val="갑지"/>
      <sheetName val="집계표"/>
      <sheetName val="예산조서"/>
      <sheetName val="유림총괄"/>
      <sheetName val="기계경비산출기준"/>
      <sheetName val="재료비"/>
      <sheetName val="공사비"/>
      <sheetName val="#REF"/>
      <sheetName val="제품별"/>
      <sheetName val="제36-40호표"/>
      <sheetName val="직재"/>
      <sheetName val="일위"/>
      <sheetName val="총괄내역서"/>
      <sheetName val="기본일위"/>
      <sheetName val="통합자료_업체모델장애분류하반기"/>
      <sheetName val="J直材4"/>
      <sheetName val="화재 탐지 설비"/>
      <sheetName val="간접비계산"/>
      <sheetName val="목록"/>
      <sheetName val="공통가설"/>
      <sheetName val="노무비 근거"/>
      <sheetName val="견적서 N"/>
      <sheetName val="DANGA"/>
      <sheetName val="갑"/>
      <sheetName val="참조"/>
      <sheetName val="지급자재"/>
      <sheetName val="추가예산"/>
      <sheetName val="신고조서"/>
      <sheetName val="9GNG운반"/>
      <sheetName val="실행간접비"/>
      <sheetName val="제품현황"/>
      <sheetName val="환경평가"/>
      <sheetName val="인구"/>
      <sheetName val="단가표"/>
      <sheetName val="인건비"/>
      <sheetName val="여과지동"/>
      <sheetName val="기초자료"/>
      <sheetName val="맨홀수량산출(A-LINE)"/>
      <sheetName val="맨홀수량산출"/>
      <sheetName val="1,2공구원가계산서"/>
      <sheetName val="2공구산출내역"/>
      <sheetName val="1공구산출내역서"/>
      <sheetName val="판매96"/>
      <sheetName val="04 원가"/>
      <sheetName val="price"/>
      <sheetName val="경율산정.XLS"/>
      <sheetName val="터파기및재료"/>
      <sheetName val="할증 "/>
      <sheetName val="원하대비"/>
      <sheetName val="대치판정"/>
      <sheetName val="배관배선 단가조사"/>
      <sheetName val="일위대가집계"/>
      <sheetName val="기본단가표"/>
      <sheetName val="을지"/>
      <sheetName val="단위단가"/>
      <sheetName val="전기"/>
      <sheetName val="증감내역서"/>
      <sheetName val="운반비(시흥)"/>
      <sheetName val="Sheet22"/>
      <sheetName val="경비공통"/>
      <sheetName val="일위대가표"/>
      <sheetName val="현장별"/>
      <sheetName val="일위산출"/>
      <sheetName val="직노"/>
      <sheetName val="샌딩 에폭시 도장"/>
      <sheetName val="내역"/>
      <sheetName val="대비2"/>
      <sheetName val=" HIT-&gt;HMC 견적(3900)"/>
      <sheetName val="기본설계기준"/>
      <sheetName val="증감대비"/>
      <sheetName val="배수공"/>
      <sheetName val="코드표"/>
      <sheetName val="산출근거"/>
      <sheetName val="조명시설"/>
      <sheetName val="조류퇴치설계기준"/>
      <sheetName val="화재_탐지_설비"/>
    </sheetNames>
    <sheetDataSet>
      <sheetData sheetId="0" refreshError="1"/>
      <sheetData sheetId="1" refreshError="1"/>
      <sheetData sheetId="2" refreshError="1">
        <row r="3">
          <cell r="G3" t="str">
            <v>호  표</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유"/>
      <sheetName val="#REF"/>
      <sheetName val="실행내역"/>
      <sheetName val="경산"/>
      <sheetName val="직노"/>
      <sheetName val="내역서2안"/>
      <sheetName val="목록"/>
      <sheetName val="수량산출"/>
      <sheetName val="공정집계_국별"/>
      <sheetName val="DANGA"/>
      <sheetName val="N賃率-職"/>
      <sheetName val="표지"/>
      <sheetName val="기본일위"/>
      <sheetName val="총괄"/>
      <sheetName val="공통(20-91)"/>
      <sheetName val="샘플표지"/>
      <sheetName val="_REF"/>
      <sheetName val="총괄내역서"/>
      <sheetName val="경율산정"/>
      <sheetName val="원가계산"/>
      <sheetName val="내역서1999.8최종"/>
      <sheetName val="일위대가표"/>
      <sheetName val="내역"/>
      <sheetName val="전기"/>
      <sheetName val="Sheet2"/>
      <sheetName val="Sheet1"/>
      <sheetName val="내역서"/>
      <sheetName val="노임단가"/>
      <sheetName val="I一般比"/>
      <sheetName val="대비2"/>
      <sheetName val="원가계산서"/>
      <sheetName val="인사자료총집계"/>
      <sheetName val="단위단가"/>
      <sheetName val="일위대가"/>
      <sheetName val="설계산출기초"/>
      <sheetName val="도급예산내역서봉투"/>
      <sheetName val="공사원가계산서"/>
      <sheetName val="기계경비(시간당)"/>
      <sheetName val="효성CB 1P기초"/>
      <sheetName val="설계산출표지"/>
      <sheetName val="DATA"/>
      <sheetName val="도급예산내역서총괄표"/>
      <sheetName val="램머"/>
      <sheetName val="단가조사"/>
      <sheetName val="Baby일위대가"/>
      <sheetName val="노임"/>
      <sheetName val="분전함신설"/>
      <sheetName val="단가산출"/>
      <sheetName val="자재단가"/>
      <sheetName val="을부담운반비"/>
      <sheetName val="운반비산출"/>
      <sheetName val="접지1종"/>
      <sheetName val="조명율표"/>
      <sheetName val="단가"/>
      <sheetName val="간선계산"/>
      <sheetName val="전기일위대가"/>
      <sheetName val="데이타"/>
      <sheetName val="ITEM"/>
      <sheetName val="조도계산서 (도서)"/>
      <sheetName val="부하(성남)"/>
      <sheetName val="부하계산서"/>
      <sheetName val="동력부하(도산)"/>
      <sheetName val="Macro(차단기)"/>
      <sheetName val="터널조도"/>
      <sheetName val="J直材4"/>
      <sheetName val="기계경비산출기준"/>
      <sheetName val="집계"/>
      <sheetName val="중기사용료"/>
      <sheetName val="직재"/>
      <sheetName val="일위대가(4층원격)"/>
      <sheetName val="일위대가목록"/>
      <sheetName val="홍보비디오"/>
      <sheetName val="조명시설"/>
      <sheetName val="유림총괄"/>
      <sheetName val="설직재-1"/>
      <sheetName val="설계조건"/>
      <sheetName val="경영"/>
      <sheetName val="98년"/>
      <sheetName val="실적"/>
      <sheetName val="1차 내역서"/>
      <sheetName val="1안"/>
      <sheetName val="우수받이"/>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直材4"/>
      <sheetName val="경산"/>
      <sheetName val="N賃率-職"/>
      <sheetName val="내역서"/>
      <sheetName val="I一般比"/>
      <sheetName val="설직재-1"/>
      <sheetName val="인건비"/>
      <sheetName val="단가산출"/>
      <sheetName val="원본(갑지)"/>
      <sheetName val="철거산출근거"/>
      <sheetName val="사당"/>
      <sheetName val="명세서"/>
      <sheetName val="전신환매도율"/>
      <sheetName val="단"/>
      <sheetName val="연부97-1"/>
      <sheetName val="현지검측내역"/>
      <sheetName val="전체"/>
      <sheetName val="일위"/>
      <sheetName val="원가 (2)"/>
      <sheetName val="신호등일위대가"/>
      <sheetName val="1,2공구원가계산서"/>
      <sheetName val="2공구산출내역"/>
      <sheetName val="1공구산출내역서"/>
      <sheetName val="토적표"/>
      <sheetName val="물가"/>
      <sheetName val="⑻동원인원산출서⑧"/>
      <sheetName val="배수설비"/>
      <sheetName val="공정집계_국별"/>
      <sheetName val="노무비 근거"/>
      <sheetName val="3.1내역서(VDS)"/>
      <sheetName val="1.수인터널"/>
      <sheetName val="선급금신청서"/>
      <sheetName val="직재"/>
      <sheetName val="입찰안"/>
      <sheetName val="노임"/>
      <sheetName val="ABUT수량-A1"/>
      <sheetName val="C-직노1"/>
      <sheetName val="DATE"/>
      <sheetName val="입력"/>
      <sheetName val="96갑지"/>
      <sheetName val="건축내역"/>
      <sheetName val="20관리비율"/>
      <sheetName val="일위대가(가설)"/>
      <sheetName val="C-노임단가"/>
      <sheetName val="노임단가"/>
      <sheetName val="금호"/>
      <sheetName val="직노"/>
      <sheetName val="Sheet5"/>
      <sheetName val="COPING"/>
      <sheetName val="DATA"/>
      <sheetName val="제직재"/>
      <sheetName val="수량집계"/>
      <sheetName val="총괄집계표"/>
      <sheetName val="#REF"/>
      <sheetName val="단가조사"/>
      <sheetName val="설계명세서"/>
      <sheetName val="원가계산서"/>
      <sheetName val="날개벽"/>
      <sheetName val="수량산출"/>
      <sheetName val="danga"/>
      <sheetName val="ilch"/>
      <sheetName val="정부노임단가"/>
      <sheetName val="Sheet14"/>
      <sheetName val="Sheet13"/>
      <sheetName val="내역서2안"/>
      <sheetName val="한강운반비"/>
      <sheetName val="낙찰표"/>
      <sheetName val="집계표"/>
      <sheetName val="RFP견적물량(60%)"/>
      <sheetName val="일위대가"/>
      <sheetName val="구의33고"/>
      <sheetName val="노임조서"/>
      <sheetName val="C3"/>
      <sheetName val="기본일위"/>
      <sheetName val="2"/>
      <sheetName val="9GNG운반"/>
      <sheetName val="소요자재"/>
      <sheetName val="일위대가목록"/>
      <sheetName val="G.R300경비"/>
      <sheetName val="관급_File"/>
      <sheetName val="일위대가표"/>
      <sheetName val="이월가격"/>
      <sheetName val="단가"/>
      <sheetName val="자재단가비교표"/>
      <sheetName val="일위대가목차"/>
      <sheetName val="인트라넷시스템근거"/>
      <sheetName val="공종코드"/>
      <sheetName val="노무비_근거"/>
      <sheetName val="노무비_근거1"/>
      <sheetName val="원가_(2)"/>
      <sheetName val="1_수인터널"/>
      <sheetName val="3_1내역서(VDS)"/>
      <sheetName val="Sheet1"/>
      <sheetName val="실행철강하도"/>
      <sheetName val="전기공사일위대가"/>
      <sheetName val="4.장비손료"/>
      <sheetName val="세부내역서"/>
      <sheetName val="일위단가"/>
      <sheetName val="단위단가"/>
      <sheetName val="단가목록"/>
      <sheetName val="공량산출근거서"/>
      <sheetName val="인구"/>
      <sheetName val="환경평가"/>
      <sheetName val="일위(설)"/>
      <sheetName val="공량산출서"/>
      <sheetName val="소야공정계획표"/>
      <sheetName val="간접재료비산출표-27-30"/>
      <sheetName val="TANK견적대지"/>
      <sheetName val="시화점실행"/>
      <sheetName val="bid"/>
      <sheetName val="기본DATA"/>
      <sheetName val="자재단가표"/>
      <sheetName val="Data Vol"/>
      <sheetName val="민속촌메뉴"/>
      <sheetName val="Galaxy 소비자가격표"/>
      <sheetName val="2F 회의실견적(5_14 일대)"/>
      <sheetName val="BSD (2)"/>
      <sheetName val="A-4"/>
      <sheetName val="소비자가"/>
      <sheetName val="TABLE"/>
      <sheetName val="원형맨홀수량"/>
      <sheetName val="정SW(원)"/>
      <sheetName val="Sheet2"/>
      <sheetName val="공통부대비"/>
      <sheetName val="2F 회의실견적_5_14 일대_"/>
      <sheetName val="일위대가(4층원격)"/>
      <sheetName val="내역서(총)"/>
      <sheetName val="부대내역"/>
      <sheetName val="단가조사서"/>
      <sheetName val="Y-WORK"/>
      <sheetName val="DATA1"/>
      <sheetName val="Customer Databas"/>
      <sheetName val="을"/>
      <sheetName val="Macro(전기)"/>
      <sheetName val="3BL공동구 수량"/>
      <sheetName val="갑지(추정)"/>
      <sheetName val="차액보증"/>
      <sheetName val="단가표 "/>
      <sheetName val="공사현황"/>
      <sheetName val="을지"/>
      <sheetName val="도급예산내역서봉투"/>
      <sheetName val="공사원가계산서"/>
      <sheetName val="기계경비(시간당)"/>
      <sheetName val="설계산출표지"/>
      <sheetName val="도급예산내역서총괄표"/>
      <sheetName val="램머"/>
      <sheetName val="Baby일위대가"/>
      <sheetName val="분전함신설"/>
      <sheetName val="설계산출기초"/>
      <sheetName val="자재단가"/>
      <sheetName val="을부담운반비"/>
      <sheetName val="운반비산출"/>
      <sheetName val="접지1종"/>
      <sheetName val="조명율표"/>
      <sheetName val="간선계산"/>
      <sheetName val="전기일위대가"/>
      <sheetName val="데이타"/>
      <sheetName val="ITEM"/>
      <sheetName val="Macro(차단기)"/>
      <sheetName val="터널조도"/>
      <sheetName val="실행내역"/>
      <sheetName val="총괄"/>
      <sheetName val="제-노임"/>
      <sheetName val="재집"/>
      <sheetName val="산출내역서집계표"/>
      <sheetName val="토목"/>
      <sheetName val="현장관리비"/>
      <sheetName val="_냉각수펌프"/>
      <sheetName val="AHU집계"/>
      <sheetName val="일위목차"/>
      <sheetName val="제36-40호표"/>
      <sheetName val="을-ATYPE"/>
      <sheetName val="기본사항"/>
      <sheetName val="노무비"/>
      <sheetName val="설비단가표"/>
      <sheetName val="인테리어내역"/>
      <sheetName val="을_ATYPE"/>
      <sheetName val="총괄내역서"/>
      <sheetName val="내역을"/>
      <sheetName val="현금예금"/>
      <sheetName val="환산"/>
      <sheetName val="N賃率_職"/>
      <sheetName val="프로젝트"/>
      <sheetName val="공조기(삭제)"/>
      <sheetName val=" 냉각수펌프"/>
      <sheetName val="관급자재"/>
      <sheetName val="건축공사실행"/>
      <sheetName val="맨홀"/>
      <sheetName val="우배수"/>
      <sheetName val="갑지1"/>
      <sheetName val="연습"/>
      <sheetName val="중기사용료"/>
      <sheetName val="Price List"/>
      <sheetName val="기존단가 (2)"/>
      <sheetName val="간접"/>
      <sheetName val="SG"/>
      <sheetName val="예정(3)"/>
      <sheetName val="예산명세서"/>
      <sheetName val="자료입력"/>
      <sheetName val="계정"/>
      <sheetName val="전기"/>
      <sheetName val="계수시트"/>
      <sheetName val="지구단위계획"/>
      <sheetName val="MOTOR"/>
      <sheetName val="유기공정"/>
      <sheetName val="data(완전)"/>
      <sheetName val="대창(장성)"/>
      <sheetName val="bm(CIcable)"/>
      <sheetName val="신우"/>
      <sheetName val="물집"/>
      <sheetName val="대치판정"/>
      <sheetName val="주소"/>
      <sheetName val="왕십리방향"/>
      <sheetName val="호남2"/>
      <sheetName val="DATA-UPS"/>
      <sheetName val="잡철물"/>
      <sheetName val="Phantom"/>
      <sheetName val="CAL"/>
      <sheetName val="D-경비1"/>
      <sheetName val="관로부문"/>
      <sheetName val="하조서"/>
      <sheetName val="8.PILE  (돌출)"/>
      <sheetName val="집수정"/>
      <sheetName val="우각부보강"/>
      <sheetName val="CT "/>
      <sheetName val="공조기휀"/>
      <sheetName val="재료"/>
      <sheetName val="설치자재"/>
      <sheetName val="시설물기초"/>
      <sheetName val="설계서"/>
      <sheetName val="기타 정보통신공사"/>
      <sheetName val="저"/>
      <sheetName val="연결관암거"/>
      <sheetName val="감가상각"/>
      <sheetName val="환율change"/>
      <sheetName val="내역"/>
      <sheetName val="이월"/>
      <sheetName val="산출내역서"/>
      <sheetName val="참조자료"/>
      <sheetName val="_REF"/>
      <sheetName val="단가 및 재료비"/>
      <sheetName val="표지"/>
      <sheetName val="화설내"/>
      <sheetName val="표지 (2)"/>
      <sheetName val="산출기초(기계터파기)3열"/>
      <sheetName val="전송망집계"/>
      <sheetName val="철거수량(전송)"/>
      <sheetName val="95WBS"/>
      <sheetName val="공통"/>
      <sheetName val="Type(123)"/>
      <sheetName val="횡배수관토공수량"/>
      <sheetName val="자재 집계표"/>
      <sheetName val="98NS-N"/>
      <sheetName val="시약"/>
      <sheetName val="첨부1"/>
      <sheetName val="wall"/>
      <sheetName val="CM 1"/>
      <sheetName val=" HIT-&gt;HMC 견적(3900)"/>
      <sheetName val="내진해석"/>
      <sheetName val="FACTOR"/>
      <sheetName val="화재 탐지 설비"/>
      <sheetName val="M03(PVC,PE)"/>
      <sheetName val="재료비"/>
      <sheetName val="공통단가"/>
      <sheetName val="운반비"/>
      <sheetName val="2000양배"/>
      <sheetName val="문화농공일위"/>
      <sheetName val="단가일람"/>
      <sheetName val="단가표"/>
      <sheetName val="조경일람"/>
      <sheetName val="조경"/>
      <sheetName val="자재일람"/>
      <sheetName val="산출내역"/>
      <sheetName val="단위량당중기"/>
      <sheetName val="yuldan"/>
      <sheetName val="약품공급2"/>
      <sheetName val="수지예산"/>
      <sheetName val="COST"/>
      <sheetName val="EQ"/>
      <sheetName val="간접비계산"/>
      <sheetName val="통신물량"/>
      <sheetName val="가스"/>
      <sheetName val="운반비(시흥)"/>
      <sheetName val=""/>
      <sheetName val="s1"/>
      <sheetName val="집수정(600-700)"/>
      <sheetName val="원형1호맨홀토공수량"/>
      <sheetName val="5. 수량산출서(총괄)"/>
      <sheetName val="C.배수관공"/>
      <sheetName val="DAN"/>
      <sheetName val="8.산출기초(FTMS)"/>
      <sheetName val="[J直材4.xls]__JSH_______OFFICE__2"/>
      <sheetName val="[J直材4.xls]__JSH_______OFFICE__5"/>
      <sheetName val="[J直材4.xls]__JSH_______OFFICE__3"/>
      <sheetName val="[J直材4.xls]__JSH_______OFFICE__4"/>
      <sheetName val="[J直材4.xls]__JSH_______OFFICE__6"/>
      <sheetName val="구매요청서 2차"/>
      <sheetName val="4.설치"/>
      <sheetName val="산기_하부"/>
      <sheetName val="산출서"/>
      <sheetName val="이설집계"/>
      <sheetName val="위치조서"/>
      <sheetName val="항목정의"/>
      <sheetName val="갑지"/>
      <sheetName val="CCTV"/>
      <sheetName val="기계경비"/>
      <sheetName val="자재"/>
      <sheetName val="VDS"/>
      <sheetName val="VMS"/>
      <sheetName val="기계단가"/>
      <sheetName val="기계단가목록"/>
      <sheetName val="기초"/>
      <sheetName val="목록"/>
      <sheetName val="통신"/>
      <sheetName val="산기_구조"/>
    </sheetNames>
    <sheetDataSet>
      <sheetData sheetId="0" refreshError="1">
        <row r="5">
          <cell r="G5" t="str">
            <v xml:space="preserve">  수      입      재      료      단      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정집계"/>
      <sheetName val="피스표_File"/>
      <sheetName val="피스표"/>
      <sheetName val="내역서"/>
      <sheetName val="소요노력"/>
      <sheetName val="지입자재"/>
      <sheetName val="일위대가"/>
      <sheetName val="피스표총괄"/>
      <sheetName val="공구손료"/>
      <sheetName val="품_산출근거"/>
      <sheetName val="Sheet1"/>
      <sheetName val="관급_File"/>
      <sheetName val="1,2공구원가계산서"/>
      <sheetName val="2공구산출내역"/>
      <sheetName val="1공구산출내역서"/>
      <sheetName val="기본일위"/>
      <sheetName val="간접비계산"/>
      <sheetName val="J直材4"/>
      <sheetName val="전체"/>
      <sheetName val="공정집계_국별"/>
      <sheetName val="케이블-양식"/>
      <sheetName val="토사(PE)"/>
      <sheetName val="일위"/>
      <sheetName val="관로공정"/>
      <sheetName val="일위산출근거"/>
      <sheetName val="일위목록"/>
      <sheetName val="3.1내역서(VDS)"/>
      <sheetName val="참조"/>
      <sheetName val="이월가격"/>
      <sheetName val="건설실행"/>
      <sheetName val="산출기초(기계터파기)3열"/>
      <sheetName val="전송망집계"/>
      <sheetName val="철거수량(전송)"/>
      <sheetName val="원가계산서"/>
      <sheetName val="노임"/>
      <sheetName val="신호등일위대가"/>
      <sheetName val="원도급"/>
      <sheetName val="하도급"/>
      <sheetName val="단위단가"/>
      <sheetName val="산출내역서"/>
      <sheetName val="1"/>
      <sheetName val="전기"/>
      <sheetName val="노임조서"/>
      <sheetName val="파일의이용"/>
      <sheetName val="N賃率-職"/>
      <sheetName val="수량산출"/>
      <sheetName val="#REF"/>
      <sheetName val="직노"/>
      <sheetName val="집계표"/>
      <sheetName val="제직재"/>
      <sheetName val="설직재-1"/>
      <sheetName val="감가상각"/>
      <sheetName val="FACTOR"/>
      <sheetName val="직재"/>
      <sheetName val="내역서2안"/>
      <sheetName val="현지검측내역"/>
      <sheetName val="자재단가비교표"/>
      <sheetName val="단위일위"/>
      <sheetName val="#2_일위대가목록"/>
      <sheetName val="2003 일위대가"/>
      <sheetName val="일대"/>
      <sheetName val="경산"/>
      <sheetName val=" HIT-&gt;HMC 견적(3900)"/>
      <sheetName val="일위대가목록(기계)"/>
      <sheetName val="명세서"/>
      <sheetName val="갑지"/>
      <sheetName val="공통(20-91)"/>
      <sheetName val="⑻동원인원산출서⑧"/>
      <sheetName val="기계경비산출기준"/>
      <sheetName val="인부신상자료"/>
      <sheetName val="일위산출"/>
      <sheetName val="데이타"/>
      <sheetName val="1유리"/>
      <sheetName val="투자효율분석"/>
      <sheetName val="산수배수"/>
      <sheetName val="시약"/>
      <sheetName val="공종목록표"/>
      <sheetName val="요율"/>
      <sheetName val="산출"/>
      <sheetName val="소방"/>
      <sheetName val="하도관리"/>
      <sheetName val="확약서"/>
      <sheetName val="노무비 근거"/>
      <sheetName val="일위CODE"/>
      <sheetName val="원형1호맨홀토공수량"/>
      <sheetName val="실행철강하도"/>
      <sheetName val="인구"/>
      <sheetName val="환경평가"/>
      <sheetName val="단가산출1"/>
      <sheetName val="단가산출2"/>
      <sheetName val="소요자재"/>
      <sheetName val="인공(케이블100P)"/>
      <sheetName val="CODE"/>
      <sheetName val="호표"/>
      <sheetName val="여과지동"/>
      <sheetName val="기초자료"/>
      <sheetName val="코스모공장 (어음)"/>
      <sheetName val="6.수량산출서(설치공사)"/>
      <sheetName val="갑(전기)"/>
      <sheetName val="갑(계장)"/>
      <sheetName val="노임단가표"/>
      <sheetName val="자재단가표"/>
      <sheetName val="가로등기초"/>
      <sheetName val="PAD TR보호대기초"/>
      <sheetName val="노임단가"/>
      <sheetName val="중기일위대가"/>
      <sheetName val="첨부1"/>
      <sheetName val="401"/>
      <sheetName val="포장공자재집계표"/>
      <sheetName val="3_1내역서(VDS)"/>
      <sheetName val="산출금액내역"/>
      <sheetName val="기계경비(시간당)"/>
      <sheetName val="램머"/>
      <sheetName val="BEND LOSS"/>
      <sheetName val="내역"/>
      <sheetName val="이월"/>
      <sheetName val="품셈"/>
      <sheetName val="2F 회의실견적(5_14 일대)"/>
      <sheetName val="20관리비율"/>
      <sheetName val="GRDBS"/>
      <sheetName val="일위대가표"/>
      <sheetName val="원가"/>
      <sheetName val="일위(시설)"/>
      <sheetName val="일위(지장이설)"/>
      <sheetName val="b_balju"/>
      <sheetName val="수량집계(일반통신)"/>
      <sheetName val="9GNG운반"/>
      <sheetName val="자재단가"/>
      <sheetName val="환율change"/>
      <sheetName val="대비2"/>
      <sheetName val="낙찰표"/>
      <sheetName val="관로부문"/>
      <sheetName val="6.관급자재조서"/>
      <sheetName val="전신환매도율"/>
      <sheetName val="Sheet22"/>
      <sheetName val="4.일위대가표"/>
      <sheetName val="일위1"/>
      <sheetName val="맨홀수량산출"/>
      <sheetName val="관급자재"/>
      <sheetName val="변경관급자재"/>
      <sheetName val="count"/>
      <sheetName val="출고대장"/>
      <sheetName val="인원"/>
      <sheetName val="관로"/>
      <sheetName val="광"/>
      <sheetName val="센터"/>
      <sheetName val="폴"/>
      <sheetName val="현장"/>
      <sheetName val="2-1. 수량조서"/>
      <sheetName val="PAD_TR보호대기초"/>
      <sheetName val="_HIT-&gt;HMC_견적(3900)"/>
      <sheetName val="2003_일위대가"/>
      <sheetName val="노무비_근거"/>
    </sheetNames>
    <sheetDataSet>
      <sheetData sheetId="0" refreshError="1"/>
      <sheetData sheetId="1" refreshError="1"/>
      <sheetData sheetId="2" refreshError="1"/>
      <sheetData sheetId="3" refreshError="1"/>
      <sheetData sheetId="4" refreshError="1"/>
      <sheetData sheetId="5" refreshError="1"/>
      <sheetData sheetId="6" refreshError="1">
        <row r="5">
          <cell r="J5" t="str">
            <v>금  액</v>
          </cell>
          <cell r="L5" t="str">
            <v>금  액</v>
          </cell>
        </row>
        <row r="6">
          <cell r="J6">
            <v>0</v>
          </cell>
          <cell r="L6">
            <v>0</v>
          </cell>
        </row>
        <row r="7">
          <cell r="J7">
            <v>0</v>
          </cell>
          <cell r="L7">
            <v>0</v>
          </cell>
        </row>
        <row r="8">
          <cell r="J8">
            <v>0</v>
          </cell>
          <cell r="L8">
            <v>0</v>
          </cell>
        </row>
        <row r="9">
          <cell r="J9">
            <v>0</v>
          </cell>
          <cell r="L9">
            <v>0</v>
          </cell>
        </row>
        <row r="10">
          <cell r="J10">
            <v>0</v>
          </cell>
          <cell r="L10">
            <v>0</v>
          </cell>
        </row>
        <row r="11">
          <cell r="J11">
            <v>0</v>
          </cell>
          <cell r="L11">
            <v>0</v>
          </cell>
        </row>
        <row r="12">
          <cell r="J12">
            <v>0</v>
          </cell>
          <cell r="L12">
            <v>0</v>
          </cell>
        </row>
        <row r="13">
          <cell r="J13">
            <v>0</v>
          </cell>
          <cell r="L13">
            <v>0</v>
          </cell>
        </row>
        <row r="14">
          <cell r="J14">
            <v>0</v>
          </cell>
          <cell r="L14">
            <v>0</v>
          </cell>
        </row>
        <row r="15">
          <cell r="J15">
            <v>0</v>
          </cell>
          <cell r="L15">
            <v>0</v>
          </cell>
        </row>
        <row r="16">
          <cell r="J16">
            <v>0</v>
          </cell>
          <cell r="L16">
            <v>0</v>
          </cell>
        </row>
        <row r="17">
          <cell r="J17">
            <v>0</v>
          </cell>
          <cell r="L17">
            <v>0</v>
          </cell>
        </row>
        <row r="18">
          <cell r="J18">
            <v>0</v>
          </cell>
          <cell r="L18">
            <v>0</v>
          </cell>
        </row>
        <row r="19">
          <cell r="J19">
            <v>0</v>
          </cell>
          <cell r="L19">
            <v>0</v>
          </cell>
        </row>
        <row r="20">
          <cell r="J20">
            <v>0</v>
          </cell>
          <cell r="L20">
            <v>0</v>
          </cell>
        </row>
        <row r="21">
          <cell r="J21">
            <v>0</v>
          </cell>
          <cell r="L21">
            <v>0</v>
          </cell>
        </row>
        <row r="22">
          <cell r="J22">
            <v>0</v>
          </cell>
          <cell r="L22">
            <v>0</v>
          </cell>
        </row>
        <row r="27">
          <cell r="J27" t="str">
            <v>금  액</v>
          </cell>
          <cell r="L27" t="str">
            <v>금  액</v>
          </cell>
        </row>
        <row r="28">
          <cell r="J28">
            <v>0</v>
          </cell>
          <cell r="L28">
            <v>0</v>
          </cell>
        </row>
        <row r="29">
          <cell r="J29">
            <v>0</v>
          </cell>
          <cell r="L29">
            <v>0</v>
          </cell>
        </row>
        <row r="30">
          <cell r="J30">
            <v>0</v>
          </cell>
          <cell r="L30">
            <v>0</v>
          </cell>
        </row>
        <row r="31">
          <cell r="J31">
            <v>0</v>
          </cell>
          <cell r="L31">
            <v>0</v>
          </cell>
        </row>
        <row r="32">
          <cell r="J32">
            <v>0</v>
          </cell>
          <cell r="L32">
            <v>0</v>
          </cell>
        </row>
        <row r="33">
          <cell r="J33">
            <v>0</v>
          </cell>
          <cell r="L33">
            <v>0</v>
          </cell>
        </row>
        <row r="34">
          <cell r="J34">
            <v>0</v>
          </cell>
          <cell r="L34">
            <v>0</v>
          </cell>
        </row>
        <row r="35">
          <cell r="J35">
            <v>0</v>
          </cell>
          <cell r="L35">
            <v>0</v>
          </cell>
        </row>
        <row r="36">
          <cell r="J36">
            <v>0</v>
          </cell>
          <cell r="L36">
            <v>0</v>
          </cell>
        </row>
        <row r="37">
          <cell r="J37">
            <v>0</v>
          </cell>
          <cell r="L37">
            <v>0</v>
          </cell>
        </row>
        <row r="38">
          <cell r="J38">
            <v>0</v>
          </cell>
          <cell r="L38">
            <v>0</v>
          </cell>
        </row>
        <row r="39">
          <cell r="J39">
            <v>0</v>
          </cell>
          <cell r="L39">
            <v>0</v>
          </cell>
        </row>
        <row r="40">
          <cell r="J40">
            <v>0</v>
          </cell>
          <cell r="L40">
            <v>0</v>
          </cell>
        </row>
        <row r="41">
          <cell r="J41">
            <v>0</v>
          </cell>
          <cell r="L41">
            <v>0</v>
          </cell>
        </row>
        <row r="42">
          <cell r="J42">
            <v>0</v>
          </cell>
          <cell r="L42">
            <v>0</v>
          </cell>
        </row>
        <row r="43">
          <cell r="J43">
            <v>0</v>
          </cell>
          <cell r="L43">
            <v>0</v>
          </cell>
        </row>
        <row r="44">
          <cell r="J44">
            <v>0</v>
          </cell>
          <cell r="L44">
            <v>0</v>
          </cell>
        </row>
        <row r="49">
          <cell r="J49" t="str">
            <v>금  액</v>
          </cell>
          <cell r="L49" t="str">
            <v>금  액</v>
          </cell>
        </row>
        <row r="50">
          <cell r="J50">
            <v>0</v>
          </cell>
          <cell r="L50">
            <v>0</v>
          </cell>
        </row>
        <row r="51">
          <cell r="J51">
            <v>0</v>
          </cell>
          <cell r="L51">
            <v>0</v>
          </cell>
        </row>
        <row r="52">
          <cell r="J52">
            <v>0</v>
          </cell>
          <cell r="L52">
            <v>0</v>
          </cell>
        </row>
        <row r="53">
          <cell r="J53">
            <v>0</v>
          </cell>
          <cell r="L53">
            <v>0</v>
          </cell>
        </row>
        <row r="54">
          <cell r="J54">
            <v>0</v>
          </cell>
          <cell r="L54">
            <v>0</v>
          </cell>
        </row>
        <row r="55">
          <cell r="J55">
            <v>0</v>
          </cell>
          <cell r="L55">
            <v>0</v>
          </cell>
        </row>
        <row r="56">
          <cell r="J56">
            <v>0</v>
          </cell>
          <cell r="L56">
            <v>0</v>
          </cell>
        </row>
        <row r="57">
          <cell r="J57">
            <v>0</v>
          </cell>
          <cell r="L57">
            <v>0</v>
          </cell>
        </row>
        <row r="58">
          <cell r="J58">
            <v>0</v>
          </cell>
          <cell r="L58">
            <v>0</v>
          </cell>
        </row>
        <row r="59">
          <cell r="J59">
            <v>0</v>
          </cell>
          <cell r="L59">
            <v>0</v>
          </cell>
        </row>
        <row r="60">
          <cell r="J60">
            <v>0</v>
          </cell>
          <cell r="L60">
            <v>0</v>
          </cell>
        </row>
        <row r="61">
          <cell r="J61">
            <v>0</v>
          </cell>
          <cell r="L61">
            <v>0</v>
          </cell>
        </row>
        <row r="62">
          <cell r="J62">
            <v>0</v>
          </cell>
          <cell r="L62">
            <v>0</v>
          </cell>
        </row>
        <row r="63">
          <cell r="J63">
            <v>0</v>
          </cell>
          <cell r="L63">
            <v>0</v>
          </cell>
        </row>
        <row r="64">
          <cell r="J64">
            <v>0</v>
          </cell>
          <cell r="L64">
            <v>0</v>
          </cell>
        </row>
        <row r="65">
          <cell r="J65">
            <v>0</v>
          </cell>
          <cell r="L65">
            <v>0</v>
          </cell>
        </row>
        <row r="66">
          <cell r="J66">
            <v>0</v>
          </cell>
          <cell r="L66">
            <v>0</v>
          </cell>
        </row>
        <row r="71">
          <cell r="J71" t="str">
            <v>금  액</v>
          </cell>
          <cell r="L71" t="str">
            <v>금  액</v>
          </cell>
        </row>
        <row r="72">
          <cell r="J72">
            <v>0</v>
          </cell>
          <cell r="L72">
            <v>0</v>
          </cell>
        </row>
        <row r="73">
          <cell r="J73">
            <v>0</v>
          </cell>
          <cell r="L73">
            <v>0</v>
          </cell>
        </row>
        <row r="74">
          <cell r="J74">
            <v>0</v>
          </cell>
          <cell r="L74">
            <v>0</v>
          </cell>
        </row>
        <row r="75">
          <cell r="J75">
            <v>0</v>
          </cell>
          <cell r="L75">
            <v>0</v>
          </cell>
        </row>
        <row r="76">
          <cell r="J76">
            <v>0</v>
          </cell>
          <cell r="L76">
            <v>0</v>
          </cell>
        </row>
        <row r="77">
          <cell r="J77">
            <v>0</v>
          </cell>
          <cell r="L77">
            <v>0</v>
          </cell>
        </row>
        <row r="78">
          <cell r="J78">
            <v>0</v>
          </cell>
          <cell r="L78">
            <v>0</v>
          </cell>
        </row>
        <row r="79">
          <cell r="J79">
            <v>0</v>
          </cell>
          <cell r="L79">
            <v>0</v>
          </cell>
        </row>
        <row r="80">
          <cell r="J80">
            <v>0</v>
          </cell>
          <cell r="L80">
            <v>0</v>
          </cell>
        </row>
        <row r="81">
          <cell r="J81">
            <v>0</v>
          </cell>
          <cell r="L81">
            <v>0</v>
          </cell>
        </row>
        <row r="82">
          <cell r="J82">
            <v>0</v>
          </cell>
          <cell r="L82">
            <v>0</v>
          </cell>
        </row>
        <row r="83">
          <cell r="J83">
            <v>0</v>
          </cell>
          <cell r="L83">
            <v>0</v>
          </cell>
        </row>
        <row r="84">
          <cell r="J84">
            <v>0</v>
          </cell>
          <cell r="L84">
            <v>0</v>
          </cell>
        </row>
        <row r="85">
          <cell r="J85">
            <v>0</v>
          </cell>
          <cell r="L85">
            <v>0</v>
          </cell>
        </row>
        <row r="86">
          <cell r="J86">
            <v>0</v>
          </cell>
          <cell r="L86">
            <v>0</v>
          </cell>
        </row>
        <row r="87">
          <cell r="J87">
            <v>0</v>
          </cell>
          <cell r="L87">
            <v>0</v>
          </cell>
        </row>
        <row r="88">
          <cell r="J88">
            <v>0</v>
          </cell>
          <cell r="L88">
            <v>0</v>
          </cell>
        </row>
        <row r="93">
          <cell r="J93" t="str">
            <v>금  액</v>
          </cell>
          <cell r="L93" t="str">
            <v>금  액</v>
          </cell>
        </row>
        <row r="94">
          <cell r="J94">
            <v>0</v>
          </cell>
          <cell r="L94">
            <v>0</v>
          </cell>
        </row>
        <row r="95">
          <cell r="J95">
            <v>0</v>
          </cell>
          <cell r="L95">
            <v>0</v>
          </cell>
        </row>
        <row r="96">
          <cell r="J96">
            <v>0</v>
          </cell>
          <cell r="L96">
            <v>0</v>
          </cell>
        </row>
        <row r="97">
          <cell r="J97">
            <v>0</v>
          </cell>
          <cell r="L97">
            <v>0</v>
          </cell>
        </row>
        <row r="98">
          <cell r="J98">
            <v>0</v>
          </cell>
          <cell r="L98">
            <v>0</v>
          </cell>
        </row>
        <row r="99">
          <cell r="J99">
            <v>0</v>
          </cell>
          <cell r="L99">
            <v>0</v>
          </cell>
        </row>
        <row r="100">
          <cell r="J100">
            <v>0</v>
          </cell>
          <cell r="L100">
            <v>0</v>
          </cell>
        </row>
        <row r="101">
          <cell r="J101">
            <v>0</v>
          </cell>
          <cell r="L101">
            <v>0</v>
          </cell>
        </row>
        <row r="102">
          <cell r="J102">
            <v>0</v>
          </cell>
          <cell r="L102">
            <v>0</v>
          </cell>
        </row>
        <row r="103">
          <cell r="J103">
            <v>0</v>
          </cell>
          <cell r="L103">
            <v>0</v>
          </cell>
        </row>
        <row r="104">
          <cell r="J104">
            <v>0</v>
          </cell>
          <cell r="L104">
            <v>0</v>
          </cell>
        </row>
        <row r="105">
          <cell r="J105">
            <v>0</v>
          </cell>
          <cell r="L105">
            <v>0</v>
          </cell>
        </row>
        <row r="106">
          <cell r="J106">
            <v>0</v>
          </cell>
          <cell r="L106">
            <v>0</v>
          </cell>
        </row>
        <row r="107">
          <cell r="J107">
            <v>0</v>
          </cell>
          <cell r="L107">
            <v>0</v>
          </cell>
        </row>
        <row r="108">
          <cell r="J108">
            <v>0</v>
          </cell>
          <cell r="L108">
            <v>0</v>
          </cell>
        </row>
        <row r="109">
          <cell r="J109">
            <v>0</v>
          </cell>
          <cell r="L109">
            <v>0</v>
          </cell>
        </row>
        <row r="110">
          <cell r="J110">
            <v>0</v>
          </cell>
          <cell r="L110">
            <v>0</v>
          </cell>
        </row>
        <row r="115">
          <cell r="J115" t="str">
            <v>금  액</v>
          </cell>
          <cell r="L115" t="str">
            <v>금  액</v>
          </cell>
        </row>
        <row r="116">
          <cell r="J116">
            <v>0</v>
          </cell>
          <cell r="L116">
            <v>0</v>
          </cell>
        </row>
        <row r="117">
          <cell r="J117">
            <v>0</v>
          </cell>
          <cell r="L117">
            <v>0</v>
          </cell>
        </row>
        <row r="118">
          <cell r="J118">
            <v>0</v>
          </cell>
          <cell r="L118">
            <v>0</v>
          </cell>
        </row>
        <row r="119">
          <cell r="J119">
            <v>0</v>
          </cell>
          <cell r="L119">
            <v>0</v>
          </cell>
        </row>
        <row r="120">
          <cell r="J120">
            <v>0</v>
          </cell>
          <cell r="L120">
            <v>0</v>
          </cell>
        </row>
        <row r="121">
          <cell r="J121">
            <v>0</v>
          </cell>
          <cell r="L121">
            <v>0</v>
          </cell>
        </row>
        <row r="122">
          <cell r="J122">
            <v>0</v>
          </cell>
          <cell r="L122">
            <v>0</v>
          </cell>
        </row>
        <row r="123">
          <cell r="J123">
            <v>0</v>
          </cell>
          <cell r="L123">
            <v>0</v>
          </cell>
        </row>
        <row r="124">
          <cell r="J124">
            <v>0</v>
          </cell>
          <cell r="L124">
            <v>0</v>
          </cell>
        </row>
        <row r="125">
          <cell r="J125">
            <v>0</v>
          </cell>
          <cell r="L125">
            <v>0</v>
          </cell>
        </row>
        <row r="126">
          <cell r="J126">
            <v>0</v>
          </cell>
          <cell r="L126">
            <v>0</v>
          </cell>
        </row>
        <row r="127">
          <cell r="J127">
            <v>0</v>
          </cell>
          <cell r="L127">
            <v>0</v>
          </cell>
        </row>
        <row r="128">
          <cell r="J128">
            <v>0</v>
          </cell>
          <cell r="L128">
            <v>0</v>
          </cell>
        </row>
        <row r="129">
          <cell r="J129">
            <v>0</v>
          </cell>
          <cell r="L129">
            <v>0</v>
          </cell>
        </row>
        <row r="130">
          <cell r="J130">
            <v>0</v>
          </cell>
          <cell r="L130">
            <v>0</v>
          </cell>
        </row>
        <row r="131">
          <cell r="J131">
            <v>0</v>
          </cell>
          <cell r="L131">
            <v>0</v>
          </cell>
        </row>
        <row r="132">
          <cell r="J132">
            <v>0</v>
          </cell>
          <cell r="L132">
            <v>0</v>
          </cell>
        </row>
        <row r="137">
          <cell r="J137" t="str">
            <v>금  액</v>
          </cell>
          <cell r="L137" t="str">
            <v>금  액</v>
          </cell>
        </row>
        <row r="138">
          <cell r="J138">
            <v>0</v>
          </cell>
          <cell r="L138">
            <v>0</v>
          </cell>
        </row>
        <row r="139">
          <cell r="J139">
            <v>0</v>
          </cell>
          <cell r="L139">
            <v>0</v>
          </cell>
        </row>
        <row r="140">
          <cell r="J140">
            <v>0</v>
          </cell>
          <cell r="L140">
            <v>0</v>
          </cell>
        </row>
        <row r="141">
          <cell r="J141">
            <v>0</v>
          </cell>
          <cell r="L141">
            <v>0</v>
          </cell>
        </row>
        <row r="142">
          <cell r="J142">
            <v>0</v>
          </cell>
          <cell r="L142">
            <v>0</v>
          </cell>
        </row>
        <row r="143">
          <cell r="J143">
            <v>0</v>
          </cell>
          <cell r="L143">
            <v>0</v>
          </cell>
        </row>
        <row r="144">
          <cell r="J144">
            <v>0</v>
          </cell>
          <cell r="L144">
            <v>0</v>
          </cell>
        </row>
        <row r="145">
          <cell r="J145">
            <v>0</v>
          </cell>
          <cell r="L145">
            <v>0</v>
          </cell>
        </row>
        <row r="146">
          <cell r="J146">
            <v>0</v>
          </cell>
          <cell r="L146">
            <v>0</v>
          </cell>
        </row>
        <row r="147">
          <cell r="J147">
            <v>0</v>
          </cell>
          <cell r="L147">
            <v>0</v>
          </cell>
        </row>
        <row r="148">
          <cell r="J148">
            <v>0</v>
          </cell>
          <cell r="L148">
            <v>0</v>
          </cell>
        </row>
        <row r="149">
          <cell r="J149">
            <v>0</v>
          </cell>
          <cell r="L149">
            <v>0</v>
          </cell>
        </row>
        <row r="150">
          <cell r="J150">
            <v>0</v>
          </cell>
          <cell r="L150">
            <v>0</v>
          </cell>
        </row>
        <row r="151">
          <cell r="J151">
            <v>0</v>
          </cell>
          <cell r="L151">
            <v>0</v>
          </cell>
        </row>
        <row r="152">
          <cell r="J152">
            <v>0</v>
          </cell>
          <cell r="L152">
            <v>0</v>
          </cell>
        </row>
        <row r="153">
          <cell r="J153">
            <v>0</v>
          </cell>
          <cell r="L153">
            <v>0</v>
          </cell>
        </row>
        <row r="154">
          <cell r="J154">
            <v>0</v>
          </cell>
          <cell r="L154">
            <v>0</v>
          </cell>
        </row>
        <row r="159">
          <cell r="J159" t="str">
            <v>금  액</v>
          </cell>
          <cell r="L159" t="str">
            <v>금  액</v>
          </cell>
        </row>
        <row r="160">
          <cell r="J160">
            <v>0</v>
          </cell>
          <cell r="L160">
            <v>0</v>
          </cell>
        </row>
        <row r="161">
          <cell r="J161">
            <v>0</v>
          </cell>
          <cell r="L161">
            <v>0</v>
          </cell>
        </row>
        <row r="162">
          <cell r="J162">
            <v>0</v>
          </cell>
          <cell r="L162">
            <v>0</v>
          </cell>
        </row>
        <row r="163">
          <cell r="J163">
            <v>0</v>
          </cell>
          <cell r="L163">
            <v>0</v>
          </cell>
        </row>
        <row r="164">
          <cell r="J164">
            <v>0</v>
          </cell>
          <cell r="L164">
            <v>0</v>
          </cell>
        </row>
        <row r="165">
          <cell r="J165">
            <v>0</v>
          </cell>
          <cell r="L165">
            <v>0</v>
          </cell>
        </row>
        <row r="166">
          <cell r="J166">
            <v>0</v>
          </cell>
          <cell r="L166">
            <v>0</v>
          </cell>
        </row>
        <row r="167">
          <cell r="J167">
            <v>0</v>
          </cell>
          <cell r="L167">
            <v>0</v>
          </cell>
        </row>
        <row r="168">
          <cell r="J168">
            <v>0</v>
          </cell>
          <cell r="L168">
            <v>0</v>
          </cell>
        </row>
        <row r="169">
          <cell r="J169">
            <v>0</v>
          </cell>
          <cell r="L169">
            <v>0</v>
          </cell>
        </row>
        <row r="170">
          <cell r="J170">
            <v>0</v>
          </cell>
          <cell r="L170">
            <v>0</v>
          </cell>
        </row>
        <row r="171">
          <cell r="J171">
            <v>0</v>
          </cell>
          <cell r="L171">
            <v>0</v>
          </cell>
        </row>
        <row r="172">
          <cell r="J172">
            <v>0</v>
          </cell>
          <cell r="L172">
            <v>0</v>
          </cell>
        </row>
        <row r="173">
          <cell r="J173">
            <v>0</v>
          </cell>
          <cell r="L173">
            <v>0</v>
          </cell>
        </row>
        <row r="174">
          <cell r="J174">
            <v>0</v>
          </cell>
          <cell r="L174">
            <v>0</v>
          </cell>
        </row>
        <row r="175">
          <cell r="J175">
            <v>0</v>
          </cell>
          <cell r="L175">
            <v>0</v>
          </cell>
        </row>
        <row r="176">
          <cell r="J176">
            <v>0</v>
          </cell>
          <cell r="L176">
            <v>0</v>
          </cell>
        </row>
        <row r="181">
          <cell r="J181" t="str">
            <v>금  액</v>
          </cell>
          <cell r="L181" t="str">
            <v>금  액</v>
          </cell>
        </row>
        <row r="182">
          <cell r="J182">
            <v>0</v>
          </cell>
          <cell r="L182">
            <v>0</v>
          </cell>
        </row>
        <row r="183">
          <cell r="J183">
            <v>0</v>
          </cell>
          <cell r="L183">
            <v>0</v>
          </cell>
        </row>
        <row r="184">
          <cell r="J184">
            <v>0</v>
          </cell>
          <cell r="L184">
            <v>0</v>
          </cell>
        </row>
        <row r="185">
          <cell r="J185">
            <v>0</v>
          </cell>
          <cell r="L185">
            <v>0</v>
          </cell>
        </row>
        <row r="186">
          <cell r="J186">
            <v>0</v>
          </cell>
          <cell r="L186">
            <v>0</v>
          </cell>
        </row>
        <row r="187">
          <cell r="J187">
            <v>0</v>
          </cell>
          <cell r="L187">
            <v>0</v>
          </cell>
        </row>
        <row r="188">
          <cell r="J188">
            <v>0</v>
          </cell>
          <cell r="L188">
            <v>0</v>
          </cell>
        </row>
        <row r="189">
          <cell r="J189">
            <v>0</v>
          </cell>
          <cell r="L189">
            <v>0</v>
          </cell>
        </row>
        <row r="190">
          <cell r="J190">
            <v>0</v>
          </cell>
          <cell r="L190">
            <v>0</v>
          </cell>
        </row>
        <row r="191">
          <cell r="J191">
            <v>0</v>
          </cell>
          <cell r="L191">
            <v>0</v>
          </cell>
        </row>
        <row r="192">
          <cell r="J192">
            <v>0</v>
          </cell>
          <cell r="L192">
            <v>0</v>
          </cell>
        </row>
        <row r="193">
          <cell r="J193">
            <v>0</v>
          </cell>
          <cell r="L193">
            <v>0</v>
          </cell>
        </row>
        <row r="194">
          <cell r="J194">
            <v>0</v>
          </cell>
          <cell r="L194">
            <v>0</v>
          </cell>
        </row>
        <row r="195">
          <cell r="J195">
            <v>0</v>
          </cell>
          <cell r="L195">
            <v>0</v>
          </cell>
        </row>
        <row r="196">
          <cell r="J196">
            <v>0</v>
          </cell>
          <cell r="L196">
            <v>0</v>
          </cell>
        </row>
        <row r="197">
          <cell r="J197">
            <v>0</v>
          </cell>
          <cell r="L197">
            <v>0</v>
          </cell>
        </row>
        <row r="198">
          <cell r="J198">
            <v>0</v>
          </cell>
          <cell r="L198">
            <v>0</v>
          </cell>
        </row>
        <row r="203">
          <cell r="J203" t="str">
            <v>금  액</v>
          </cell>
          <cell r="L203" t="str">
            <v>금  액</v>
          </cell>
        </row>
        <row r="204">
          <cell r="J204">
            <v>0</v>
          </cell>
          <cell r="L204">
            <v>0</v>
          </cell>
        </row>
        <row r="205">
          <cell r="J205">
            <v>0</v>
          </cell>
          <cell r="L205">
            <v>0</v>
          </cell>
        </row>
        <row r="206">
          <cell r="J206">
            <v>0</v>
          </cell>
          <cell r="L206">
            <v>0</v>
          </cell>
        </row>
        <row r="207">
          <cell r="J207">
            <v>0</v>
          </cell>
          <cell r="L207">
            <v>0</v>
          </cell>
        </row>
        <row r="208">
          <cell r="J208">
            <v>0</v>
          </cell>
          <cell r="L208">
            <v>0</v>
          </cell>
        </row>
        <row r="209">
          <cell r="J209">
            <v>0</v>
          </cell>
          <cell r="L209">
            <v>0</v>
          </cell>
        </row>
        <row r="210">
          <cell r="J210">
            <v>0</v>
          </cell>
          <cell r="L210">
            <v>0</v>
          </cell>
        </row>
        <row r="211">
          <cell r="J211">
            <v>0</v>
          </cell>
          <cell r="L211">
            <v>0</v>
          </cell>
        </row>
        <row r="212">
          <cell r="J212">
            <v>0</v>
          </cell>
          <cell r="L212">
            <v>0</v>
          </cell>
        </row>
        <row r="213">
          <cell r="J213">
            <v>0</v>
          </cell>
          <cell r="L213">
            <v>0</v>
          </cell>
        </row>
        <row r="214">
          <cell r="J214">
            <v>0</v>
          </cell>
          <cell r="L214">
            <v>0</v>
          </cell>
        </row>
        <row r="215">
          <cell r="J215">
            <v>0</v>
          </cell>
          <cell r="L215">
            <v>0</v>
          </cell>
        </row>
        <row r="216">
          <cell r="J216">
            <v>0</v>
          </cell>
          <cell r="L216">
            <v>0</v>
          </cell>
        </row>
        <row r="217">
          <cell r="J217">
            <v>0</v>
          </cell>
          <cell r="L217">
            <v>0</v>
          </cell>
        </row>
        <row r="218">
          <cell r="J218">
            <v>0</v>
          </cell>
          <cell r="L218">
            <v>0</v>
          </cell>
        </row>
        <row r="219">
          <cell r="J219">
            <v>0</v>
          </cell>
          <cell r="L219">
            <v>0</v>
          </cell>
        </row>
        <row r="220">
          <cell r="J220">
            <v>0</v>
          </cell>
          <cell r="L220">
            <v>0</v>
          </cell>
        </row>
        <row r="225">
          <cell r="J225" t="str">
            <v>금  액</v>
          </cell>
          <cell r="L225" t="str">
            <v>금  액</v>
          </cell>
        </row>
        <row r="226">
          <cell r="J226">
            <v>0</v>
          </cell>
          <cell r="L226">
            <v>0</v>
          </cell>
        </row>
        <row r="227">
          <cell r="J227">
            <v>0</v>
          </cell>
          <cell r="L227">
            <v>0</v>
          </cell>
        </row>
        <row r="228">
          <cell r="J228">
            <v>0</v>
          </cell>
          <cell r="L228">
            <v>0</v>
          </cell>
        </row>
        <row r="229">
          <cell r="J229">
            <v>0</v>
          </cell>
          <cell r="L229">
            <v>0</v>
          </cell>
        </row>
        <row r="230">
          <cell r="J230">
            <v>0</v>
          </cell>
          <cell r="L230">
            <v>0</v>
          </cell>
        </row>
        <row r="231">
          <cell r="J231">
            <v>0</v>
          </cell>
          <cell r="L231">
            <v>0</v>
          </cell>
        </row>
        <row r="232">
          <cell r="J232">
            <v>0</v>
          </cell>
          <cell r="L232">
            <v>0</v>
          </cell>
        </row>
        <row r="233">
          <cell r="J233">
            <v>0</v>
          </cell>
          <cell r="L233">
            <v>0</v>
          </cell>
        </row>
        <row r="234">
          <cell r="J234">
            <v>0</v>
          </cell>
          <cell r="L234">
            <v>0</v>
          </cell>
        </row>
        <row r="235">
          <cell r="J235">
            <v>0</v>
          </cell>
          <cell r="L235">
            <v>0</v>
          </cell>
        </row>
        <row r="236">
          <cell r="J236">
            <v>0</v>
          </cell>
          <cell r="L236">
            <v>0</v>
          </cell>
        </row>
        <row r="237">
          <cell r="J237">
            <v>0</v>
          </cell>
          <cell r="L237">
            <v>0</v>
          </cell>
        </row>
        <row r="238">
          <cell r="J238">
            <v>0</v>
          </cell>
          <cell r="L238">
            <v>0</v>
          </cell>
        </row>
        <row r="239">
          <cell r="J239">
            <v>0</v>
          </cell>
          <cell r="L239">
            <v>0</v>
          </cell>
        </row>
        <row r="240">
          <cell r="J240">
            <v>0</v>
          </cell>
          <cell r="L240">
            <v>0</v>
          </cell>
        </row>
        <row r="241">
          <cell r="J241">
            <v>0</v>
          </cell>
          <cell r="L241">
            <v>0</v>
          </cell>
        </row>
        <row r="242">
          <cell r="J242">
            <v>0</v>
          </cell>
          <cell r="L242">
            <v>0</v>
          </cell>
        </row>
        <row r="247">
          <cell r="J247" t="str">
            <v>금  액</v>
          </cell>
          <cell r="L247" t="str">
            <v>금  액</v>
          </cell>
        </row>
        <row r="248">
          <cell r="J248">
            <v>0</v>
          </cell>
          <cell r="L248">
            <v>0</v>
          </cell>
        </row>
        <row r="249">
          <cell r="J249">
            <v>0</v>
          </cell>
          <cell r="L249">
            <v>0</v>
          </cell>
        </row>
        <row r="250">
          <cell r="J250">
            <v>0</v>
          </cell>
          <cell r="L250">
            <v>0</v>
          </cell>
        </row>
        <row r="251">
          <cell r="J251">
            <v>0</v>
          </cell>
          <cell r="L251">
            <v>0</v>
          </cell>
        </row>
        <row r="252">
          <cell r="J252">
            <v>0</v>
          </cell>
          <cell r="L252">
            <v>0</v>
          </cell>
        </row>
        <row r="253">
          <cell r="J253">
            <v>0</v>
          </cell>
          <cell r="L253">
            <v>0</v>
          </cell>
        </row>
        <row r="254">
          <cell r="J254">
            <v>0</v>
          </cell>
          <cell r="L254">
            <v>0</v>
          </cell>
        </row>
        <row r="255">
          <cell r="J255">
            <v>0</v>
          </cell>
          <cell r="L255">
            <v>0</v>
          </cell>
        </row>
        <row r="256">
          <cell r="J256">
            <v>0</v>
          </cell>
          <cell r="L256">
            <v>0</v>
          </cell>
        </row>
        <row r="257">
          <cell r="J257">
            <v>0</v>
          </cell>
          <cell r="L257">
            <v>0</v>
          </cell>
        </row>
        <row r="258">
          <cell r="J258">
            <v>0</v>
          </cell>
          <cell r="L258">
            <v>0</v>
          </cell>
        </row>
        <row r="259">
          <cell r="J259">
            <v>0</v>
          </cell>
          <cell r="L259">
            <v>0</v>
          </cell>
        </row>
        <row r="260">
          <cell r="J260">
            <v>0</v>
          </cell>
          <cell r="L260">
            <v>0</v>
          </cell>
        </row>
        <row r="261">
          <cell r="J261">
            <v>0</v>
          </cell>
          <cell r="L261">
            <v>0</v>
          </cell>
        </row>
        <row r="262">
          <cell r="J262">
            <v>0</v>
          </cell>
          <cell r="L262">
            <v>0</v>
          </cell>
        </row>
        <row r="263">
          <cell r="J263">
            <v>0</v>
          </cell>
          <cell r="L263">
            <v>0</v>
          </cell>
        </row>
        <row r="264">
          <cell r="J264">
            <v>0</v>
          </cell>
          <cell r="L264">
            <v>0</v>
          </cell>
        </row>
        <row r="269">
          <cell r="J269" t="str">
            <v>금  액</v>
          </cell>
          <cell r="L269" t="str">
            <v>금  액</v>
          </cell>
        </row>
        <row r="270">
          <cell r="J270">
            <v>0</v>
          </cell>
          <cell r="L270">
            <v>0</v>
          </cell>
        </row>
        <row r="271">
          <cell r="J271">
            <v>0</v>
          </cell>
          <cell r="L271">
            <v>0</v>
          </cell>
        </row>
        <row r="272">
          <cell r="J272">
            <v>0</v>
          </cell>
          <cell r="L272">
            <v>0</v>
          </cell>
        </row>
        <row r="273">
          <cell r="J273">
            <v>0</v>
          </cell>
          <cell r="L273">
            <v>0</v>
          </cell>
        </row>
        <row r="274">
          <cell r="J274">
            <v>0</v>
          </cell>
          <cell r="L274">
            <v>0</v>
          </cell>
        </row>
        <row r="275">
          <cell r="J275">
            <v>0</v>
          </cell>
          <cell r="L275">
            <v>0</v>
          </cell>
        </row>
        <row r="276">
          <cell r="J276">
            <v>0</v>
          </cell>
          <cell r="L276">
            <v>0</v>
          </cell>
        </row>
        <row r="277">
          <cell r="J277">
            <v>0</v>
          </cell>
          <cell r="L277">
            <v>0</v>
          </cell>
        </row>
        <row r="278">
          <cell r="J278">
            <v>0</v>
          </cell>
          <cell r="L278">
            <v>0</v>
          </cell>
        </row>
        <row r="279">
          <cell r="J279">
            <v>0</v>
          </cell>
          <cell r="L279">
            <v>0</v>
          </cell>
        </row>
        <row r="280">
          <cell r="J280">
            <v>0</v>
          </cell>
          <cell r="L280">
            <v>0</v>
          </cell>
        </row>
        <row r="281">
          <cell r="J281">
            <v>0</v>
          </cell>
          <cell r="L281">
            <v>0</v>
          </cell>
        </row>
        <row r="282">
          <cell r="J282">
            <v>0</v>
          </cell>
          <cell r="L282">
            <v>0</v>
          </cell>
        </row>
        <row r="283">
          <cell r="J283">
            <v>0</v>
          </cell>
          <cell r="L283">
            <v>0</v>
          </cell>
        </row>
        <row r="284">
          <cell r="J284">
            <v>0</v>
          </cell>
          <cell r="L284">
            <v>0</v>
          </cell>
        </row>
        <row r="285">
          <cell r="J285">
            <v>0</v>
          </cell>
          <cell r="L285">
            <v>0</v>
          </cell>
        </row>
        <row r="286">
          <cell r="J286">
            <v>0</v>
          </cell>
          <cell r="L286">
            <v>0</v>
          </cell>
        </row>
        <row r="291">
          <cell r="J291" t="str">
            <v>금  액</v>
          </cell>
          <cell r="L291" t="str">
            <v>금  액</v>
          </cell>
        </row>
        <row r="292">
          <cell r="J292">
            <v>0</v>
          </cell>
          <cell r="L292">
            <v>0</v>
          </cell>
        </row>
        <row r="293">
          <cell r="J293">
            <v>0</v>
          </cell>
          <cell r="L293">
            <v>0</v>
          </cell>
        </row>
        <row r="294">
          <cell r="J294">
            <v>0</v>
          </cell>
          <cell r="L294">
            <v>0</v>
          </cell>
        </row>
        <row r="295">
          <cell r="J295">
            <v>0</v>
          </cell>
          <cell r="L295">
            <v>0</v>
          </cell>
        </row>
        <row r="296">
          <cell r="J296">
            <v>0</v>
          </cell>
          <cell r="L296">
            <v>0</v>
          </cell>
        </row>
        <row r="297">
          <cell r="J297">
            <v>0</v>
          </cell>
          <cell r="L297">
            <v>0</v>
          </cell>
        </row>
        <row r="298">
          <cell r="J298">
            <v>0</v>
          </cell>
          <cell r="L298">
            <v>0</v>
          </cell>
        </row>
        <row r="299">
          <cell r="J299">
            <v>0</v>
          </cell>
          <cell r="L299">
            <v>0</v>
          </cell>
        </row>
        <row r="300">
          <cell r="J300">
            <v>0</v>
          </cell>
          <cell r="L300">
            <v>0</v>
          </cell>
        </row>
        <row r="301">
          <cell r="J301">
            <v>0</v>
          </cell>
          <cell r="L301">
            <v>0</v>
          </cell>
        </row>
        <row r="302">
          <cell r="J302">
            <v>0</v>
          </cell>
          <cell r="L302">
            <v>0</v>
          </cell>
        </row>
        <row r="303">
          <cell r="J303">
            <v>0</v>
          </cell>
          <cell r="L303">
            <v>0</v>
          </cell>
        </row>
        <row r="304">
          <cell r="J304">
            <v>0</v>
          </cell>
          <cell r="L304">
            <v>0</v>
          </cell>
        </row>
        <row r="305">
          <cell r="J305">
            <v>0</v>
          </cell>
          <cell r="L305">
            <v>0</v>
          </cell>
        </row>
        <row r="306">
          <cell r="J306">
            <v>0</v>
          </cell>
          <cell r="L306">
            <v>0</v>
          </cell>
        </row>
        <row r="307">
          <cell r="J307">
            <v>0</v>
          </cell>
          <cell r="L307">
            <v>0</v>
          </cell>
        </row>
        <row r="308">
          <cell r="J308">
            <v>0</v>
          </cell>
          <cell r="L308">
            <v>0</v>
          </cell>
        </row>
        <row r="313">
          <cell r="J313" t="str">
            <v>금  액</v>
          </cell>
          <cell r="L313" t="str">
            <v>금  액</v>
          </cell>
        </row>
        <row r="314">
          <cell r="J314">
            <v>0</v>
          </cell>
          <cell r="L314">
            <v>0</v>
          </cell>
        </row>
        <row r="315">
          <cell r="J315">
            <v>0</v>
          </cell>
          <cell r="L315">
            <v>0</v>
          </cell>
        </row>
        <row r="316">
          <cell r="J316">
            <v>0</v>
          </cell>
          <cell r="L316">
            <v>0</v>
          </cell>
        </row>
        <row r="317">
          <cell r="J317">
            <v>0</v>
          </cell>
          <cell r="L317">
            <v>0</v>
          </cell>
        </row>
        <row r="318">
          <cell r="J318">
            <v>0</v>
          </cell>
          <cell r="L318">
            <v>0</v>
          </cell>
        </row>
        <row r="319">
          <cell r="J319">
            <v>0</v>
          </cell>
          <cell r="L319">
            <v>0</v>
          </cell>
        </row>
        <row r="320">
          <cell r="J320">
            <v>0</v>
          </cell>
          <cell r="L320">
            <v>0</v>
          </cell>
        </row>
        <row r="321">
          <cell r="J321">
            <v>0</v>
          </cell>
          <cell r="L321">
            <v>0</v>
          </cell>
        </row>
        <row r="322">
          <cell r="J322">
            <v>0</v>
          </cell>
          <cell r="L322">
            <v>0</v>
          </cell>
        </row>
        <row r="323">
          <cell r="J323">
            <v>0</v>
          </cell>
          <cell r="L323">
            <v>0</v>
          </cell>
        </row>
        <row r="324">
          <cell r="J324">
            <v>0</v>
          </cell>
          <cell r="L324">
            <v>0</v>
          </cell>
        </row>
        <row r="325">
          <cell r="J325">
            <v>0</v>
          </cell>
          <cell r="L325">
            <v>0</v>
          </cell>
        </row>
        <row r="326">
          <cell r="J326">
            <v>0</v>
          </cell>
          <cell r="L326">
            <v>0</v>
          </cell>
        </row>
        <row r="327">
          <cell r="J327">
            <v>0</v>
          </cell>
          <cell r="L327">
            <v>0</v>
          </cell>
        </row>
        <row r="328">
          <cell r="J328">
            <v>0</v>
          </cell>
          <cell r="L328">
            <v>0</v>
          </cell>
        </row>
        <row r="329">
          <cell r="J329">
            <v>0</v>
          </cell>
          <cell r="L329">
            <v>0</v>
          </cell>
        </row>
        <row r="330">
          <cell r="J330">
            <v>0</v>
          </cell>
          <cell r="L330">
            <v>0</v>
          </cell>
        </row>
        <row r="335">
          <cell r="J335" t="str">
            <v>금  액</v>
          </cell>
          <cell r="L335" t="str">
            <v>금  액</v>
          </cell>
        </row>
        <row r="336">
          <cell r="J336">
            <v>0</v>
          </cell>
          <cell r="L336">
            <v>0</v>
          </cell>
        </row>
        <row r="337">
          <cell r="J337">
            <v>0</v>
          </cell>
          <cell r="L337">
            <v>0</v>
          </cell>
        </row>
        <row r="338">
          <cell r="J338">
            <v>0</v>
          </cell>
          <cell r="L338">
            <v>0</v>
          </cell>
        </row>
        <row r="339">
          <cell r="J339">
            <v>0</v>
          </cell>
          <cell r="L339">
            <v>0</v>
          </cell>
        </row>
        <row r="340">
          <cell r="J340">
            <v>0</v>
          </cell>
          <cell r="L340">
            <v>0</v>
          </cell>
        </row>
        <row r="341">
          <cell r="J341">
            <v>0</v>
          </cell>
          <cell r="L341">
            <v>0</v>
          </cell>
        </row>
        <row r="342">
          <cell r="J342">
            <v>0</v>
          </cell>
          <cell r="L342">
            <v>0</v>
          </cell>
        </row>
        <row r="343">
          <cell r="J343">
            <v>0</v>
          </cell>
          <cell r="L343">
            <v>0</v>
          </cell>
        </row>
        <row r="344">
          <cell r="J344">
            <v>0</v>
          </cell>
          <cell r="L344">
            <v>0</v>
          </cell>
        </row>
        <row r="345">
          <cell r="J345">
            <v>0</v>
          </cell>
          <cell r="L345">
            <v>0</v>
          </cell>
        </row>
        <row r="346">
          <cell r="J346">
            <v>0</v>
          </cell>
          <cell r="L346">
            <v>0</v>
          </cell>
        </row>
        <row r="347">
          <cell r="J347">
            <v>0</v>
          </cell>
          <cell r="L347">
            <v>0</v>
          </cell>
        </row>
        <row r="348">
          <cell r="J348">
            <v>0</v>
          </cell>
          <cell r="L348">
            <v>0</v>
          </cell>
        </row>
        <row r="349">
          <cell r="J349">
            <v>0</v>
          </cell>
          <cell r="L349">
            <v>0</v>
          </cell>
        </row>
        <row r="350">
          <cell r="J350">
            <v>0</v>
          </cell>
          <cell r="L350">
            <v>0</v>
          </cell>
        </row>
        <row r="351">
          <cell r="J351">
            <v>0</v>
          </cell>
          <cell r="L351">
            <v>0</v>
          </cell>
        </row>
        <row r="352">
          <cell r="J352">
            <v>0</v>
          </cell>
          <cell r="L352">
            <v>0</v>
          </cell>
        </row>
        <row r="357">
          <cell r="J357" t="str">
            <v>금  액</v>
          </cell>
          <cell r="L357" t="str">
            <v>금  액</v>
          </cell>
        </row>
        <row r="358">
          <cell r="J358">
            <v>0</v>
          </cell>
          <cell r="L358">
            <v>0</v>
          </cell>
        </row>
        <row r="359">
          <cell r="J359">
            <v>0</v>
          </cell>
          <cell r="L359">
            <v>0</v>
          </cell>
        </row>
        <row r="360">
          <cell r="J360">
            <v>0</v>
          </cell>
          <cell r="L360">
            <v>0</v>
          </cell>
        </row>
        <row r="361">
          <cell r="J361">
            <v>0</v>
          </cell>
          <cell r="L361">
            <v>0</v>
          </cell>
        </row>
        <row r="362">
          <cell r="J362">
            <v>0</v>
          </cell>
          <cell r="L362">
            <v>0</v>
          </cell>
        </row>
        <row r="363">
          <cell r="J363">
            <v>0</v>
          </cell>
          <cell r="L363">
            <v>0</v>
          </cell>
        </row>
        <row r="364">
          <cell r="J364">
            <v>0</v>
          </cell>
          <cell r="L364">
            <v>0</v>
          </cell>
        </row>
        <row r="365">
          <cell r="J365">
            <v>0</v>
          </cell>
          <cell r="L365">
            <v>0</v>
          </cell>
        </row>
        <row r="366">
          <cell r="J366">
            <v>0</v>
          </cell>
          <cell r="L366">
            <v>0</v>
          </cell>
        </row>
        <row r="367">
          <cell r="J367">
            <v>0</v>
          </cell>
          <cell r="L367">
            <v>0</v>
          </cell>
        </row>
        <row r="368">
          <cell r="J368">
            <v>0</v>
          </cell>
          <cell r="L368">
            <v>0</v>
          </cell>
        </row>
        <row r="369">
          <cell r="J369">
            <v>0</v>
          </cell>
          <cell r="L369">
            <v>0</v>
          </cell>
        </row>
        <row r="370">
          <cell r="J370">
            <v>0</v>
          </cell>
          <cell r="L370">
            <v>0</v>
          </cell>
        </row>
        <row r="371">
          <cell r="J371">
            <v>0</v>
          </cell>
          <cell r="L371">
            <v>0</v>
          </cell>
        </row>
        <row r="372">
          <cell r="J372">
            <v>0</v>
          </cell>
          <cell r="L372">
            <v>0</v>
          </cell>
        </row>
        <row r="373">
          <cell r="J373">
            <v>0</v>
          </cell>
          <cell r="L373">
            <v>0</v>
          </cell>
        </row>
        <row r="374">
          <cell r="J374">
            <v>0</v>
          </cell>
          <cell r="L374">
            <v>0</v>
          </cell>
        </row>
        <row r="379">
          <cell r="J379" t="str">
            <v>금  액</v>
          </cell>
          <cell r="L379" t="str">
            <v>금  액</v>
          </cell>
        </row>
        <row r="380">
          <cell r="J380">
            <v>0</v>
          </cell>
          <cell r="L380">
            <v>0</v>
          </cell>
        </row>
        <row r="381">
          <cell r="J381">
            <v>0</v>
          </cell>
          <cell r="L381">
            <v>0</v>
          </cell>
        </row>
        <row r="382">
          <cell r="J382">
            <v>0</v>
          </cell>
          <cell r="L382">
            <v>0</v>
          </cell>
        </row>
        <row r="383">
          <cell r="J383">
            <v>0</v>
          </cell>
          <cell r="L383">
            <v>0</v>
          </cell>
        </row>
        <row r="384">
          <cell r="J384">
            <v>0</v>
          </cell>
          <cell r="L384">
            <v>0</v>
          </cell>
        </row>
        <row r="385">
          <cell r="J385">
            <v>0</v>
          </cell>
          <cell r="L385">
            <v>0</v>
          </cell>
        </row>
        <row r="386">
          <cell r="J386">
            <v>0</v>
          </cell>
          <cell r="L386">
            <v>0</v>
          </cell>
        </row>
        <row r="387">
          <cell r="J387">
            <v>0</v>
          </cell>
          <cell r="L387">
            <v>0</v>
          </cell>
        </row>
        <row r="388">
          <cell r="J388">
            <v>0</v>
          </cell>
          <cell r="L388">
            <v>0</v>
          </cell>
        </row>
        <row r="389">
          <cell r="J389">
            <v>0</v>
          </cell>
          <cell r="L389">
            <v>0</v>
          </cell>
        </row>
        <row r="390">
          <cell r="J390">
            <v>0</v>
          </cell>
          <cell r="L390">
            <v>0</v>
          </cell>
        </row>
        <row r="391">
          <cell r="J391">
            <v>0</v>
          </cell>
          <cell r="L391">
            <v>0</v>
          </cell>
        </row>
        <row r="392">
          <cell r="J392">
            <v>0</v>
          </cell>
          <cell r="L392">
            <v>0</v>
          </cell>
        </row>
        <row r="393">
          <cell r="J393">
            <v>0</v>
          </cell>
          <cell r="L393">
            <v>0</v>
          </cell>
        </row>
        <row r="394">
          <cell r="J394">
            <v>0</v>
          </cell>
          <cell r="L394">
            <v>0</v>
          </cell>
        </row>
        <row r="395">
          <cell r="J395">
            <v>0</v>
          </cell>
          <cell r="L395">
            <v>0</v>
          </cell>
        </row>
        <row r="396">
          <cell r="J396">
            <v>0</v>
          </cell>
          <cell r="L396">
            <v>0</v>
          </cell>
        </row>
        <row r="401">
          <cell r="J401" t="str">
            <v>금  액</v>
          </cell>
          <cell r="L401" t="str">
            <v>금  액</v>
          </cell>
        </row>
        <row r="402">
          <cell r="J402">
            <v>0</v>
          </cell>
          <cell r="L402">
            <v>0</v>
          </cell>
        </row>
        <row r="403">
          <cell r="J403">
            <v>0</v>
          </cell>
          <cell r="L403">
            <v>0</v>
          </cell>
        </row>
        <row r="404">
          <cell r="J404">
            <v>0</v>
          </cell>
          <cell r="L404">
            <v>0</v>
          </cell>
        </row>
        <row r="405">
          <cell r="J405">
            <v>0</v>
          </cell>
          <cell r="L405">
            <v>0</v>
          </cell>
        </row>
        <row r="406">
          <cell r="J406">
            <v>0</v>
          </cell>
          <cell r="L406">
            <v>0</v>
          </cell>
        </row>
        <row r="407">
          <cell r="J407">
            <v>0</v>
          </cell>
          <cell r="L407">
            <v>0</v>
          </cell>
        </row>
        <row r="408">
          <cell r="J408">
            <v>0</v>
          </cell>
          <cell r="L408">
            <v>0</v>
          </cell>
        </row>
        <row r="409">
          <cell r="J409">
            <v>0</v>
          </cell>
          <cell r="L409">
            <v>0</v>
          </cell>
        </row>
        <row r="410">
          <cell r="J410">
            <v>0</v>
          </cell>
          <cell r="L410">
            <v>0</v>
          </cell>
        </row>
        <row r="411">
          <cell r="J411">
            <v>0</v>
          </cell>
          <cell r="L411">
            <v>0</v>
          </cell>
        </row>
        <row r="412">
          <cell r="J412">
            <v>0</v>
          </cell>
          <cell r="L412">
            <v>0</v>
          </cell>
        </row>
        <row r="413">
          <cell r="J413">
            <v>0</v>
          </cell>
          <cell r="L413">
            <v>0</v>
          </cell>
        </row>
        <row r="414">
          <cell r="J414">
            <v>0</v>
          </cell>
          <cell r="L414">
            <v>0</v>
          </cell>
        </row>
        <row r="415">
          <cell r="J415">
            <v>0</v>
          </cell>
          <cell r="L415">
            <v>0</v>
          </cell>
        </row>
        <row r="416">
          <cell r="J416">
            <v>0</v>
          </cell>
          <cell r="L416">
            <v>0</v>
          </cell>
        </row>
        <row r="417">
          <cell r="J417">
            <v>0</v>
          </cell>
          <cell r="L417">
            <v>0</v>
          </cell>
        </row>
        <row r="418">
          <cell r="J418">
            <v>0</v>
          </cell>
          <cell r="L418">
            <v>0</v>
          </cell>
        </row>
        <row r="423">
          <cell r="J423" t="str">
            <v>금  액</v>
          </cell>
          <cell r="L423" t="str">
            <v>금  액</v>
          </cell>
        </row>
        <row r="424">
          <cell r="J424">
            <v>0</v>
          </cell>
          <cell r="L424">
            <v>0</v>
          </cell>
        </row>
        <row r="425">
          <cell r="J425">
            <v>0</v>
          </cell>
          <cell r="L425">
            <v>0</v>
          </cell>
        </row>
        <row r="426">
          <cell r="J426">
            <v>0</v>
          </cell>
          <cell r="L426">
            <v>0</v>
          </cell>
        </row>
        <row r="427">
          <cell r="J427">
            <v>0</v>
          </cell>
          <cell r="L427">
            <v>0</v>
          </cell>
        </row>
        <row r="428">
          <cell r="J428">
            <v>0</v>
          </cell>
          <cell r="L428">
            <v>0</v>
          </cell>
        </row>
        <row r="429">
          <cell r="J429">
            <v>0</v>
          </cell>
          <cell r="L429">
            <v>0</v>
          </cell>
        </row>
        <row r="430">
          <cell r="J430">
            <v>0</v>
          </cell>
          <cell r="L430">
            <v>0</v>
          </cell>
        </row>
        <row r="431">
          <cell r="J431">
            <v>0</v>
          </cell>
          <cell r="L431">
            <v>0</v>
          </cell>
        </row>
        <row r="432">
          <cell r="J432">
            <v>0</v>
          </cell>
          <cell r="L432">
            <v>0</v>
          </cell>
        </row>
        <row r="433">
          <cell r="J433">
            <v>0</v>
          </cell>
          <cell r="L433">
            <v>0</v>
          </cell>
        </row>
        <row r="434">
          <cell r="J434">
            <v>0</v>
          </cell>
          <cell r="L434">
            <v>0</v>
          </cell>
        </row>
        <row r="435">
          <cell r="J435">
            <v>0</v>
          </cell>
          <cell r="L435">
            <v>0</v>
          </cell>
        </row>
        <row r="436">
          <cell r="J436">
            <v>0</v>
          </cell>
          <cell r="L436">
            <v>0</v>
          </cell>
        </row>
        <row r="437">
          <cell r="J437">
            <v>0</v>
          </cell>
          <cell r="L437">
            <v>0</v>
          </cell>
        </row>
        <row r="438">
          <cell r="J438">
            <v>0</v>
          </cell>
          <cell r="L438">
            <v>0</v>
          </cell>
        </row>
        <row r="439">
          <cell r="J439">
            <v>0</v>
          </cell>
          <cell r="L439">
            <v>0</v>
          </cell>
        </row>
        <row r="440">
          <cell r="J440">
            <v>0</v>
          </cell>
          <cell r="L440">
            <v>0</v>
          </cell>
        </row>
        <row r="445">
          <cell r="J445" t="str">
            <v>금  액</v>
          </cell>
          <cell r="L445" t="str">
            <v>금  액</v>
          </cell>
        </row>
        <row r="446">
          <cell r="J446">
            <v>0</v>
          </cell>
          <cell r="L446">
            <v>0</v>
          </cell>
        </row>
        <row r="447">
          <cell r="J447">
            <v>0</v>
          </cell>
          <cell r="L447">
            <v>0</v>
          </cell>
        </row>
        <row r="448">
          <cell r="J448">
            <v>0</v>
          </cell>
          <cell r="L448">
            <v>0</v>
          </cell>
        </row>
        <row r="449">
          <cell r="J449">
            <v>0</v>
          </cell>
          <cell r="L449">
            <v>0</v>
          </cell>
        </row>
        <row r="450">
          <cell r="J450">
            <v>0</v>
          </cell>
          <cell r="L450">
            <v>0</v>
          </cell>
        </row>
        <row r="451">
          <cell r="J451">
            <v>0</v>
          </cell>
          <cell r="L451">
            <v>0</v>
          </cell>
        </row>
        <row r="452">
          <cell r="J452">
            <v>0</v>
          </cell>
          <cell r="L452">
            <v>0</v>
          </cell>
        </row>
        <row r="453">
          <cell r="J453">
            <v>0</v>
          </cell>
          <cell r="L453">
            <v>0</v>
          </cell>
        </row>
        <row r="454">
          <cell r="J454">
            <v>0</v>
          </cell>
          <cell r="L454">
            <v>0</v>
          </cell>
        </row>
        <row r="455">
          <cell r="J455">
            <v>0</v>
          </cell>
          <cell r="L455">
            <v>0</v>
          </cell>
        </row>
        <row r="456">
          <cell r="J456">
            <v>0</v>
          </cell>
          <cell r="L456">
            <v>0</v>
          </cell>
        </row>
        <row r="457">
          <cell r="J457">
            <v>0</v>
          </cell>
          <cell r="L457">
            <v>0</v>
          </cell>
        </row>
        <row r="458">
          <cell r="J458">
            <v>0</v>
          </cell>
          <cell r="L458">
            <v>0</v>
          </cell>
        </row>
        <row r="459">
          <cell r="J459">
            <v>0</v>
          </cell>
          <cell r="L459">
            <v>0</v>
          </cell>
        </row>
        <row r="460">
          <cell r="J460">
            <v>0</v>
          </cell>
          <cell r="L460">
            <v>0</v>
          </cell>
        </row>
        <row r="461">
          <cell r="J461">
            <v>0</v>
          </cell>
          <cell r="L461">
            <v>0</v>
          </cell>
        </row>
        <row r="462">
          <cell r="J462">
            <v>0</v>
          </cell>
          <cell r="L462">
            <v>0</v>
          </cell>
        </row>
        <row r="467">
          <cell r="J467" t="str">
            <v>금  액</v>
          </cell>
          <cell r="L467" t="str">
            <v>금  액</v>
          </cell>
        </row>
        <row r="468">
          <cell r="J468">
            <v>0</v>
          </cell>
          <cell r="L468">
            <v>0</v>
          </cell>
        </row>
        <row r="469">
          <cell r="J469">
            <v>0</v>
          </cell>
          <cell r="L469">
            <v>0</v>
          </cell>
        </row>
        <row r="470">
          <cell r="J470">
            <v>0</v>
          </cell>
          <cell r="L470">
            <v>0</v>
          </cell>
        </row>
        <row r="471">
          <cell r="J471">
            <v>0</v>
          </cell>
          <cell r="L471">
            <v>0</v>
          </cell>
        </row>
        <row r="472">
          <cell r="J472">
            <v>0</v>
          </cell>
          <cell r="L472">
            <v>0</v>
          </cell>
        </row>
        <row r="473">
          <cell r="J473">
            <v>0</v>
          </cell>
          <cell r="L473">
            <v>0</v>
          </cell>
        </row>
        <row r="474">
          <cell r="J474">
            <v>0</v>
          </cell>
          <cell r="L474">
            <v>0</v>
          </cell>
        </row>
        <row r="475">
          <cell r="J475">
            <v>0</v>
          </cell>
          <cell r="L475">
            <v>0</v>
          </cell>
        </row>
        <row r="476">
          <cell r="J476">
            <v>0</v>
          </cell>
          <cell r="L476">
            <v>0</v>
          </cell>
        </row>
        <row r="477">
          <cell r="J477">
            <v>0</v>
          </cell>
          <cell r="L477">
            <v>0</v>
          </cell>
        </row>
        <row r="478">
          <cell r="J478">
            <v>0</v>
          </cell>
          <cell r="L478">
            <v>0</v>
          </cell>
        </row>
        <row r="479">
          <cell r="J479">
            <v>0</v>
          </cell>
          <cell r="L479">
            <v>0</v>
          </cell>
        </row>
        <row r="480">
          <cell r="J480">
            <v>0</v>
          </cell>
          <cell r="L480">
            <v>0</v>
          </cell>
        </row>
        <row r="481">
          <cell r="J481">
            <v>0</v>
          </cell>
          <cell r="L481">
            <v>0</v>
          </cell>
        </row>
        <row r="482">
          <cell r="J482">
            <v>0</v>
          </cell>
          <cell r="L482">
            <v>0</v>
          </cell>
        </row>
        <row r="483">
          <cell r="J483">
            <v>0</v>
          </cell>
          <cell r="L483">
            <v>0</v>
          </cell>
        </row>
        <row r="484">
          <cell r="J484">
            <v>0</v>
          </cell>
          <cell r="L484">
            <v>0</v>
          </cell>
        </row>
        <row r="489">
          <cell r="J489" t="str">
            <v>금  액</v>
          </cell>
          <cell r="L489" t="str">
            <v>금  액</v>
          </cell>
        </row>
        <row r="490">
          <cell r="J490">
            <v>0</v>
          </cell>
          <cell r="L490">
            <v>0</v>
          </cell>
        </row>
        <row r="491">
          <cell r="J491">
            <v>0</v>
          </cell>
          <cell r="L491">
            <v>0</v>
          </cell>
        </row>
        <row r="492">
          <cell r="J492">
            <v>0</v>
          </cell>
          <cell r="L492">
            <v>0</v>
          </cell>
        </row>
        <row r="493">
          <cell r="J493">
            <v>0</v>
          </cell>
          <cell r="L493">
            <v>0</v>
          </cell>
        </row>
        <row r="494">
          <cell r="J494">
            <v>0</v>
          </cell>
          <cell r="L494">
            <v>0</v>
          </cell>
        </row>
        <row r="495">
          <cell r="J495">
            <v>0</v>
          </cell>
          <cell r="L495">
            <v>0</v>
          </cell>
        </row>
        <row r="496">
          <cell r="J496">
            <v>0</v>
          </cell>
          <cell r="L496">
            <v>2.0236928853657458E-320</v>
          </cell>
        </row>
        <row r="497">
          <cell r="J497">
            <v>0</v>
          </cell>
          <cell r="L497">
            <v>0</v>
          </cell>
        </row>
        <row r="498">
          <cell r="J498">
            <v>0</v>
          </cell>
          <cell r="L498">
            <v>0</v>
          </cell>
        </row>
        <row r="499">
          <cell r="J499">
            <v>0</v>
          </cell>
          <cell r="L499">
            <v>0</v>
          </cell>
        </row>
        <row r="500">
          <cell r="J500">
            <v>0</v>
          </cell>
          <cell r="L500">
            <v>0</v>
          </cell>
        </row>
        <row r="501">
          <cell r="J501">
            <v>0</v>
          </cell>
          <cell r="L501">
            <v>0</v>
          </cell>
        </row>
        <row r="502">
          <cell r="J502">
            <v>0</v>
          </cell>
          <cell r="L502">
            <v>0</v>
          </cell>
        </row>
        <row r="503">
          <cell r="J503">
            <v>0</v>
          </cell>
          <cell r="L503">
            <v>0</v>
          </cell>
        </row>
        <row r="504">
          <cell r="J504">
            <v>0</v>
          </cell>
          <cell r="L504">
            <v>0</v>
          </cell>
        </row>
        <row r="505">
          <cell r="J505">
            <v>0</v>
          </cell>
          <cell r="L505">
            <v>0</v>
          </cell>
        </row>
        <row r="506">
          <cell r="J506">
            <v>0</v>
          </cell>
          <cell r="L506">
            <v>0</v>
          </cell>
        </row>
        <row r="511">
          <cell r="J511" t="str">
            <v>금  액</v>
          </cell>
          <cell r="L511" t="str">
            <v>금  액</v>
          </cell>
        </row>
        <row r="512">
          <cell r="J512">
            <v>0</v>
          </cell>
          <cell r="L512">
            <v>0</v>
          </cell>
        </row>
        <row r="513">
          <cell r="J513">
            <v>0</v>
          </cell>
          <cell r="L513">
            <v>0</v>
          </cell>
        </row>
        <row r="514">
          <cell r="J514">
            <v>0</v>
          </cell>
          <cell r="L514">
            <v>0</v>
          </cell>
        </row>
        <row r="515">
          <cell r="J515">
            <v>0</v>
          </cell>
          <cell r="L515">
            <v>0</v>
          </cell>
        </row>
        <row r="516">
          <cell r="J516">
            <v>0</v>
          </cell>
          <cell r="L516">
            <v>0</v>
          </cell>
        </row>
        <row r="517">
          <cell r="J517">
            <v>0</v>
          </cell>
          <cell r="L517">
            <v>0</v>
          </cell>
        </row>
        <row r="518">
          <cell r="J518">
            <v>0</v>
          </cell>
          <cell r="L518">
            <v>0</v>
          </cell>
        </row>
        <row r="519">
          <cell r="J519">
            <v>0</v>
          </cell>
          <cell r="L519">
            <v>0</v>
          </cell>
        </row>
        <row r="520">
          <cell r="J520">
            <v>0</v>
          </cell>
          <cell r="L520">
            <v>0</v>
          </cell>
        </row>
        <row r="521">
          <cell r="J521">
            <v>0</v>
          </cell>
          <cell r="L521">
            <v>0</v>
          </cell>
        </row>
        <row r="522">
          <cell r="J522">
            <v>0</v>
          </cell>
          <cell r="L522">
            <v>0</v>
          </cell>
        </row>
        <row r="523">
          <cell r="J523">
            <v>0</v>
          </cell>
          <cell r="L523">
            <v>0</v>
          </cell>
        </row>
        <row r="524">
          <cell r="J524">
            <v>0</v>
          </cell>
          <cell r="L524">
            <v>0</v>
          </cell>
        </row>
        <row r="525">
          <cell r="J525">
            <v>0</v>
          </cell>
          <cell r="L525">
            <v>0</v>
          </cell>
        </row>
        <row r="526">
          <cell r="J526">
            <v>0</v>
          </cell>
          <cell r="L526">
            <v>0</v>
          </cell>
        </row>
        <row r="527">
          <cell r="J527">
            <v>0</v>
          </cell>
          <cell r="L527">
            <v>0</v>
          </cell>
        </row>
        <row r="528">
          <cell r="J528">
            <v>0</v>
          </cell>
          <cell r="L528">
            <v>0</v>
          </cell>
        </row>
        <row r="533">
          <cell r="J533" t="str">
            <v>금  액</v>
          </cell>
          <cell r="L533" t="str">
            <v>금  액</v>
          </cell>
        </row>
        <row r="534">
          <cell r="J534">
            <v>0</v>
          </cell>
          <cell r="L534">
            <v>0</v>
          </cell>
        </row>
        <row r="535">
          <cell r="J535">
            <v>0</v>
          </cell>
          <cell r="L535">
            <v>0</v>
          </cell>
        </row>
        <row r="536">
          <cell r="J536">
            <v>0</v>
          </cell>
          <cell r="L536">
            <v>0</v>
          </cell>
        </row>
        <row r="537">
          <cell r="J537">
            <v>0</v>
          </cell>
          <cell r="L537">
            <v>0</v>
          </cell>
        </row>
        <row r="538">
          <cell r="J538">
            <v>0</v>
          </cell>
          <cell r="L538">
            <v>0</v>
          </cell>
        </row>
        <row r="539">
          <cell r="J539">
            <v>0</v>
          </cell>
          <cell r="L539">
            <v>0</v>
          </cell>
        </row>
        <row r="540">
          <cell r="J540">
            <v>0</v>
          </cell>
          <cell r="L540">
            <v>0</v>
          </cell>
        </row>
        <row r="541">
          <cell r="J541">
            <v>0</v>
          </cell>
          <cell r="L541">
            <v>0</v>
          </cell>
        </row>
        <row r="542">
          <cell r="J542">
            <v>0</v>
          </cell>
          <cell r="L542">
            <v>0</v>
          </cell>
        </row>
        <row r="543">
          <cell r="J543">
            <v>0</v>
          </cell>
          <cell r="L543">
            <v>0</v>
          </cell>
        </row>
        <row r="544">
          <cell r="J544">
            <v>0</v>
          </cell>
          <cell r="L544">
            <v>0</v>
          </cell>
        </row>
        <row r="545">
          <cell r="J545">
            <v>0</v>
          </cell>
          <cell r="L545">
            <v>0</v>
          </cell>
        </row>
        <row r="546">
          <cell r="J546">
            <v>0</v>
          </cell>
          <cell r="L546">
            <v>0</v>
          </cell>
        </row>
        <row r="547">
          <cell r="J547">
            <v>0</v>
          </cell>
          <cell r="L547">
            <v>0</v>
          </cell>
        </row>
        <row r="548">
          <cell r="J548">
            <v>0</v>
          </cell>
          <cell r="L548">
            <v>0</v>
          </cell>
        </row>
        <row r="549">
          <cell r="J549">
            <v>0</v>
          </cell>
          <cell r="L549">
            <v>0</v>
          </cell>
        </row>
        <row r="550">
          <cell r="J550">
            <v>0</v>
          </cell>
          <cell r="L550">
            <v>0</v>
          </cell>
        </row>
        <row r="555">
          <cell r="J555" t="str">
            <v>금  액</v>
          </cell>
          <cell r="L555" t="str">
            <v>금  액</v>
          </cell>
        </row>
        <row r="556">
          <cell r="J556">
            <v>0</v>
          </cell>
          <cell r="L556">
            <v>0</v>
          </cell>
        </row>
        <row r="557">
          <cell r="J557">
            <v>0</v>
          </cell>
          <cell r="L557">
            <v>0</v>
          </cell>
        </row>
        <row r="558">
          <cell r="J558">
            <v>0</v>
          </cell>
          <cell r="L558">
            <v>0</v>
          </cell>
        </row>
        <row r="559">
          <cell r="J559">
            <v>0</v>
          </cell>
          <cell r="L559">
            <v>0</v>
          </cell>
        </row>
        <row r="560">
          <cell r="J560">
            <v>0</v>
          </cell>
          <cell r="L560">
            <v>0</v>
          </cell>
        </row>
        <row r="561">
          <cell r="J561">
            <v>0</v>
          </cell>
          <cell r="L561">
            <v>0</v>
          </cell>
        </row>
        <row r="562">
          <cell r="J562">
            <v>0</v>
          </cell>
          <cell r="L562">
            <v>0</v>
          </cell>
        </row>
        <row r="563">
          <cell r="J563">
            <v>0</v>
          </cell>
          <cell r="L563">
            <v>0</v>
          </cell>
        </row>
        <row r="564">
          <cell r="J564">
            <v>0</v>
          </cell>
          <cell r="L564">
            <v>0</v>
          </cell>
        </row>
        <row r="565">
          <cell r="J565">
            <v>0</v>
          </cell>
          <cell r="L565">
            <v>0</v>
          </cell>
        </row>
        <row r="566">
          <cell r="J566">
            <v>0</v>
          </cell>
          <cell r="L566">
            <v>0</v>
          </cell>
        </row>
        <row r="567">
          <cell r="J567">
            <v>0</v>
          </cell>
          <cell r="L567">
            <v>0</v>
          </cell>
        </row>
        <row r="568">
          <cell r="J568">
            <v>0</v>
          </cell>
          <cell r="L568">
            <v>0</v>
          </cell>
        </row>
        <row r="569">
          <cell r="J569">
            <v>0</v>
          </cell>
          <cell r="L569">
            <v>0</v>
          </cell>
        </row>
        <row r="570">
          <cell r="J570">
            <v>0</v>
          </cell>
          <cell r="L570">
            <v>0</v>
          </cell>
        </row>
        <row r="571">
          <cell r="J571">
            <v>0</v>
          </cell>
          <cell r="L571">
            <v>0</v>
          </cell>
        </row>
        <row r="572">
          <cell r="J572">
            <v>0</v>
          </cell>
          <cell r="L572">
            <v>0</v>
          </cell>
        </row>
        <row r="577">
          <cell r="J577" t="str">
            <v>금  액</v>
          </cell>
          <cell r="L577" t="str">
            <v>금  액</v>
          </cell>
        </row>
        <row r="578">
          <cell r="J578">
            <v>0</v>
          </cell>
          <cell r="L578">
            <v>0</v>
          </cell>
        </row>
        <row r="579">
          <cell r="J579">
            <v>0</v>
          </cell>
          <cell r="L579">
            <v>0</v>
          </cell>
        </row>
        <row r="580">
          <cell r="J580">
            <v>0</v>
          </cell>
          <cell r="L580">
            <v>0</v>
          </cell>
        </row>
        <row r="581">
          <cell r="J581">
            <v>0</v>
          </cell>
          <cell r="L581">
            <v>0</v>
          </cell>
        </row>
        <row r="582">
          <cell r="J582">
            <v>0</v>
          </cell>
          <cell r="L582">
            <v>0</v>
          </cell>
        </row>
        <row r="583">
          <cell r="J583">
            <v>0</v>
          </cell>
          <cell r="L583">
            <v>0</v>
          </cell>
        </row>
        <row r="584">
          <cell r="J584">
            <v>0</v>
          </cell>
          <cell r="L584">
            <v>0</v>
          </cell>
        </row>
        <row r="585">
          <cell r="J585">
            <v>0</v>
          </cell>
          <cell r="L585">
            <v>0</v>
          </cell>
        </row>
        <row r="586">
          <cell r="J586">
            <v>0</v>
          </cell>
          <cell r="L586">
            <v>0</v>
          </cell>
        </row>
        <row r="587">
          <cell r="J587">
            <v>0</v>
          </cell>
          <cell r="L587">
            <v>0</v>
          </cell>
        </row>
        <row r="588">
          <cell r="J588">
            <v>0</v>
          </cell>
          <cell r="L588">
            <v>0</v>
          </cell>
        </row>
        <row r="589">
          <cell r="J589">
            <v>0</v>
          </cell>
          <cell r="L589">
            <v>0</v>
          </cell>
        </row>
        <row r="590">
          <cell r="J590">
            <v>0</v>
          </cell>
          <cell r="L590">
            <v>0</v>
          </cell>
        </row>
        <row r="591">
          <cell r="J591">
            <v>0</v>
          </cell>
          <cell r="L591">
            <v>0</v>
          </cell>
        </row>
        <row r="592">
          <cell r="J592">
            <v>0</v>
          </cell>
          <cell r="L592">
            <v>0</v>
          </cell>
        </row>
        <row r="593">
          <cell r="J593">
            <v>0</v>
          </cell>
          <cell r="L593">
            <v>0</v>
          </cell>
        </row>
        <row r="594">
          <cell r="J594">
            <v>0</v>
          </cell>
          <cell r="L594">
            <v>0</v>
          </cell>
        </row>
        <row r="599">
          <cell r="J599" t="str">
            <v>금  액</v>
          </cell>
          <cell r="L599" t="str">
            <v>금  액</v>
          </cell>
        </row>
        <row r="600">
          <cell r="J600">
            <v>0</v>
          </cell>
          <cell r="L600">
            <v>0</v>
          </cell>
        </row>
        <row r="601">
          <cell r="J601">
            <v>0</v>
          </cell>
          <cell r="L601">
            <v>0</v>
          </cell>
        </row>
        <row r="602">
          <cell r="J602">
            <v>0</v>
          </cell>
          <cell r="L602">
            <v>0</v>
          </cell>
        </row>
        <row r="603">
          <cell r="J603">
            <v>0</v>
          </cell>
          <cell r="L603">
            <v>0</v>
          </cell>
        </row>
        <row r="604">
          <cell r="J604">
            <v>0</v>
          </cell>
          <cell r="L604">
            <v>0</v>
          </cell>
        </row>
        <row r="605">
          <cell r="J605">
            <v>0</v>
          </cell>
          <cell r="L605">
            <v>0</v>
          </cell>
        </row>
        <row r="606">
          <cell r="J606">
            <v>0</v>
          </cell>
          <cell r="L606">
            <v>0</v>
          </cell>
        </row>
        <row r="607">
          <cell r="J607">
            <v>0</v>
          </cell>
          <cell r="L607">
            <v>0</v>
          </cell>
        </row>
        <row r="608">
          <cell r="J608">
            <v>0</v>
          </cell>
          <cell r="L608">
            <v>0</v>
          </cell>
        </row>
        <row r="609">
          <cell r="J609">
            <v>0</v>
          </cell>
          <cell r="L609">
            <v>0</v>
          </cell>
        </row>
        <row r="610">
          <cell r="J610">
            <v>0</v>
          </cell>
          <cell r="L610">
            <v>0</v>
          </cell>
        </row>
        <row r="611">
          <cell r="J611">
            <v>0</v>
          </cell>
          <cell r="L611">
            <v>0</v>
          </cell>
        </row>
        <row r="612">
          <cell r="J612">
            <v>0</v>
          </cell>
          <cell r="L612">
            <v>0</v>
          </cell>
        </row>
        <row r="613">
          <cell r="J613">
            <v>0</v>
          </cell>
          <cell r="L613">
            <v>0</v>
          </cell>
        </row>
        <row r="614">
          <cell r="J614">
            <v>0</v>
          </cell>
          <cell r="L614">
            <v>0</v>
          </cell>
        </row>
        <row r="615">
          <cell r="J615">
            <v>0</v>
          </cell>
          <cell r="L615">
            <v>0</v>
          </cell>
        </row>
        <row r="616">
          <cell r="J616">
            <v>0</v>
          </cell>
          <cell r="L616">
            <v>0</v>
          </cell>
        </row>
        <row r="621">
          <cell r="J621" t="str">
            <v>금  액</v>
          </cell>
          <cell r="L621" t="str">
            <v>금  액</v>
          </cell>
        </row>
        <row r="622">
          <cell r="J622">
            <v>0</v>
          </cell>
          <cell r="L622">
            <v>0</v>
          </cell>
        </row>
        <row r="623">
          <cell r="J623">
            <v>0</v>
          </cell>
          <cell r="L623">
            <v>0</v>
          </cell>
        </row>
        <row r="624">
          <cell r="J624">
            <v>0</v>
          </cell>
          <cell r="L624">
            <v>0</v>
          </cell>
        </row>
        <row r="625">
          <cell r="J625">
            <v>0</v>
          </cell>
          <cell r="L625">
            <v>0</v>
          </cell>
        </row>
        <row r="626">
          <cell r="J626">
            <v>0</v>
          </cell>
          <cell r="L626">
            <v>0</v>
          </cell>
        </row>
        <row r="627">
          <cell r="J627">
            <v>0</v>
          </cell>
          <cell r="L627">
            <v>0</v>
          </cell>
        </row>
        <row r="628">
          <cell r="J628">
            <v>0</v>
          </cell>
          <cell r="L628">
            <v>0</v>
          </cell>
        </row>
        <row r="629">
          <cell r="J629">
            <v>0</v>
          </cell>
          <cell r="L629">
            <v>0</v>
          </cell>
        </row>
        <row r="630">
          <cell r="J630">
            <v>0</v>
          </cell>
          <cell r="L630">
            <v>0</v>
          </cell>
        </row>
        <row r="631">
          <cell r="J631">
            <v>0</v>
          </cell>
          <cell r="L631">
            <v>0</v>
          </cell>
        </row>
        <row r="632">
          <cell r="J632">
            <v>0</v>
          </cell>
          <cell r="L632">
            <v>0</v>
          </cell>
        </row>
        <row r="633">
          <cell r="J633">
            <v>0</v>
          </cell>
          <cell r="L633">
            <v>0</v>
          </cell>
        </row>
        <row r="634">
          <cell r="J634">
            <v>0</v>
          </cell>
          <cell r="L634">
            <v>0</v>
          </cell>
        </row>
        <row r="635">
          <cell r="J635">
            <v>0</v>
          </cell>
          <cell r="L635">
            <v>0</v>
          </cell>
        </row>
        <row r="636">
          <cell r="J636">
            <v>0</v>
          </cell>
          <cell r="L636">
            <v>0</v>
          </cell>
        </row>
        <row r="637">
          <cell r="J637">
            <v>0</v>
          </cell>
          <cell r="L637">
            <v>0</v>
          </cell>
        </row>
        <row r="638">
          <cell r="J638">
            <v>0</v>
          </cell>
          <cell r="L638">
            <v>0</v>
          </cell>
        </row>
        <row r="643">
          <cell r="J643" t="str">
            <v>금  액</v>
          </cell>
          <cell r="L643" t="str">
            <v>금  액</v>
          </cell>
        </row>
        <row r="644">
          <cell r="J644">
            <v>0</v>
          </cell>
          <cell r="L644">
            <v>0</v>
          </cell>
        </row>
        <row r="645">
          <cell r="J645">
            <v>0</v>
          </cell>
          <cell r="L645">
            <v>0</v>
          </cell>
        </row>
        <row r="646">
          <cell r="J646">
            <v>0</v>
          </cell>
          <cell r="L646">
            <v>0</v>
          </cell>
        </row>
        <row r="647">
          <cell r="J647">
            <v>0</v>
          </cell>
          <cell r="L647">
            <v>0</v>
          </cell>
        </row>
        <row r="648">
          <cell r="J648">
            <v>0</v>
          </cell>
          <cell r="L648">
            <v>0</v>
          </cell>
        </row>
        <row r="649">
          <cell r="J649">
            <v>0</v>
          </cell>
          <cell r="L649">
            <v>0</v>
          </cell>
        </row>
        <row r="650">
          <cell r="J650">
            <v>0</v>
          </cell>
          <cell r="L650">
            <v>0</v>
          </cell>
        </row>
        <row r="651">
          <cell r="J651">
            <v>0</v>
          </cell>
          <cell r="L651">
            <v>0</v>
          </cell>
        </row>
        <row r="652">
          <cell r="J652">
            <v>0</v>
          </cell>
          <cell r="L652">
            <v>0</v>
          </cell>
        </row>
        <row r="653">
          <cell r="J653">
            <v>0</v>
          </cell>
          <cell r="L653">
            <v>0</v>
          </cell>
        </row>
        <row r="654">
          <cell r="J654">
            <v>0</v>
          </cell>
          <cell r="L654">
            <v>0</v>
          </cell>
        </row>
        <row r="655">
          <cell r="J655">
            <v>0</v>
          </cell>
          <cell r="L655">
            <v>0</v>
          </cell>
        </row>
        <row r="656">
          <cell r="J656">
            <v>0</v>
          </cell>
          <cell r="L656">
            <v>0</v>
          </cell>
        </row>
        <row r="657">
          <cell r="J657">
            <v>0</v>
          </cell>
          <cell r="L657">
            <v>0</v>
          </cell>
        </row>
        <row r="658">
          <cell r="J658">
            <v>0</v>
          </cell>
          <cell r="L658">
            <v>0</v>
          </cell>
        </row>
        <row r="659">
          <cell r="J659">
            <v>0</v>
          </cell>
          <cell r="L659">
            <v>0</v>
          </cell>
        </row>
        <row r="660">
          <cell r="J660">
            <v>0</v>
          </cell>
          <cell r="L660">
            <v>0</v>
          </cell>
        </row>
        <row r="665">
          <cell r="J665" t="str">
            <v>금  액</v>
          </cell>
          <cell r="L665" t="str">
            <v>금  액</v>
          </cell>
        </row>
        <row r="666">
          <cell r="J666">
            <v>0</v>
          </cell>
          <cell r="L666">
            <v>0</v>
          </cell>
        </row>
        <row r="667">
          <cell r="J667">
            <v>0</v>
          </cell>
          <cell r="L667">
            <v>0</v>
          </cell>
        </row>
        <row r="668">
          <cell r="J668">
            <v>0</v>
          </cell>
          <cell r="L668">
            <v>0</v>
          </cell>
        </row>
        <row r="669">
          <cell r="J669">
            <v>0</v>
          </cell>
          <cell r="L669">
            <v>0</v>
          </cell>
        </row>
        <row r="670">
          <cell r="J670">
            <v>0</v>
          </cell>
          <cell r="L670">
            <v>0</v>
          </cell>
        </row>
        <row r="671">
          <cell r="J671">
            <v>0</v>
          </cell>
          <cell r="L671">
            <v>0</v>
          </cell>
        </row>
        <row r="672">
          <cell r="J672">
            <v>0</v>
          </cell>
          <cell r="L672">
            <v>0</v>
          </cell>
        </row>
        <row r="673">
          <cell r="J673">
            <v>0</v>
          </cell>
          <cell r="L673">
            <v>0</v>
          </cell>
        </row>
        <row r="674">
          <cell r="J674">
            <v>0</v>
          </cell>
          <cell r="L674">
            <v>0</v>
          </cell>
        </row>
        <row r="675">
          <cell r="J675">
            <v>0</v>
          </cell>
          <cell r="L675">
            <v>0</v>
          </cell>
        </row>
        <row r="676">
          <cell r="J676">
            <v>0</v>
          </cell>
          <cell r="L676">
            <v>0</v>
          </cell>
        </row>
        <row r="677">
          <cell r="J677">
            <v>0</v>
          </cell>
          <cell r="L677">
            <v>0</v>
          </cell>
        </row>
        <row r="678">
          <cell r="J678">
            <v>0</v>
          </cell>
          <cell r="L678">
            <v>0</v>
          </cell>
        </row>
        <row r="679">
          <cell r="J679">
            <v>0</v>
          </cell>
          <cell r="L679">
            <v>0</v>
          </cell>
        </row>
        <row r="680">
          <cell r="J680">
            <v>0</v>
          </cell>
          <cell r="L680">
            <v>0</v>
          </cell>
        </row>
        <row r="681">
          <cell r="J681">
            <v>0</v>
          </cell>
          <cell r="L681">
            <v>0</v>
          </cell>
        </row>
        <row r="682">
          <cell r="J682">
            <v>0</v>
          </cell>
          <cell r="L682">
            <v>0</v>
          </cell>
        </row>
        <row r="687">
          <cell r="J687" t="str">
            <v>금  액</v>
          </cell>
          <cell r="L687" t="str">
            <v>금  액</v>
          </cell>
        </row>
        <row r="688">
          <cell r="J688">
            <v>0</v>
          </cell>
          <cell r="L688">
            <v>0</v>
          </cell>
        </row>
        <row r="689">
          <cell r="J689">
            <v>0</v>
          </cell>
          <cell r="L689">
            <v>0</v>
          </cell>
        </row>
        <row r="690">
          <cell r="J690">
            <v>0</v>
          </cell>
          <cell r="L690">
            <v>0</v>
          </cell>
        </row>
        <row r="691">
          <cell r="J691">
            <v>0</v>
          </cell>
          <cell r="L691">
            <v>0</v>
          </cell>
        </row>
        <row r="692">
          <cell r="J692">
            <v>0</v>
          </cell>
          <cell r="L692">
            <v>0</v>
          </cell>
        </row>
        <row r="693">
          <cell r="J693">
            <v>0</v>
          </cell>
          <cell r="L693">
            <v>0</v>
          </cell>
        </row>
        <row r="694">
          <cell r="J694">
            <v>0</v>
          </cell>
          <cell r="L694">
            <v>0</v>
          </cell>
        </row>
        <row r="695">
          <cell r="J695">
            <v>0</v>
          </cell>
          <cell r="L695">
            <v>0</v>
          </cell>
        </row>
        <row r="696">
          <cell r="J696">
            <v>0</v>
          </cell>
          <cell r="L696">
            <v>0</v>
          </cell>
        </row>
        <row r="697">
          <cell r="J697">
            <v>0</v>
          </cell>
          <cell r="L697">
            <v>0</v>
          </cell>
        </row>
        <row r="698">
          <cell r="J698">
            <v>0</v>
          </cell>
          <cell r="L698">
            <v>0</v>
          </cell>
        </row>
        <row r="699">
          <cell r="J699">
            <v>0</v>
          </cell>
          <cell r="L699">
            <v>0</v>
          </cell>
        </row>
        <row r="700">
          <cell r="J700">
            <v>0</v>
          </cell>
          <cell r="L700">
            <v>0</v>
          </cell>
        </row>
        <row r="701">
          <cell r="J701">
            <v>0</v>
          </cell>
          <cell r="L701">
            <v>0</v>
          </cell>
        </row>
        <row r="702">
          <cell r="J702">
            <v>0</v>
          </cell>
          <cell r="L702">
            <v>0</v>
          </cell>
        </row>
        <row r="703">
          <cell r="J703">
            <v>0</v>
          </cell>
          <cell r="L703">
            <v>0</v>
          </cell>
        </row>
        <row r="704">
          <cell r="J704">
            <v>0</v>
          </cell>
          <cell r="L704">
            <v>0</v>
          </cell>
        </row>
        <row r="709">
          <cell r="J709" t="str">
            <v>금  액</v>
          </cell>
          <cell r="L709" t="str">
            <v>금  액</v>
          </cell>
        </row>
        <row r="710">
          <cell r="J710">
            <v>0</v>
          </cell>
          <cell r="L710">
            <v>0</v>
          </cell>
        </row>
        <row r="711">
          <cell r="J711">
            <v>0</v>
          </cell>
          <cell r="L711">
            <v>0</v>
          </cell>
        </row>
        <row r="712">
          <cell r="J712">
            <v>0</v>
          </cell>
          <cell r="L712">
            <v>0</v>
          </cell>
        </row>
        <row r="713">
          <cell r="J713">
            <v>0</v>
          </cell>
          <cell r="L713">
            <v>0</v>
          </cell>
        </row>
        <row r="714">
          <cell r="J714">
            <v>0</v>
          </cell>
          <cell r="L714">
            <v>0</v>
          </cell>
        </row>
        <row r="715">
          <cell r="J715">
            <v>0</v>
          </cell>
          <cell r="L715">
            <v>0</v>
          </cell>
        </row>
        <row r="716">
          <cell r="J716">
            <v>0</v>
          </cell>
          <cell r="L716">
            <v>0</v>
          </cell>
        </row>
        <row r="717">
          <cell r="J717">
            <v>0</v>
          </cell>
          <cell r="L717">
            <v>0</v>
          </cell>
        </row>
        <row r="718">
          <cell r="J718">
            <v>0</v>
          </cell>
          <cell r="L718">
            <v>0</v>
          </cell>
        </row>
        <row r="719">
          <cell r="J719">
            <v>0</v>
          </cell>
          <cell r="L719">
            <v>0</v>
          </cell>
        </row>
        <row r="720">
          <cell r="J720">
            <v>0</v>
          </cell>
          <cell r="L720">
            <v>0</v>
          </cell>
        </row>
        <row r="721">
          <cell r="J721">
            <v>0</v>
          </cell>
          <cell r="L721">
            <v>0</v>
          </cell>
        </row>
        <row r="722">
          <cell r="J722">
            <v>0</v>
          </cell>
          <cell r="L722">
            <v>0</v>
          </cell>
        </row>
        <row r="723">
          <cell r="J723">
            <v>0</v>
          </cell>
          <cell r="L723">
            <v>0</v>
          </cell>
        </row>
        <row r="724">
          <cell r="J724">
            <v>0</v>
          </cell>
          <cell r="L724">
            <v>0</v>
          </cell>
        </row>
        <row r="725">
          <cell r="J725">
            <v>0</v>
          </cell>
          <cell r="L725">
            <v>0</v>
          </cell>
        </row>
        <row r="726">
          <cell r="J726">
            <v>0</v>
          </cell>
          <cell r="L726">
            <v>0</v>
          </cell>
        </row>
        <row r="731">
          <cell r="J731" t="str">
            <v>금  액</v>
          </cell>
          <cell r="L731" t="str">
            <v>금  액</v>
          </cell>
        </row>
        <row r="732">
          <cell r="J732">
            <v>0</v>
          </cell>
          <cell r="L732">
            <v>0</v>
          </cell>
        </row>
        <row r="733">
          <cell r="J733">
            <v>0</v>
          </cell>
          <cell r="L733">
            <v>0</v>
          </cell>
        </row>
        <row r="734">
          <cell r="J734">
            <v>0</v>
          </cell>
          <cell r="L734">
            <v>0</v>
          </cell>
        </row>
        <row r="735">
          <cell r="J735">
            <v>0</v>
          </cell>
          <cell r="L735">
            <v>0</v>
          </cell>
        </row>
        <row r="736">
          <cell r="J736">
            <v>0</v>
          </cell>
          <cell r="L736">
            <v>0</v>
          </cell>
        </row>
        <row r="737">
          <cell r="J737">
            <v>0</v>
          </cell>
          <cell r="L737">
            <v>0</v>
          </cell>
        </row>
        <row r="738">
          <cell r="J738">
            <v>0</v>
          </cell>
          <cell r="L738">
            <v>0</v>
          </cell>
        </row>
        <row r="739">
          <cell r="J739">
            <v>0</v>
          </cell>
          <cell r="L739">
            <v>0</v>
          </cell>
        </row>
        <row r="740">
          <cell r="J740">
            <v>0</v>
          </cell>
          <cell r="L740">
            <v>0</v>
          </cell>
        </row>
        <row r="741">
          <cell r="J741">
            <v>0</v>
          </cell>
          <cell r="L741">
            <v>0</v>
          </cell>
        </row>
        <row r="742">
          <cell r="J742">
            <v>0</v>
          </cell>
          <cell r="L742">
            <v>0</v>
          </cell>
        </row>
        <row r="743">
          <cell r="J743">
            <v>0</v>
          </cell>
          <cell r="L743">
            <v>0</v>
          </cell>
        </row>
        <row r="744">
          <cell r="J744">
            <v>0</v>
          </cell>
          <cell r="L744">
            <v>0</v>
          </cell>
        </row>
        <row r="745">
          <cell r="J745">
            <v>0</v>
          </cell>
          <cell r="L745">
            <v>0</v>
          </cell>
        </row>
        <row r="746">
          <cell r="J746">
            <v>0</v>
          </cell>
          <cell r="L746">
            <v>0</v>
          </cell>
        </row>
        <row r="747">
          <cell r="J747">
            <v>0</v>
          </cell>
          <cell r="L747">
            <v>0</v>
          </cell>
        </row>
        <row r="748">
          <cell r="J748">
            <v>0</v>
          </cell>
          <cell r="L748">
            <v>0</v>
          </cell>
        </row>
        <row r="753">
          <cell r="J753" t="str">
            <v>금  액</v>
          </cell>
          <cell r="L753" t="str">
            <v>금  액</v>
          </cell>
        </row>
        <row r="754">
          <cell r="J754">
            <v>0</v>
          </cell>
          <cell r="L754">
            <v>0</v>
          </cell>
        </row>
        <row r="755">
          <cell r="J755">
            <v>0</v>
          </cell>
          <cell r="L755">
            <v>0</v>
          </cell>
        </row>
        <row r="756">
          <cell r="J756">
            <v>0</v>
          </cell>
          <cell r="L756">
            <v>0</v>
          </cell>
        </row>
        <row r="757">
          <cell r="J757">
            <v>0</v>
          </cell>
          <cell r="L757">
            <v>0</v>
          </cell>
        </row>
        <row r="758">
          <cell r="J758">
            <v>0</v>
          </cell>
          <cell r="L758">
            <v>0</v>
          </cell>
        </row>
        <row r="759">
          <cell r="J759">
            <v>0</v>
          </cell>
          <cell r="L759">
            <v>0</v>
          </cell>
        </row>
        <row r="760">
          <cell r="J760">
            <v>0</v>
          </cell>
          <cell r="L760">
            <v>0</v>
          </cell>
        </row>
        <row r="761">
          <cell r="J761">
            <v>0</v>
          </cell>
          <cell r="L761">
            <v>0</v>
          </cell>
        </row>
        <row r="762">
          <cell r="J762">
            <v>0</v>
          </cell>
          <cell r="L762">
            <v>0</v>
          </cell>
        </row>
        <row r="763">
          <cell r="J763">
            <v>0</v>
          </cell>
          <cell r="L763">
            <v>0</v>
          </cell>
        </row>
        <row r="764">
          <cell r="J764">
            <v>0</v>
          </cell>
          <cell r="L764">
            <v>0</v>
          </cell>
        </row>
        <row r="765">
          <cell r="J765">
            <v>0</v>
          </cell>
          <cell r="L765">
            <v>0</v>
          </cell>
        </row>
        <row r="766">
          <cell r="J766">
            <v>0</v>
          </cell>
          <cell r="L766">
            <v>0</v>
          </cell>
        </row>
        <row r="767">
          <cell r="J767">
            <v>0</v>
          </cell>
          <cell r="L767">
            <v>0</v>
          </cell>
        </row>
        <row r="768">
          <cell r="J768">
            <v>0</v>
          </cell>
          <cell r="L768">
            <v>0</v>
          </cell>
        </row>
        <row r="769">
          <cell r="J769">
            <v>0</v>
          </cell>
          <cell r="L769">
            <v>0</v>
          </cell>
        </row>
        <row r="770">
          <cell r="J770">
            <v>0</v>
          </cell>
          <cell r="L770">
            <v>0</v>
          </cell>
        </row>
        <row r="775">
          <cell r="J775" t="str">
            <v>금  액</v>
          </cell>
          <cell r="L775" t="str">
            <v>금  액</v>
          </cell>
        </row>
        <row r="776">
          <cell r="J776">
            <v>0</v>
          </cell>
          <cell r="L776">
            <v>0</v>
          </cell>
        </row>
        <row r="777">
          <cell r="J777">
            <v>0</v>
          </cell>
          <cell r="L777">
            <v>0</v>
          </cell>
        </row>
        <row r="778">
          <cell r="J778">
            <v>0</v>
          </cell>
          <cell r="L778">
            <v>0</v>
          </cell>
        </row>
        <row r="779">
          <cell r="J779">
            <v>0</v>
          </cell>
          <cell r="L779">
            <v>0</v>
          </cell>
        </row>
        <row r="780">
          <cell r="J780">
            <v>0</v>
          </cell>
          <cell r="L780">
            <v>0</v>
          </cell>
        </row>
        <row r="781">
          <cell r="J781">
            <v>0</v>
          </cell>
          <cell r="L781">
            <v>0</v>
          </cell>
        </row>
        <row r="782">
          <cell r="J782">
            <v>0</v>
          </cell>
          <cell r="L782">
            <v>0</v>
          </cell>
        </row>
        <row r="783">
          <cell r="J783">
            <v>0</v>
          </cell>
          <cell r="L783">
            <v>0</v>
          </cell>
        </row>
        <row r="784">
          <cell r="J784">
            <v>0</v>
          </cell>
          <cell r="L784">
            <v>0</v>
          </cell>
        </row>
        <row r="785">
          <cell r="J785">
            <v>0</v>
          </cell>
          <cell r="L785">
            <v>0</v>
          </cell>
        </row>
        <row r="786">
          <cell r="J786">
            <v>0</v>
          </cell>
          <cell r="L786">
            <v>0</v>
          </cell>
        </row>
        <row r="787">
          <cell r="J787">
            <v>0</v>
          </cell>
          <cell r="L787">
            <v>0</v>
          </cell>
        </row>
        <row r="788">
          <cell r="J788">
            <v>0</v>
          </cell>
          <cell r="L788">
            <v>0</v>
          </cell>
        </row>
        <row r="789">
          <cell r="J789">
            <v>0</v>
          </cell>
          <cell r="L789">
            <v>0</v>
          </cell>
        </row>
        <row r="790">
          <cell r="J790">
            <v>0</v>
          </cell>
          <cell r="L790">
            <v>0</v>
          </cell>
        </row>
        <row r="791">
          <cell r="J791">
            <v>0</v>
          </cell>
          <cell r="L791">
            <v>0</v>
          </cell>
        </row>
        <row r="792">
          <cell r="J792">
            <v>0</v>
          </cell>
          <cell r="L792">
            <v>0</v>
          </cell>
        </row>
        <row r="797">
          <cell r="J797" t="str">
            <v>금  액</v>
          </cell>
          <cell r="L797" t="str">
            <v>금  액</v>
          </cell>
        </row>
        <row r="798">
          <cell r="J798">
            <v>0</v>
          </cell>
          <cell r="L798">
            <v>0</v>
          </cell>
        </row>
        <row r="799">
          <cell r="J799">
            <v>0</v>
          </cell>
          <cell r="L799">
            <v>0</v>
          </cell>
        </row>
        <row r="800">
          <cell r="J800">
            <v>0</v>
          </cell>
          <cell r="L800">
            <v>0</v>
          </cell>
        </row>
        <row r="801">
          <cell r="J801">
            <v>0</v>
          </cell>
          <cell r="L801">
            <v>0</v>
          </cell>
        </row>
        <row r="802">
          <cell r="J802">
            <v>0</v>
          </cell>
          <cell r="L802">
            <v>0</v>
          </cell>
        </row>
        <row r="803">
          <cell r="J803">
            <v>0</v>
          </cell>
          <cell r="L803">
            <v>0</v>
          </cell>
        </row>
        <row r="804">
          <cell r="J804">
            <v>0</v>
          </cell>
          <cell r="L804">
            <v>0</v>
          </cell>
        </row>
        <row r="805">
          <cell r="J805">
            <v>0</v>
          </cell>
          <cell r="L805">
            <v>0</v>
          </cell>
        </row>
        <row r="806">
          <cell r="J806">
            <v>0</v>
          </cell>
          <cell r="L806">
            <v>0</v>
          </cell>
        </row>
        <row r="807">
          <cell r="J807">
            <v>0</v>
          </cell>
          <cell r="L807">
            <v>0</v>
          </cell>
        </row>
        <row r="808">
          <cell r="J808">
            <v>0</v>
          </cell>
          <cell r="L808">
            <v>0</v>
          </cell>
        </row>
        <row r="809">
          <cell r="J809">
            <v>0</v>
          </cell>
          <cell r="L809">
            <v>0</v>
          </cell>
        </row>
        <row r="810">
          <cell r="J810">
            <v>0</v>
          </cell>
          <cell r="L810">
            <v>0</v>
          </cell>
        </row>
        <row r="811">
          <cell r="J811">
            <v>0</v>
          </cell>
          <cell r="L811">
            <v>0</v>
          </cell>
        </row>
        <row r="812">
          <cell r="J812">
            <v>0</v>
          </cell>
          <cell r="L812">
            <v>0</v>
          </cell>
        </row>
        <row r="813">
          <cell r="J813">
            <v>0</v>
          </cell>
          <cell r="L813">
            <v>0</v>
          </cell>
        </row>
        <row r="814">
          <cell r="J814">
            <v>0</v>
          </cell>
          <cell r="L814">
            <v>0</v>
          </cell>
        </row>
        <row r="819">
          <cell r="J819" t="str">
            <v>금  액</v>
          </cell>
          <cell r="L819" t="str">
            <v>금  액</v>
          </cell>
        </row>
        <row r="820">
          <cell r="J820">
            <v>0</v>
          </cell>
          <cell r="L820">
            <v>0</v>
          </cell>
        </row>
        <row r="821">
          <cell r="J821">
            <v>0</v>
          </cell>
          <cell r="L821">
            <v>0</v>
          </cell>
        </row>
        <row r="822">
          <cell r="J822">
            <v>0</v>
          </cell>
          <cell r="L822">
            <v>0</v>
          </cell>
        </row>
        <row r="823">
          <cell r="J823">
            <v>0</v>
          </cell>
          <cell r="L823">
            <v>0</v>
          </cell>
        </row>
        <row r="824">
          <cell r="J824">
            <v>0</v>
          </cell>
          <cell r="L824">
            <v>0</v>
          </cell>
        </row>
        <row r="825">
          <cell r="J825">
            <v>0</v>
          </cell>
          <cell r="L825">
            <v>0</v>
          </cell>
        </row>
        <row r="826">
          <cell r="J826">
            <v>0</v>
          </cell>
          <cell r="L826">
            <v>0</v>
          </cell>
        </row>
        <row r="827">
          <cell r="J827">
            <v>0</v>
          </cell>
          <cell r="L827">
            <v>0</v>
          </cell>
        </row>
        <row r="828">
          <cell r="J828">
            <v>0</v>
          </cell>
          <cell r="L828">
            <v>0</v>
          </cell>
        </row>
        <row r="829">
          <cell r="J829">
            <v>0</v>
          </cell>
          <cell r="L829">
            <v>0</v>
          </cell>
        </row>
        <row r="830">
          <cell r="J830">
            <v>0</v>
          </cell>
          <cell r="L830">
            <v>0</v>
          </cell>
        </row>
        <row r="831">
          <cell r="J831">
            <v>0</v>
          </cell>
          <cell r="L831">
            <v>0</v>
          </cell>
        </row>
        <row r="832">
          <cell r="J832">
            <v>0</v>
          </cell>
          <cell r="L832">
            <v>0</v>
          </cell>
        </row>
        <row r="833">
          <cell r="J833">
            <v>0</v>
          </cell>
          <cell r="L833">
            <v>0</v>
          </cell>
        </row>
        <row r="834">
          <cell r="J834">
            <v>0</v>
          </cell>
          <cell r="L834">
            <v>0</v>
          </cell>
        </row>
        <row r="835">
          <cell r="J835">
            <v>0</v>
          </cell>
          <cell r="L835">
            <v>0</v>
          </cell>
        </row>
        <row r="836">
          <cell r="J836">
            <v>0</v>
          </cell>
          <cell r="L836">
            <v>0</v>
          </cell>
        </row>
        <row r="841">
          <cell r="J841" t="str">
            <v>금  액</v>
          </cell>
          <cell r="L841" t="str">
            <v>금  액</v>
          </cell>
        </row>
        <row r="842">
          <cell r="J842">
            <v>0</v>
          </cell>
          <cell r="L842">
            <v>0</v>
          </cell>
        </row>
        <row r="843">
          <cell r="J843">
            <v>0</v>
          </cell>
          <cell r="L843">
            <v>0</v>
          </cell>
        </row>
        <row r="844">
          <cell r="J844">
            <v>0</v>
          </cell>
          <cell r="L844">
            <v>0</v>
          </cell>
        </row>
        <row r="845">
          <cell r="J845">
            <v>0</v>
          </cell>
          <cell r="L845">
            <v>0</v>
          </cell>
        </row>
        <row r="846">
          <cell r="J846">
            <v>0</v>
          </cell>
          <cell r="L846">
            <v>0</v>
          </cell>
        </row>
        <row r="847">
          <cell r="J847">
            <v>0</v>
          </cell>
          <cell r="L847">
            <v>0</v>
          </cell>
        </row>
        <row r="848">
          <cell r="J848">
            <v>0</v>
          </cell>
          <cell r="L848">
            <v>0</v>
          </cell>
        </row>
        <row r="849">
          <cell r="J849">
            <v>0</v>
          </cell>
          <cell r="L849">
            <v>0</v>
          </cell>
        </row>
        <row r="850">
          <cell r="J850">
            <v>0</v>
          </cell>
          <cell r="L850">
            <v>0</v>
          </cell>
        </row>
        <row r="851">
          <cell r="J851">
            <v>0</v>
          </cell>
          <cell r="L851">
            <v>0</v>
          </cell>
        </row>
        <row r="852">
          <cell r="J852">
            <v>0</v>
          </cell>
          <cell r="L852">
            <v>0</v>
          </cell>
        </row>
        <row r="853">
          <cell r="J853">
            <v>0</v>
          </cell>
          <cell r="L853">
            <v>0</v>
          </cell>
        </row>
        <row r="854">
          <cell r="J854">
            <v>0</v>
          </cell>
          <cell r="L854">
            <v>0</v>
          </cell>
        </row>
        <row r="855">
          <cell r="J855">
            <v>0</v>
          </cell>
          <cell r="L855">
            <v>0</v>
          </cell>
        </row>
        <row r="856">
          <cell r="J856">
            <v>0</v>
          </cell>
          <cell r="L856">
            <v>0</v>
          </cell>
        </row>
        <row r="857">
          <cell r="J857">
            <v>0</v>
          </cell>
          <cell r="L857">
            <v>0</v>
          </cell>
        </row>
        <row r="858">
          <cell r="J858">
            <v>0</v>
          </cell>
          <cell r="L858">
            <v>0</v>
          </cell>
        </row>
        <row r="863">
          <cell r="J863" t="str">
            <v>금  액</v>
          </cell>
          <cell r="L863" t="str">
            <v>금  액</v>
          </cell>
        </row>
        <row r="864">
          <cell r="J864">
            <v>0</v>
          </cell>
          <cell r="L864">
            <v>0</v>
          </cell>
        </row>
        <row r="865">
          <cell r="J865">
            <v>0</v>
          </cell>
          <cell r="L865">
            <v>0</v>
          </cell>
        </row>
        <row r="866">
          <cell r="J866">
            <v>0</v>
          </cell>
          <cell r="L866">
            <v>0</v>
          </cell>
        </row>
        <row r="867">
          <cell r="J867">
            <v>0</v>
          </cell>
          <cell r="L867">
            <v>0</v>
          </cell>
        </row>
        <row r="868">
          <cell r="J868">
            <v>0</v>
          </cell>
          <cell r="L868">
            <v>0</v>
          </cell>
        </row>
        <row r="869">
          <cell r="J869">
            <v>0</v>
          </cell>
          <cell r="L869">
            <v>0</v>
          </cell>
        </row>
        <row r="870">
          <cell r="J870">
            <v>0</v>
          </cell>
          <cell r="L870">
            <v>0</v>
          </cell>
        </row>
        <row r="871">
          <cell r="J871">
            <v>0</v>
          </cell>
          <cell r="L871">
            <v>0</v>
          </cell>
        </row>
        <row r="872">
          <cell r="J872">
            <v>0</v>
          </cell>
          <cell r="L872">
            <v>0</v>
          </cell>
        </row>
        <row r="873">
          <cell r="J873">
            <v>0</v>
          </cell>
          <cell r="L873">
            <v>0</v>
          </cell>
        </row>
        <row r="874">
          <cell r="J874">
            <v>0</v>
          </cell>
          <cell r="L874">
            <v>0</v>
          </cell>
        </row>
        <row r="875">
          <cell r="J875">
            <v>0</v>
          </cell>
          <cell r="L875">
            <v>0</v>
          </cell>
        </row>
        <row r="876">
          <cell r="J876">
            <v>0</v>
          </cell>
          <cell r="L876">
            <v>0</v>
          </cell>
        </row>
        <row r="877">
          <cell r="J877">
            <v>0</v>
          </cell>
          <cell r="L877">
            <v>0</v>
          </cell>
        </row>
        <row r="878">
          <cell r="J878">
            <v>0</v>
          </cell>
          <cell r="L878">
            <v>0</v>
          </cell>
        </row>
        <row r="879">
          <cell r="J879">
            <v>0</v>
          </cell>
          <cell r="L879">
            <v>0</v>
          </cell>
        </row>
        <row r="880">
          <cell r="J880">
            <v>0</v>
          </cell>
          <cell r="L880">
            <v>0</v>
          </cell>
        </row>
        <row r="885">
          <cell r="J885" t="str">
            <v>금  액</v>
          </cell>
          <cell r="L885" t="str">
            <v>금  액</v>
          </cell>
        </row>
        <row r="886">
          <cell r="J886">
            <v>0</v>
          </cell>
          <cell r="L886">
            <v>0</v>
          </cell>
        </row>
        <row r="887">
          <cell r="J887">
            <v>0</v>
          </cell>
          <cell r="L887">
            <v>0</v>
          </cell>
        </row>
        <row r="888">
          <cell r="J888">
            <v>0</v>
          </cell>
          <cell r="L888">
            <v>0</v>
          </cell>
        </row>
        <row r="889">
          <cell r="J889">
            <v>0</v>
          </cell>
          <cell r="L889">
            <v>0</v>
          </cell>
        </row>
        <row r="890">
          <cell r="J890">
            <v>0</v>
          </cell>
          <cell r="L890">
            <v>0</v>
          </cell>
        </row>
        <row r="891">
          <cell r="J891">
            <v>0</v>
          </cell>
          <cell r="L891">
            <v>0</v>
          </cell>
        </row>
        <row r="892">
          <cell r="J892">
            <v>0</v>
          </cell>
          <cell r="L892">
            <v>0</v>
          </cell>
        </row>
        <row r="893">
          <cell r="J893">
            <v>0</v>
          </cell>
          <cell r="L893">
            <v>0</v>
          </cell>
        </row>
        <row r="894">
          <cell r="J894">
            <v>0</v>
          </cell>
          <cell r="L894">
            <v>0</v>
          </cell>
        </row>
        <row r="895">
          <cell r="J895">
            <v>0</v>
          </cell>
          <cell r="L895">
            <v>0</v>
          </cell>
        </row>
        <row r="896">
          <cell r="J896">
            <v>0</v>
          </cell>
          <cell r="L896">
            <v>0</v>
          </cell>
        </row>
        <row r="897">
          <cell r="J897">
            <v>0</v>
          </cell>
          <cell r="L897">
            <v>0</v>
          </cell>
        </row>
        <row r="898">
          <cell r="J898">
            <v>0</v>
          </cell>
          <cell r="L898">
            <v>0</v>
          </cell>
        </row>
        <row r="899">
          <cell r="J899">
            <v>0</v>
          </cell>
          <cell r="L899">
            <v>0</v>
          </cell>
        </row>
        <row r="900">
          <cell r="J900">
            <v>0</v>
          </cell>
          <cell r="L900">
            <v>0</v>
          </cell>
        </row>
        <row r="901">
          <cell r="J901">
            <v>0</v>
          </cell>
          <cell r="L901">
            <v>0</v>
          </cell>
        </row>
        <row r="902">
          <cell r="J902">
            <v>0</v>
          </cell>
          <cell r="L902">
            <v>0</v>
          </cell>
        </row>
        <row r="907">
          <cell r="J907" t="str">
            <v>금  액</v>
          </cell>
          <cell r="L907" t="str">
            <v>금  액</v>
          </cell>
        </row>
        <row r="908">
          <cell r="J908">
            <v>0</v>
          </cell>
          <cell r="L908">
            <v>0</v>
          </cell>
        </row>
        <row r="909">
          <cell r="J909">
            <v>0</v>
          </cell>
          <cell r="L909">
            <v>0</v>
          </cell>
        </row>
        <row r="910">
          <cell r="J910">
            <v>0</v>
          </cell>
          <cell r="L910">
            <v>0</v>
          </cell>
        </row>
        <row r="911">
          <cell r="J911">
            <v>0</v>
          </cell>
          <cell r="L911">
            <v>0</v>
          </cell>
        </row>
        <row r="912">
          <cell r="J912">
            <v>0</v>
          </cell>
          <cell r="L912">
            <v>0</v>
          </cell>
        </row>
        <row r="913">
          <cell r="J913">
            <v>0</v>
          </cell>
          <cell r="L913">
            <v>0</v>
          </cell>
        </row>
        <row r="914">
          <cell r="J914">
            <v>0</v>
          </cell>
          <cell r="L914">
            <v>0</v>
          </cell>
        </row>
        <row r="915">
          <cell r="J915">
            <v>0</v>
          </cell>
          <cell r="L915">
            <v>0</v>
          </cell>
        </row>
        <row r="916">
          <cell r="J916">
            <v>0</v>
          </cell>
          <cell r="L916">
            <v>0</v>
          </cell>
        </row>
        <row r="917">
          <cell r="J917">
            <v>0</v>
          </cell>
          <cell r="L917">
            <v>0</v>
          </cell>
        </row>
        <row r="918">
          <cell r="J918">
            <v>0</v>
          </cell>
          <cell r="L918">
            <v>0</v>
          </cell>
        </row>
        <row r="919">
          <cell r="J919">
            <v>0</v>
          </cell>
          <cell r="L919">
            <v>0</v>
          </cell>
        </row>
        <row r="920">
          <cell r="J920">
            <v>0</v>
          </cell>
          <cell r="L920">
            <v>0</v>
          </cell>
        </row>
        <row r="921">
          <cell r="J921">
            <v>0</v>
          </cell>
          <cell r="L921">
            <v>0</v>
          </cell>
        </row>
        <row r="922">
          <cell r="J922">
            <v>0</v>
          </cell>
          <cell r="L922">
            <v>0</v>
          </cell>
        </row>
        <row r="923">
          <cell r="J923">
            <v>0</v>
          </cell>
          <cell r="L923">
            <v>0</v>
          </cell>
        </row>
        <row r="924">
          <cell r="J924">
            <v>0</v>
          </cell>
          <cell r="L924">
            <v>0</v>
          </cell>
        </row>
        <row r="929">
          <cell r="J929" t="str">
            <v>금  액</v>
          </cell>
          <cell r="L929" t="str">
            <v>금  액</v>
          </cell>
        </row>
        <row r="930">
          <cell r="J930">
            <v>0</v>
          </cell>
          <cell r="L930">
            <v>0</v>
          </cell>
        </row>
        <row r="931">
          <cell r="J931">
            <v>0</v>
          </cell>
          <cell r="L931">
            <v>0</v>
          </cell>
        </row>
        <row r="932">
          <cell r="J932">
            <v>0</v>
          </cell>
          <cell r="L932">
            <v>0</v>
          </cell>
        </row>
        <row r="933">
          <cell r="J933">
            <v>0</v>
          </cell>
          <cell r="L933">
            <v>0</v>
          </cell>
        </row>
        <row r="934">
          <cell r="J934">
            <v>0</v>
          </cell>
          <cell r="L934">
            <v>0</v>
          </cell>
        </row>
        <row r="935">
          <cell r="J935">
            <v>0</v>
          </cell>
          <cell r="L935">
            <v>0</v>
          </cell>
        </row>
        <row r="936">
          <cell r="J936">
            <v>0</v>
          </cell>
          <cell r="L936">
            <v>0</v>
          </cell>
        </row>
        <row r="937">
          <cell r="J937">
            <v>0</v>
          </cell>
          <cell r="L937">
            <v>0</v>
          </cell>
        </row>
        <row r="938">
          <cell r="J938">
            <v>0</v>
          </cell>
          <cell r="L938">
            <v>0</v>
          </cell>
        </row>
        <row r="939">
          <cell r="J939">
            <v>0</v>
          </cell>
          <cell r="L939">
            <v>0</v>
          </cell>
        </row>
        <row r="940">
          <cell r="J940">
            <v>0</v>
          </cell>
          <cell r="L940">
            <v>0</v>
          </cell>
        </row>
        <row r="941">
          <cell r="J941">
            <v>0</v>
          </cell>
          <cell r="L941">
            <v>0</v>
          </cell>
        </row>
        <row r="942">
          <cell r="J942">
            <v>0</v>
          </cell>
          <cell r="L942">
            <v>0</v>
          </cell>
        </row>
        <row r="943">
          <cell r="J943">
            <v>0</v>
          </cell>
          <cell r="L943">
            <v>0</v>
          </cell>
        </row>
        <row r="944">
          <cell r="J944">
            <v>0</v>
          </cell>
          <cell r="L944">
            <v>0</v>
          </cell>
        </row>
        <row r="945">
          <cell r="J945">
            <v>0</v>
          </cell>
          <cell r="L945">
            <v>0</v>
          </cell>
        </row>
        <row r="946">
          <cell r="J946">
            <v>0</v>
          </cell>
          <cell r="L946">
            <v>0</v>
          </cell>
        </row>
        <row r="951">
          <cell r="J951" t="str">
            <v>금  액</v>
          </cell>
          <cell r="L951" t="str">
            <v>금  액</v>
          </cell>
        </row>
        <row r="952">
          <cell r="J952">
            <v>0</v>
          </cell>
          <cell r="L952">
            <v>0</v>
          </cell>
        </row>
        <row r="953">
          <cell r="J953">
            <v>0</v>
          </cell>
          <cell r="L953">
            <v>0</v>
          </cell>
        </row>
        <row r="954">
          <cell r="J954">
            <v>0</v>
          </cell>
          <cell r="L954">
            <v>0</v>
          </cell>
        </row>
        <row r="955">
          <cell r="J955">
            <v>0</v>
          </cell>
          <cell r="L955">
            <v>0</v>
          </cell>
        </row>
        <row r="956">
          <cell r="J956">
            <v>0</v>
          </cell>
          <cell r="L956">
            <v>0</v>
          </cell>
        </row>
        <row r="957">
          <cell r="J957">
            <v>0</v>
          </cell>
          <cell r="L957">
            <v>0</v>
          </cell>
        </row>
        <row r="958">
          <cell r="J958">
            <v>0</v>
          </cell>
          <cell r="L958">
            <v>0</v>
          </cell>
        </row>
        <row r="959">
          <cell r="J959">
            <v>0</v>
          </cell>
          <cell r="L959">
            <v>0</v>
          </cell>
        </row>
        <row r="960">
          <cell r="J960">
            <v>0</v>
          </cell>
          <cell r="L960">
            <v>0</v>
          </cell>
        </row>
        <row r="961">
          <cell r="J961">
            <v>0</v>
          </cell>
          <cell r="L961">
            <v>0</v>
          </cell>
        </row>
        <row r="962">
          <cell r="J962">
            <v>0</v>
          </cell>
          <cell r="L962">
            <v>0</v>
          </cell>
        </row>
        <row r="963">
          <cell r="J963">
            <v>0</v>
          </cell>
          <cell r="L963">
            <v>0</v>
          </cell>
        </row>
        <row r="964">
          <cell r="J964">
            <v>0</v>
          </cell>
          <cell r="L964">
            <v>0</v>
          </cell>
        </row>
        <row r="965">
          <cell r="J965">
            <v>0</v>
          </cell>
          <cell r="L965">
            <v>0</v>
          </cell>
        </row>
        <row r="966">
          <cell r="J966">
            <v>0</v>
          </cell>
          <cell r="L966">
            <v>0</v>
          </cell>
        </row>
        <row r="967">
          <cell r="J967">
            <v>0</v>
          </cell>
          <cell r="L967">
            <v>0</v>
          </cell>
        </row>
        <row r="968">
          <cell r="J968">
            <v>0</v>
          </cell>
          <cell r="L968">
            <v>0</v>
          </cell>
        </row>
        <row r="973">
          <cell r="J973" t="str">
            <v>금  액</v>
          </cell>
          <cell r="L973" t="str">
            <v>금  액</v>
          </cell>
        </row>
        <row r="974">
          <cell r="J974">
            <v>0</v>
          </cell>
          <cell r="L974">
            <v>0</v>
          </cell>
        </row>
        <row r="975">
          <cell r="J975">
            <v>0</v>
          </cell>
          <cell r="L975">
            <v>0</v>
          </cell>
        </row>
        <row r="976">
          <cell r="J976">
            <v>0</v>
          </cell>
          <cell r="L976">
            <v>0</v>
          </cell>
        </row>
        <row r="977">
          <cell r="J977">
            <v>0</v>
          </cell>
          <cell r="L977">
            <v>0</v>
          </cell>
        </row>
        <row r="978">
          <cell r="J978">
            <v>0</v>
          </cell>
          <cell r="L978">
            <v>0</v>
          </cell>
        </row>
        <row r="979">
          <cell r="J979">
            <v>0</v>
          </cell>
          <cell r="L979">
            <v>0</v>
          </cell>
        </row>
        <row r="980">
          <cell r="J980">
            <v>0</v>
          </cell>
          <cell r="L980">
            <v>0</v>
          </cell>
        </row>
        <row r="981">
          <cell r="J981">
            <v>0</v>
          </cell>
          <cell r="L981">
            <v>0</v>
          </cell>
        </row>
        <row r="982">
          <cell r="J982">
            <v>0</v>
          </cell>
          <cell r="L982">
            <v>0</v>
          </cell>
        </row>
        <row r="983">
          <cell r="J983">
            <v>0</v>
          </cell>
          <cell r="L983">
            <v>0</v>
          </cell>
        </row>
        <row r="984">
          <cell r="J984">
            <v>0</v>
          </cell>
          <cell r="L984">
            <v>0</v>
          </cell>
        </row>
        <row r="985">
          <cell r="J985">
            <v>0</v>
          </cell>
          <cell r="L985">
            <v>0</v>
          </cell>
        </row>
        <row r="986">
          <cell r="J986">
            <v>0</v>
          </cell>
          <cell r="L986">
            <v>0</v>
          </cell>
        </row>
        <row r="987">
          <cell r="J987">
            <v>0</v>
          </cell>
          <cell r="L987">
            <v>0</v>
          </cell>
        </row>
        <row r="988">
          <cell r="J988">
            <v>0</v>
          </cell>
          <cell r="L988">
            <v>0</v>
          </cell>
        </row>
        <row r="989">
          <cell r="J989">
            <v>0</v>
          </cell>
          <cell r="L989">
            <v>0</v>
          </cell>
        </row>
        <row r="990">
          <cell r="J990">
            <v>0</v>
          </cell>
          <cell r="L990">
            <v>0</v>
          </cell>
        </row>
        <row r="995">
          <cell r="J995" t="str">
            <v>금  액</v>
          </cell>
          <cell r="L995" t="str">
            <v>금  액</v>
          </cell>
        </row>
        <row r="996">
          <cell r="J996">
            <v>0</v>
          </cell>
          <cell r="L996">
            <v>0</v>
          </cell>
        </row>
        <row r="997">
          <cell r="J997">
            <v>0</v>
          </cell>
          <cell r="L997">
            <v>0</v>
          </cell>
        </row>
        <row r="998">
          <cell r="J998">
            <v>0</v>
          </cell>
          <cell r="L998">
            <v>0</v>
          </cell>
        </row>
        <row r="999">
          <cell r="J999">
            <v>0</v>
          </cell>
          <cell r="L999">
            <v>0</v>
          </cell>
        </row>
        <row r="1000">
          <cell r="J1000">
            <v>0</v>
          </cell>
          <cell r="L1000">
            <v>0</v>
          </cell>
        </row>
        <row r="1001">
          <cell r="J1001">
            <v>0</v>
          </cell>
          <cell r="L1001">
            <v>0</v>
          </cell>
        </row>
        <row r="1002">
          <cell r="J1002">
            <v>0</v>
          </cell>
          <cell r="L1002">
            <v>0</v>
          </cell>
        </row>
        <row r="1003">
          <cell r="J1003">
            <v>0</v>
          </cell>
          <cell r="L1003">
            <v>0</v>
          </cell>
        </row>
        <row r="1004">
          <cell r="J1004">
            <v>0</v>
          </cell>
          <cell r="L1004">
            <v>0</v>
          </cell>
        </row>
        <row r="1005">
          <cell r="J1005">
            <v>0</v>
          </cell>
          <cell r="L1005">
            <v>0</v>
          </cell>
        </row>
        <row r="1006">
          <cell r="J1006">
            <v>0</v>
          </cell>
          <cell r="L1006">
            <v>0</v>
          </cell>
        </row>
        <row r="1007">
          <cell r="J1007">
            <v>0</v>
          </cell>
          <cell r="L1007">
            <v>0</v>
          </cell>
        </row>
        <row r="1008">
          <cell r="J1008">
            <v>0</v>
          </cell>
          <cell r="L1008">
            <v>0</v>
          </cell>
        </row>
        <row r="1009">
          <cell r="J1009">
            <v>0</v>
          </cell>
          <cell r="L1009">
            <v>0</v>
          </cell>
        </row>
        <row r="1010">
          <cell r="J1010">
            <v>0</v>
          </cell>
          <cell r="L1010">
            <v>0</v>
          </cell>
        </row>
        <row r="1011">
          <cell r="J1011">
            <v>0</v>
          </cell>
          <cell r="L1011">
            <v>0</v>
          </cell>
        </row>
        <row r="1012">
          <cell r="J1012">
            <v>0</v>
          </cell>
          <cell r="L1012">
            <v>0</v>
          </cell>
        </row>
        <row r="1017">
          <cell r="J1017" t="str">
            <v>금  액</v>
          </cell>
          <cell r="L1017" t="str">
            <v>금  액</v>
          </cell>
        </row>
        <row r="1018">
          <cell r="J1018">
            <v>0</v>
          </cell>
          <cell r="L1018">
            <v>0</v>
          </cell>
        </row>
        <row r="1019">
          <cell r="J1019">
            <v>0</v>
          </cell>
          <cell r="L1019">
            <v>0</v>
          </cell>
        </row>
        <row r="1020">
          <cell r="J1020">
            <v>0</v>
          </cell>
          <cell r="L1020">
            <v>0</v>
          </cell>
        </row>
        <row r="1021">
          <cell r="J1021">
            <v>0</v>
          </cell>
          <cell r="L1021">
            <v>0</v>
          </cell>
        </row>
        <row r="1022">
          <cell r="J1022">
            <v>0</v>
          </cell>
          <cell r="L1022">
            <v>0</v>
          </cell>
        </row>
        <row r="1023">
          <cell r="J1023">
            <v>0</v>
          </cell>
          <cell r="L1023">
            <v>0</v>
          </cell>
        </row>
        <row r="1024">
          <cell r="J1024">
            <v>0</v>
          </cell>
          <cell r="L1024">
            <v>0</v>
          </cell>
        </row>
        <row r="1025">
          <cell r="J1025">
            <v>0</v>
          </cell>
          <cell r="L1025">
            <v>0</v>
          </cell>
        </row>
        <row r="1026">
          <cell r="J1026">
            <v>0</v>
          </cell>
          <cell r="L1026">
            <v>0</v>
          </cell>
        </row>
        <row r="1027">
          <cell r="J1027">
            <v>0</v>
          </cell>
          <cell r="L1027">
            <v>0</v>
          </cell>
        </row>
        <row r="1028">
          <cell r="J1028">
            <v>0</v>
          </cell>
          <cell r="L1028">
            <v>0</v>
          </cell>
        </row>
        <row r="1029">
          <cell r="J1029">
            <v>0</v>
          </cell>
          <cell r="L1029">
            <v>0</v>
          </cell>
        </row>
        <row r="1030">
          <cell r="J1030">
            <v>0</v>
          </cell>
          <cell r="L1030">
            <v>0</v>
          </cell>
        </row>
        <row r="1031">
          <cell r="J1031">
            <v>0</v>
          </cell>
          <cell r="L1031">
            <v>0</v>
          </cell>
        </row>
        <row r="1032">
          <cell r="J1032">
            <v>0</v>
          </cell>
          <cell r="L1032">
            <v>0</v>
          </cell>
        </row>
        <row r="1033">
          <cell r="J1033">
            <v>0</v>
          </cell>
          <cell r="L1033">
            <v>0</v>
          </cell>
        </row>
        <row r="1034">
          <cell r="J1034">
            <v>0</v>
          </cell>
          <cell r="L1034">
            <v>0</v>
          </cell>
        </row>
        <row r="1039">
          <cell r="J1039" t="str">
            <v>금  액</v>
          </cell>
          <cell r="L1039" t="str">
            <v>금  액</v>
          </cell>
        </row>
        <row r="1040">
          <cell r="J1040">
            <v>0</v>
          </cell>
          <cell r="L1040">
            <v>0</v>
          </cell>
        </row>
        <row r="1041">
          <cell r="J1041">
            <v>0</v>
          </cell>
          <cell r="L1041">
            <v>0</v>
          </cell>
        </row>
        <row r="1042">
          <cell r="J1042">
            <v>0</v>
          </cell>
          <cell r="L1042">
            <v>0</v>
          </cell>
        </row>
        <row r="1043">
          <cell r="J1043">
            <v>0</v>
          </cell>
          <cell r="L1043">
            <v>0</v>
          </cell>
        </row>
        <row r="1044">
          <cell r="J1044">
            <v>0</v>
          </cell>
          <cell r="L1044">
            <v>0</v>
          </cell>
        </row>
        <row r="1045">
          <cell r="J1045">
            <v>0</v>
          </cell>
          <cell r="L1045">
            <v>0</v>
          </cell>
        </row>
        <row r="1046">
          <cell r="J1046">
            <v>0</v>
          </cell>
          <cell r="L1046">
            <v>0</v>
          </cell>
        </row>
        <row r="1047">
          <cell r="J1047">
            <v>0</v>
          </cell>
          <cell r="L1047">
            <v>0</v>
          </cell>
        </row>
        <row r="1048">
          <cell r="J1048">
            <v>0</v>
          </cell>
          <cell r="L1048">
            <v>0</v>
          </cell>
        </row>
        <row r="1049">
          <cell r="J1049">
            <v>0</v>
          </cell>
          <cell r="L1049">
            <v>0</v>
          </cell>
        </row>
        <row r="1050">
          <cell r="J1050">
            <v>0</v>
          </cell>
          <cell r="L1050">
            <v>0</v>
          </cell>
        </row>
        <row r="1051">
          <cell r="J1051">
            <v>0</v>
          </cell>
          <cell r="L1051">
            <v>0</v>
          </cell>
        </row>
        <row r="1052">
          <cell r="J1052">
            <v>0</v>
          </cell>
          <cell r="L1052">
            <v>0</v>
          </cell>
        </row>
        <row r="1053">
          <cell r="J1053">
            <v>0</v>
          </cell>
          <cell r="L1053">
            <v>0</v>
          </cell>
        </row>
        <row r="1054">
          <cell r="J1054">
            <v>0</v>
          </cell>
          <cell r="L1054">
            <v>0</v>
          </cell>
        </row>
        <row r="1055">
          <cell r="J1055">
            <v>0</v>
          </cell>
          <cell r="L1055">
            <v>0</v>
          </cell>
        </row>
        <row r="1056">
          <cell r="J1056">
            <v>0</v>
          </cell>
          <cell r="L1056">
            <v>0</v>
          </cell>
        </row>
        <row r="1061">
          <cell r="J1061" t="str">
            <v>금  액</v>
          </cell>
          <cell r="L1061" t="str">
            <v>금  액</v>
          </cell>
        </row>
        <row r="1062">
          <cell r="J1062">
            <v>0</v>
          </cell>
          <cell r="L1062">
            <v>0</v>
          </cell>
        </row>
        <row r="1063">
          <cell r="J1063">
            <v>0</v>
          </cell>
          <cell r="L1063">
            <v>0</v>
          </cell>
        </row>
        <row r="1064">
          <cell r="J1064">
            <v>0</v>
          </cell>
          <cell r="L1064">
            <v>0</v>
          </cell>
        </row>
        <row r="1065">
          <cell r="J1065">
            <v>0</v>
          </cell>
          <cell r="L1065">
            <v>0</v>
          </cell>
        </row>
        <row r="1066">
          <cell r="J1066">
            <v>0</v>
          </cell>
          <cell r="L1066">
            <v>0</v>
          </cell>
        </row>
        <row r="1067">
          <cell r="J1067">
            <v>0</v>
          </cell>
          <cell r="L1067">
            <v>0</v>
          </cell>
        </row>
        <row r="1068">
          <cell r="J1068">
            <v>0</v>
          </cell>
          <cell r="L1068">
            <v>0</v>
          </cell>
        </row>
        <row r="1069">
          <cell r="J1069">
            <v>0</v>
          </cell>
          <cell r="L1069">
            <v>0</v>
          </cell>
        </row>
        <row r="1070">
          <cell r="J1070">
            <v>0</v>
          </cell>
          <cell r="L1070">
            <v>0</v>
          </cell>
        </row>
        <row r="1071">
          <cell r="J1071">
            <v>0</v>
          </cell>
          <cell r="L1071">
            <v>0</v>
          </cell>
        </row>
        <row r="1072">
          <cell r="J1072">
            <v>0</v>
          </cell>
          <cell r="L1072">
            <v>0</v>
          </cell>
        </row>
        <row r="1073">
          <cell r="J1073">
            <v>0</v>
          </cell>
          <cell r="L1073">
            <v>0</v>
          </cell>
        </row>
        <row r="1074">
          <cell r="J1074">
            <v>0</v>
          </cell>
          <cell r="L1074">
            <v>0</v>
          </cell>
        </row>
        <row r="1075">
          <cell r="J1075">
            <v>0</v>
          </cell>
          <cell r="L1075">
            <v>0</v>
          </cell>
        </row>
        <row r="1076">
          <cell r="J1076">
            <v>0</v>
          </cell>
          <cell r="L1076">
            <v>0</v>
          </cell>
        </row>
        <row r="1077">
          <cell r="J1077">
            <v>0</v>
          </cell>
          <cell r="L1077">
            <v>0</v>
          </cell>
        </row>
        <row r="1078">
          <cell r="J1078">
            <v>0</v>
          </cell>
          <cell r="L1078">
            <v>0</v>
          </cell>
        </row>
        <row r="1083">
          <cell r="J1083" t="str">
            <v>금  액</v>
          </cell>
          <cell r="L1083" t="str">
            <v>금  액</v>
          </cell>
        </row>
        <row r="1084">
          <cell r="J1084">
            <v>0</v>
          </cell>
          <cell r="L1084">
            <v>0</v>
          </cell>
        </row>
        <row r="1085">
          <cell r="J1085">
            <v>0</v>
          </cell>
          <cell r="L1085">
            <v>0</v>
          </cell>
        </row>
        <row r="1086">
          <cell r="J1086">
            <v>0</v>
          </cell>
          <cell r="L1086">
            <v>0</v>
          </cell>
        </row>
        <row r="1087">
          <cell r="J1087">
            <v>0</v>
          </cell>
          <cell r="L1087">
            <v>0</v>
          </cell>
        </row>
        <row r="1088">
          <cell r="J1088">
            <v>0</v>
          </cell>
          <cell r="L1088">
            <v>0</v>
          </cell>
        </row>
        <row r="1089">
          <cell r="J1089">
            <v>0</v>
          </cell>
          <cell r="L1089">
            <v>0</v>
          </cell>
        </row>
        <row r="1090">
          <cell r="J1090">
            <v>0</v>
          </cell>
          <cell r="L1090">
            <v>0</v>
          </cell>
        </row>
        <row r="1091">
          <cell r="J1091">
            <v>0</v>
          </cell>
          <cell r="L1091">
            <v>0</v>
          </cell>
        </row>
        <row r="1092">
          <cell r="J1092">
            <v>0</v>
          </cell>
          <cell r="L1092">
            <v>0</v>
          </cell>
        </row>
        <row r="1093">
          <cell r="J1093">
            <v>0</v>
          </cell>
          <cell r="L1093">
            <v>0</v>
          </cell>
        </row>
        <row r="1094">
          <cell r="J1094">
            <v>0</v>
          </cell>
          <cell r="L1094">
            <v>0</v>
          </cell>
        </row>
        <row r="1095">
          <cell r="J1095">
            <v>0</v>
          </cell>
          <cell r="L1095">
            <v>0</v>
          </cell>
        </row>
        <row r="1096">
          <cell r="J1096">
            <v>0</v>
          </cell>
          <cell r="L1096">
            <v>0</v>
          </cell>
        </row>
        <row r="1097">
          <cell r="J1097">
            <v>0</v>
          </cell>
          <cell r="L1097">
            <v>0</v>
          </cell>
        </row>
        <row r="1098">
          <cell r="J1098">
            <v>0</v>
          </cell>
          <cell r="L1098">
            <v>0</v>
          </cell>
        </row>
        <row r="1099">
          <cell r="J1099">
            <v>0</v>
          </cell>
          <cell r="L1099">
            <v>0</v>
          </cell>
        </row>
        <row r="1100">
          <cell r="J1100">
            <v>0</v>
          </cell>
          <cell r="L1100">
            <v>0</v>
          </cell>
        </row>
        <row r="1105">
          <cell r="J1105" t="str">
            <v>금  액</v>
          </cell>
          <cell r="L1105" t="str">
            <v>금  액</v>
          </cell>
        </row>
        <row r="1106">
          <cell r="J1106">
            <v>0</v>
          </cell>
          <cell r="L1106">
            <v>0</v>
          </cell>
        </row>
        <row r="1107">
          <cell r="J1107">
            <v>0</v>
          </cell>
          <cell r="L1107">
            <v>0</v>
          </cell>
        </row>
        <row r="1108">
          <cell r="J1108">
            <v>0</v>
          </cell>
          <cell r="L1108">
            <v>0</v>
          </cell>
        </row>
        <row r="1109">
          <cell r="J1109">
            <v>0</v>
          </cell>
          <cell r="L1109">
            <v>0</v>
          </cell>
        </row>
        <row r="1110">
          <cell r="J1110">
            <v>0</v>
          </cell>
          <cell r="L1110">
            <v>0</v>
          </cell>
        </row>
        <row r="1111">
          <cell r="J1111">
            <v>0</v>
          </cell>
          <cell r="L1111">
            <v>0</v>
          </cell>
        </row>
        <row r="1112">
          <cell r="J1112">
            <v>0</v>
          </cell>
          <cell r="L1112">
            <v>0</v>
          </cell>
        </row>
        <row r="1113">
          <cell r="J1113">
            <v>0</v>
          </cell>
          <cell r="L1113">
            <v>0</v>
          </cell>
        </row>
        <row r="1114">
          <cell r="J1114">
            <v>0</v>
          </cell>
          <cell r="L1114">
            <v>0</v>
          </cell>
        </row>
        <row r="1115">
          <cell r="J1115">
            <v>0</v>
          </cell>
          <cell r="L1115">
            <v>0</v>
          </cell>
        </row>
        <row r="1116">
          <cell r="J1116">
            <v>0</v>
          </cell>
          <cell r="L1116">
            <v>0</v>
          </cell>
        </row>
        <row r="1117">
          <cell r="J1117">
            <v>0</v>
          </cell>
          <cell r="L1117">
            <v>0</v>
          </cell>
        </row>
        <row r="1118">
          <cell r="J1118">
            <v>0</v>
          </cell>
          <cell r="L1118">
            <v>0</v>
          </cell>
        </row>
        <row r="1119">
          <cell r="J1119">
            <v>0</v>
          </cell>
          <cell r="L1119">
            <v>0</v>
          </cell>
        </row>
        <row r="1120">
          <cell r="J1120">
            <v>0</v>
          </cell>
          <cell r="L1120">
            <v>0</v>
          </cell>
        </row>
        <row r="1121">
          <cell r="J1121">
            <v>0</v>
          </cell>
          <cell r="L1121">
            <v>0</v>
          </cell>
        </row>
        <row r="1122">
          <cell r="J1122">
            <v>0</v>
          </cell>
          <cell r="L1122">
            <v>0</v>
          </cell>
        </row>
        <row r="1127">
          <cell r="J1127" t="str">
            <v>금  액</v>
          </cell>
          <cell r="L1127" t="str">
            <v>금  액</v>
          </cell>
        </row>
        <row r="1128">
          <cell r="J1128">
            <v>0</v>
          </cell>
          <cell r="L1128">
            <v>0</v>
          </cell>
        </row>
        <row r="1129">
          <cell r="J1129">
            <v>0</v>
          </cell>
          <cell r="L1129">
            <v>0</v>
          </cell>
        </row>
        <row r="1130">
          <cell r="J1130">
            <v>0</v>
          </cell>
          <cell r="L1130">
            <v>0</v>
          </cell>
        </row>
        <row r="1131">
          <cell r="J1131">
            <v>0</v>
          </cell>
          <cell r="L1131">
            <v>0</v>
          </cell>
        </row>
        <row r="1132">
          <cell r="J1132">
            <v>0</v>
          </cell>
          <cell r="L1132">
            <v>0</v>
          </cell>
        </row>
        <row r="1133">
          <cell r="J1133">
            <v>0</v>
          </cell>
          <cell r="L1133">
            <v>0</v>
          </cell>
        </row>
        <row r="1134">
          <cell r="J1134">
            <v>0</v>
          </cell>
          <cell r="L1134">
            <v>0</v>
          </cell>
        </row>
        <row r="1135">
          <cell r="J1135">
            <v>0</v>
          </cell>
          <cell r="L1135">
            <v>0</v>
          </cell>
        </row>
        <row r="1136">
          <cell r="J1136">
            <v>0</v>
          </cell>
          <cell r="L1136">
            <v>0</v>
          </cell>
        </row>
        <row r="1137">
          <cell r="J1137">
            <v>0</v>
          </cell>
          <cell r="L1137">
            <v>0</v>
          </cell>
        </row>
        <row r="1138">
          <cell r="J1138">
            <v>0</v>
          </cell>
          <cell r="L1138">
            <v>0</v>
          </cell>
        </row>
        <row r="1139">
          <cell r="J1139">
            <v>0</v>
          </cell>
          <cell r="L1139">
            <v>0</v>
          </cell>
        </row>
        <row r="1140">
          <cell r="J1140">
            <v>0</v>
          </cell>
          <cell r="L1140">
            <v>0</v>
          </cell>
        </row>
        <row r="1141">
          <cell r="J1141">
            <v>0</v>
          </cell>
          <cell r="L1141">
            <v>0</v>
          </cell>
        </row>
        <row r="1142">
          <cell r="J1142">
            <v>0</v>
          </cell>
          <cell r="L1142">
            <v>0</v>
          </cell>
        </row>
        <row r="1143">
          <cell r="J1143">
            <v>0</v>
          </cell>
          <cell r="L1143">
            <v>0</v>
          </cell>
        </row>
        <row r="1144">
          <cell r="J1144">
            <v>0</v>
          </cell>
          <cell r="L1144">
            <v>0</v>
          </cell>
        </row>
        <row r="1149">
          <cell r="J1149" t="str">
            <v>금  액</v>
          </cell>
          <cell r="L1149" t="str">
            <v>금  액</v>
          </cell>
        </row>
        <row r="1150">
          <cell r="J1150">
            <v>0</v>
          </cell>
          <cell r="L1150">
            <v>0</v>
          </cell>
        </row>
        <row r="1151">
          <cell r="J1151">
            <v>0</v>
          </cell>
          <cell r="L1151">
            <v>0</v>
          </cell>
        </row>
        <row r="1152">
          <cell r="J1152">
            <v>0</v>
          </cell>
          <cell r="L1152">
            <v>0</v>
          </cell>
        </row>
        <row r="1153">
          <cell r="J1153">
            <v>0</v>
          </cell>
          <cell r="L1153">
            <v>0</v>
          </cell>
        </row>
        <row r="1154">
          <cell r="J1154">
            <v>0</v>
          </cell>
          <cell r="L1154">
            <v>0</v>
          </cell>
        </row>
        <row r="1155">
          <cell r="J1155">
            <v>0</v>
          </cell>
          <cell r="L1155">
            <v>0</v>
          </cell>
        </row>
        <row r="1156">
          <cell r="J1156">
            <v>0</v>
          </cell>
          <cell r="L1156">
            <v>0</v>
          </cell>
        </row>
        <row r="1157">
          <cell r="J1157">
            <v>0</v>
          </cell>
          <cell r="L1157">
            <v>0</v>
          </cell>
        </row>
        <row r="1158">
          <cell r="J1158">
            <v>0</v>
          </cell>
          <cell r="L1158">
            <v>0</v>
          </cell>
        </row>
        <row r="1159">
          <cell r="J1159">
            <v>0</v>
          </cell>
          <cell r="L1159">
            <v>0</v>
          </cell>
        </row>
        <row r="1160">
          <cell r="J1160">
            <v>0</v>
          </cell>
          <cell r="L1160">
            <v>0</v>
          </cell>
        </row>
        <row r="1161">
          <cell r="J1161">
            <v>0</v>
          </cell>
          <cell r="L1161">
            <v>0</v>
          </cell>
        </row>
        <row r="1162">
          <cell r="J1162">
            <v>0</v>
          </cell>
          <cell r="L1162">
            <v>0</v>
          </cell>
        </row>
        <row r="1163">
          <cell r="J1163">
            <v>0</v>
          </cell>
          <cell r="L1163">
            <v>0</v>
          </cell>
        </row>
        <row r="1164">
          <cell r="J1164">
            <v>0</v>
          </cell>
          <cell r="L1164">
            <v>0</v>
          </cell>
        </row>
        <row r="1165">
          <cell r="J1165">
            <v>0</v>
          </cell>
          <cell r="L1165">
            <v>0</v>
          </cell>
        </row>
        <row r="1166">
          <cell r="J1166">
            <v>0</v>
          </cell>
          <cell r="L1166">
            <v>0</v>
          </cell>
        </row>
        <row r="1171">
          <cell r="J1171" t="str">
            <v>금  액</v>
          </cell>
          <cell r="L1171" t="str">
            <v>금  액</v>
          </cell>
        </row>
        <row r="1172">
          <cell r="J1172">
            <v>0</v>
          </cell>
          <cell r="L1172">
            <v>0</v>
          </cell>
        </row>
        <row r="1173">
          <cell r="J1173">
            <v>0</v>
          </cell>
          <cell r="L1173">
            <v>0</v>
          </cell>
        </row>
        <row r="1174">
          <cell r="J1174">
            <v>0</v>
          </cell>
          <cell r="L1174">
            <v>0</v>
          </cell>
        </row>
        <row r="1175">
          <cell r="J1175">
            <v>0</v>
          </cell>
          <cell r="L1175">
            <v>0</v>
          </cell>
        </row>
        <row r="1176">
          <cell r="J1176">
            <v>0</v>
          </cell>
          <cell r="L1176">
            <v>0</v>
          </cell>
        </row>
        <row r="1177">
          <cell r="J1177">
            <v>0</v>
          </cell>
          <cell r="L1177">
            <v>0</v>
          </cell>
        </row>
        <row r="1178">
          <cell r="J1178">
            <v>0</v>
          </cell>
          <cell r="L1178">
            <v>0</v>
          </cell>
        </row>
        <row r="1179">
          <cell r="J1179">
            <v>0</v>
          </cell>
          <cell r="L1179">
            <v>0</v>
          </cell>
        </row>
        <row r="1180">
          <cell r="J1180">
            <v>0</v>
          </cell>
          <cell r="L1180">
            <v>0</v>
          </cell>
        </row>
        <row r="1181">
          <cell r="J1181">
            <v>0</v>
          </cell>
          <cell r="L1181">
            <v>0</v>
          </cell>
        </row>
        <row r="1182">
          <cell r="J1182">
            <v>0</v>
          </cell>
          <cell r="L1182">
            <v>0</v>
          </cell>
        </row>
        <row r="1183">
          <cell r="J1183">
            <v>0</v>
          </cell>
          <cell r="L1183">
            <v>0</v>
          </cell>
        </row>
        <row r="1184">
          <cell r="J1184">
            <v>0</v>
          </cell>
          <cell r="L1184">
            <v>0</v>
          </cell>
        </row>
        <row r="1185">
          <cell r="J1185">
            <v>0</v>
          </cell>
          <cell r="L1185">
            <v>0</v>
          </cell>
        </row>
        <row r="1186">
          <cell r="J1186">
            <v>0</v>
          </cell>
          <cell r="L1186">
            <v>0</v>
          </cell>
        </row>
        <row r="1187">
          <cell r="J1187">
            <v>0</v>
          </cell>
          <cell r="L1187">
            <v>0</v>
          </cell>
        </row>
        <row r="1188">
          <cell r="J1188">
            <v>0</v>
          </cell>
          <cell r="L1188">
            <v>0</v>
          </cell>
        </row>
        <row r="1193">
          <cell r="J1193" t="str">
            <v>금  액</v>
          </cell>
          <cell r="L1193" t="str">
            <v>금  액</v>
          </cell>
        </row>
        <row r="1194">
          <cell r="J1194">
            <v>0</v>
          </cell>
          <cell r="L1194">
            <v>0</v>
          </cell>
        </row>
        <row r="1195">
          <cell r="J1195">
            <v>0</v>
          </cell>
          <cell r="L1195">
            <v>0</v>
          </cell>
        </row>
        <row r="1196">
          <cell r="J1196">
            <v>0</v>
          </cell>
          <cell r="L1196">
            <v>0</v>
          </cell>
        </row>
        <row r="1197">
          <cell r="J1197">
            <v>0</v>
          </cell>
          <cell r="L1197">
            <v>0</v>
          </cell>
        </row>
        <row r="1198">
          <cell r="J1198">
            <v>0</v>
          </cell>
          <cell r="L1198">
            <v>0</v>
          </cell>
        </row>
        <row r="1199">
          <cell r="J1199">
            <v>0</v>
          </cell>
          <cell r="L1199">
            <v>0</v>
          </cell>
        </row>
        <row r="1200">
          <cell r="J1200">
            <v>0</v>
          </cell>
          <cell r="L1200">
            <v>0</v>
          </cell>
        </row>
        <row r="1201">
          <cell r="J1201">
            <v>0</v>
          </cell>
          <cell r="L1201">
            <v>0</v>
          </cell>
        </row>
        <row r="1202">
          <cell r="J1202">
            <v>0</v>
          </cell>
          <cell r="L1202">
            <v>0</v>
          </cell>
        </row>
        <row r="1203">
          <cell r="J1203">
            <v>0</v>
          </cell>
          <cell r="L1203">
            <v>0</v>
          </cell>
        </row>
        <row r="1204">
          <cell r="J1204">
            <v>0</v>
          </cell>
          <cell r="L1204">
            <v>0</v>
          </cell>
        </row>
        <row r="1205">
          <cell r="J1205">
            <v>0</v>
          </cell>
          <cell r="L1205">
            <v>0</v>
          </cell>
        </row>
        <row r="1206">
          <cell r="J1206">
            <v>0</v>
          </cell>
          <cell r="L1206">
            <v>0</v>
          </cell>
        </row>
        <row r="1207">
          <cell r="J1207">
            <v>0</v>
          </cell>
          <cell r="L1207">
            <v>0</v>
          </cell>
        </row>
        <row r="1208">
          <cell r="J1208">
            <v>0</v>
          </cell>
          <cell r="L1208">
            <v>0</v>
          </cell>
        </row>
        <row r="1209">
          <cell r="J1209">
            <v>0</v>
          </cell>
          <cell r="L1209">
            <v>0</v>
          </cell>
        </row>
        <row r="1210">
          <cell r="J1210">
            <v>0</v>
          </cell>
          <cell r="L1210">
            <v>0</v>
          </cell>
        </row>
        <row r="1215">
          <cell r="J1215" t="str">
            <v>금  액</v>
          </cell>
          <cell r="L1215" t="str">
            <v>금  액</v>
          </cell>
        </row>
        <row r="1216">
          <cell r="J1216">
            <v>0</v>
          </cell>
          <cell r="L1216">
            <v>0</v>
          </cell>
        </row>
        <row r="1217">
          <cell r="J1217">
            <v>0</v>
          </cell>
          <cell r="L1217">
            <v>0</v>
          </cell>
        </row>
        <row r="1218">
          <cell r="J1218">
            <v>0</v>
          </cell>
          <cell r="L1218">
            <v>0</v>
          </cell>
        </row>
        <row r="1219">
          <cell r="J1219">
            <v>0</v>
          </cell>
          <cell r="L1219">
            <v>0</v>
          </cell>
        </row>
        <row r="1220">
          <cell r="J1220">
            <v>0</v>
          </cell>
          <cell r="L1220">
            <v>0</v>
          </cell>
        </row>
        <row r="1221">
          <cell r="J1221">
            <v>0</v>
          </cell>
          <cell r="L1221">
            <v>0</v>
          </cell>
        </row>
        <row r="1222">
          <cell r="J1222">
            <v>0</v>
          </cell>
          <cell r="L1222">
            <v>0</v>
          </cell>
        </row>
        <row r="1223">
          <cell r="J1223">
            <v>0</v>
          </cell>
          <cell r="L1223">
            <v>0</v>
          </cell>
        </row>
        <row r="1224">
          <cell r="J1224">
            <v>0</v>
          </cell>
          <cell r="L1224">
            <v>0</v>
          </cell>
        </row>
        <row r="1225">
          <cell r="J1225">
            <v>0</v>
          </cell>
          <cell r="L1225">
            <v>0</v>
          </cell>
        </row>
        <row r="1226">
          <cell r="J1226">
            <v>0</v>
          </cell>
          <cell r="L1226">
            <v>0</v>
          </cell>
        </row>
        <row r="1227">
          <cell r="J1227">
            <v>0</v>
          </cell>
          <cell r="L1227">
            <v>0</v>
          </cell>
        </row>
        <row r="1228">
          <cell r="J1228">
            <v>0</v>
          </cell>
          <cell r="L1228">
            <v>0</v>
          </cell>
        </row>
        <row r="1229">
          <cell r="J1229">
            <v>0</v>
          </cell>
          <cell r="L1229">
            <v>0</v>
          </cell>
        </row>
        <row r="1230">
          <cell r="J1230">
            <v>0</v>
          </cell>
          <cell r="L1230">
            <v>0</v>
          </cell>
        </row>
        <row r="1231">
          <cell r="J1231">
            <v>0</v>
          </cell>
          <cell r="L1231">
            <v>0</v>
          </cell>
        </row>
        <row r="1232">
          <cell r="J1232">
            <v>0</v>
          </cell>
          <cell r="L1232">
            <v>0</v>
          </cell>
        </row>
        <row r="1237">
          <cell r="J1237" t="str">
            <v>금  액</v>
          </cell>
          <cell r="L1237" t="str">
            <v>금  액</v>
          </cell>
        </row>
        <row r="1238">
          <cell r="J1238">
            <v>0</v>
          </cell>
          <cell r="L1238">
            <v>0</v>
          </cell>
        </row>
        <row r="1239">
          <cell r="J1239">
            <v>0</v>
          </cell>
          <cell r="L1239">
            <v>0</v>
          </cell>
        </row>
        <row r="1240">
          <cell r="J1240">
            <v>0</v>
          </cell>
          <cell r="L1240">
            <v>0</v>
          </cell>
        </row>
        <row r="1241">
          <cell r="J1241">
            <v>0</v>
          </cell>
          <cell r="L1241">
            <v>0</v>
          </cell>
        </row>
        <row r="1242">
          <cell r="J1242">
            <v>0</v>
          </cell>
          <cell r="L1242">
            <v>0</v>
          </cell>
        </row>
        <row r="1243">
          <cell r="J1243">
            <v>0</v>
          </cell>
          <cell r="L1243">
            <v>0</v>
          </cell>
        </row>
        <row r="1244">
          <cell r="J1244">
            <v>0</v>
          </cell>
          <cell r="L1244">
            <v>0</v>
          </cell>
        </row>
        <row r="1245">
          <cell r="J1245">
            <v>0</v>
          </cell>
          <cell r="L1245">
            <v>0</v>
          </cell>
        </row>
        <row r="1246">
          <cell r="J1246">
            <v>0</v>
          </cell>
          <cell r="L1246">
            <v>0</v>
          </cell>
        </row>
        <row r="1247">
          <cell r="J1247">
            <v>0</v>
          </cell>
          <cell r="L1247">
            <v>0</v>
          </cell>
        </row>
        <row r="1248">
          <cell r="J1248">
            <v>0</v>
          </cell>
          <cell r="L1248">
            <v>0</v>
          </cell>
        </row>
        <row r="1249">
          <cell r="J1249">
            <v>0</v>
          </cell>
          <cell r="L1249">
            <v>0</v>
          </cell>
        </row>
        <row r="1250">
          <cell r="J1250">
            <v>0</v>
          </cell>
          <cell r="L1250">
            <v>0</v>
          </cell>
        </row>
        <row r="1251">
          <cell r="J1251">
            <v>0</v>
          </cell>
          <cell r="L1251">
            <v>0</v>
          </cell>
        </row>
        <row r="1252">
          <cell r="J1252">
            <v>0</v>
          </cell>
          <cell r="L1252">
            <v>0</v>
          </cell>
        </row>
        <row r="1253">
          <cell r="J1253">
            <v>0</v>
          </cell>
          <cell r="L1253">
            <v>0</v>
          </cell>
        </row>
        <row r="1254">
          <cell r="J1254">
            <v>0</v>
          </cell>
          <cell r="L1254">
            <v>0</v>
          </cell>
        </row>
        <row r="1259">
          <cell r="J1259" t="str">
            <v>금  액</v>
          </cell>
          <cell r="L1259" t="str">
            <v>금  액</v>
          </cell>
        </row>
        <row r="1260">
          <cell r="J1260">
            <v>0</v>
          </cell>
          <cell r="L1260">
            <v>0</v>
          </cell>
        </row>
        <row r="1261">
          <cell r="J1261">
            <v>0</v>
          </cell>
          <cell r="L1261">
            <v>0</v>
          </cell>
        </row>
        <row r="1262">
          <cell r="J1262">
            <v>0</v>
          </cell>
          <cell r="L1262">
            <v>0</v>
          </cell>
        </row>
        <row r="1263">
          <cell r="J1263">
            <v>0</v>
          </cell>
          <cell r="L1263">
            <v>0</v>
          </cell>
        </row>
        <row r="1264">
          <cell r="J1264">
            <v>0</v>
          </cell>
          <cell r="L1264">
            <v>0</v>
          </cell>
        </row>
        <row r="1265">
          <cell r="J1265">
            <v>0</v>
          </cell>
          <cell r="L1265">
            <v>0</v>
          </cell>
        </row>
        <row r="1266">
          <cell r="J1266">
            <v>0</v>
          </cell>
          <cell r="L1266">
            <v>0</v>
          </cell>
        </row>
        <row r="1267">
          <cell r="J1267">
            <v>0</v>
          </cell>
          <cell r="L1267">
            <v>0</v>
          </cell>
        </row>
        <row r="1268">
          <cell r="J1268">
            <v>0</v>
          </cell>
          <cell r="L1268">
            <v>0</v>
          </cell>
        </row>
        <row r="1269">
          <cell r="J1269">
            <v>0</v>
          </cell>
          <cell r="L1269">
            <v>0</v>
          </cell>
        </row>
        <row r="1270">
          <cell r="J1270">
            <v>0</v>
          </cell>
          <cell r="L1270">
            <v>0</v>
          </cell>
        </row>
        <row r="1271">
          <cell r="J1271">
            <v>0</v>
          </cell>
          <cell r="L1271">
            <v>0</v>
          </cell>
        </row>
        <row r="1272">
          <cell r="J1272">
            <v>0</v>
          </cell>
          <cell r="L1272">
            <v>0</v>
          </cell>
        </row>
        <row r="1273">
          <cell r="J1273">
            <v>0</v>
          </cell>
          <cell r="L1273">
            <v>0</v>
          </cell>
        </row>
        <row r="1274">
          <cell r="J1274">
            <v>0</v>
          </cell>
          <cell r="L1274">
            <v>0</v>
          </cell>
        </row>
        <row r="1275">
          <cell r="J1275">
            <v>0</v>
          </cell>
          <cell r="L1275">
            <v>0</v>
          </cell>
        </row>
        <row r="1276">
          <cell r="J1276">
            <v>0</v>
          </cell>
          <cell r="L1276">
            <v>0</v>
          </cell>
        </row>
        <row r="1281">
          <cell r="J1281" t="str">
            <v>금  액</v>
          </cell>
          <cell r="L1281" t="str">
            <v>금  액</v>
          </cell>
        </row>
        <row r="1282">
          <cell r="J1282">
            <v>0</v>
          </cell>
          <cell r="L1282">
            <v>0</v>
          </cell>
        </row>
        <row r="1283">
          <cell r="J1283">
            <v>0</v>
          </cell>
          <cell r="L1283">
            <v>0</v>
          </cell>
        </row>
        <row r="1284">
          <cell r="J1284">
            <v>0</v>
          </cell>
          <cell r="L1284">
            <v>0</v>
          </cell>
        </row>
        <row r="1285">
          <cell r="J1285">
            <v>0</v>
          </cell>
          <cell r="L1285">
            <v>0</v>
          </cell>
        </row>
        <row r="1286">
          <cell r="J1286">
            <v>0</v>
          </cell>
          <cell r="L1286">
            <v>0</v>
          </cell>
        </row>
        <row r="1287">
          <cell r="J1287">
            <v>0</v>
          </cell>
          <cell r="L1287">
            <v>0</v>
          </cell>
        </row>
        <row r="1288">
          <cell r="J1288">
            <v>0</v>
          </cell>
          <cell r="L1288">
            <v>0</v>
          </cell>
        </row>
        <row r="1289">
          <cell r="J1289">
            <v>0</v>
          </cell>
          <cell r="L1289">
            <v>0</v>
          </cell>
        </row>
        <row r="1290">
          <cell r="J1290">
            <v>0</v>
          </cell>
          <cell r="L1290">
            <v>0</v>
          </cell>
        </row>
        <row r="1291">
          <cell r="J1291">
            <v>0</v>
          </cell>
          <cell r="L1291">
            <v>0</v>
          </cell>
        </row>
        <row r="1292">
          <cell r="J1292">
            <v>0</v>
          </cell>
          <cell r="L1292">
            <v>0</v>
          </cell>
        </row>
        <row r="1293">
          <cell r="J1293">
            <v>0</v>
          </cell>
          <cell r="L1293">
            <v>0</v>
          </cell>
        </row>
        <row r="1294">
          <cell r="J1294">
            <v>0</v>
          </cell>
          <cell r="L1294">
            <v>0</v>
          </cell>
        </row>
        <row r="1295">
          <cell r="J1295">
            <v>0</v>
          </cell>
          <cell r="L1295">
            <v>0</v>
          </cell>
        </row>
        <row r="1296">
          <cell r="J1296">
            <v>0</v>
          </cell>
          <cell r="L1296">
            <v>0</v>
          </cell>
        </row>
        <row r="1297">
          <cell r="J1297">
            <v>0</v>
          </cell>
          <cell r="L1297">
            <v>0</v>
          </cell>
        </row>
        <row r="1298">
          <cell r="J1298">
            <v>0</v>
          </cell>
          <cell r="L1298">
            <v>0</v>
          </cell>
        </row>
        <row r="1303">
          <cell r="J1303" t="str">
            <v>금  액</v>
          </cell>
          <cell r="L1303" t="str">
            <v>금  액</v>
          </cell>
        </row>
        <row r="1304">
          <cell r="J1304">
            <v>0</v>
          </cell>
          <cell r="L1304">
            <v>0</v>
          </cell>
        </row>
        <row r="1305">
          <cell r="J1305">
            <v>0</v>
          </cell>
          <cell r="L1305">
            <v>0</v>
          </cell>
        </row>
        <row r="1306">
          <cell r="J1306">
            <v>0</v>
          </cell>
          <cell r="L1306">
            <v>0</v>
          </cell>
        </row>
        <row r="1307">
          <cell r="J1307">
            <v>0</v>
          </cell>
          <cell r="L1307">
            <v>0</v>
          </cell>
        </row>
        <row r="1308">
          <cell r="J1308">
            <v>0</v>
          </cell>
          <cell r="L1308">
            <v>0</v>
          </cell>
        </row>
        <row r="1309">
          <cell r="J1309">
            <v>0</v>
          </cell>
          <cell r="L1309">
            <v>0</v>
          </cell>
        </row>
        <row r="1310">
          <cell r="J1310">
            <v>0</v>
          </cell>
          <cell r="L1310">
            <v>0</v>
          </cell>
        </row>
        <row r="1311">
          <cell r="J1311">
            <v>0</v>
          </cell>
          <cell r="L1311">
            <v>0</v>
          </cell>
        </row>
        <row r="1312">
          <cell r="J1312">
            <v>0</v>
          </cell>
          <cell r="L1312">
            <v>0</v>
          </cell>
        </row>
        <row r="1313">
          <cell r="J1313">
            <v>0</v>
          </cell>
          <cell r="L1313">
            <v>0</v>
          </cell>
        </row>
        <row r="1314">
          <cell r="J1314">
            <v>0</v>
          </cell>
          <cell r="L1314">
            <v>0</v>
          </cell>
        </row>
        <row r="1315">
          <cell r="J1315">
            <v>0</v>
          </cell>
          <cell r="L1315">
            <v>0</v>
          </cell>
        </row>
        <row r="1316">
          <cell r="J1316">
            <v>0</v>
          </cell>
          <cell r="L1316">
            <v>0</v>
          </cell>
        </row>
        <row r="1317">
          <cell r="J1317">
            <v>0</v>
          </cell>
          <cell r="L1317">
            <v>0</v>
          </cell>
        </row>
        <row r="1318">
          <cell r="J1318">
            <v>0</v>
          </cell>
          <cell r="L1318">
            <v>0</v>
          </cell>
        </row>
        <row r="1319">
          <cell r="J1319">
            <v>0</v>
          </cell>
          <cell r="L1319">
            <v>0</v>
          </cell>
        </row>
        <row r="1320">
          <cell r="J1320">
            <v>0</v>
          </cell>
          <cell r="L1320">
            <v>0</v>
          </cell>
        </row>
        <row r="1325">
          <cell r="J1325" t="str">
            <v>금  액</v>
          </cell>
          <cell r="L1325" t="str">
            <v>금  액</v>
          </cell>
        </row>
        <row r="1326">
          <cell r="J1326">
            <v>0</v>
          </cell>
          <cell r="L1326">
            <v>0</v>
          </cell>
        </row>
        <row r="1327">
          <cell r="J1327">
            <v>0</v>
          </cell>
          <cell r="L1327">
            <v>0</v>
          </cell>
        </row>
        <row r="1328">
          <cell r="J1328">
            <v>0</v>
          </cell>
          <cell r="L1328">
            <v>0</v>
          </cell>
        </row>
        <row r="1329">
          <cell r="J1329">
            <v>0</v>
          </cell>
          <cell r="L1329">
            <v>0</v>
          </cell>
        </row>
        <row r="1330">
          <cell r="J1330">
            <v>0</v>
          </cell>
          <cell r="L1330">
            <v>0</v>
          </cell>
        </row>
        <row r="1331">
          <cell r="J1331">
            <v>0</v>
          </cell>
          <cell r="L1331">
            <v>0</v>
          </cell>
        </row>
        <row r="1332">
          <cell r="J1332">
            <v>0</v>
          </cell>
          <cell r="L1332">
            <v>0</v>
          </cell>
        </row>
        <row r="1333">
          <cell r="J1333">
            <v>0</v>
          </cell>
          <cell r="L1333">
            <v>0</v>
          </cell>
        </row>
        <row r="1334">
          <cell r="J1334">
            <v>0</v>
          </cell>
          <cell r="L1334">
            <v>0</v>
          </cell>
        </row>
        <row r="1335">
          <cell r="J1335">
            <v>0</v>
          </cell>
          <cell r="L1335">
            <v>0</v>
          </cell>
        </row>
        <row r="1336">
          <cell r="J1336">
            <v>0</v>
          </cell>
          <cell r="L1336">
            <v>0</v>
          </cell>
        </row>
        <row r="1337">
          <cell r="J1337">
            <v>0</v>
          </cell>
          <cell r="L1337">
            <v>0</v>
          </cell>
        </row>
        <row r="1338">
          <cell r="J1338">
            <v>0</v>
          </cell>
          <cell r="L1338">
            <v>0</v>
          </cell>
        </row>
        <row r="1339">
          <cell r="J1339">
            <v>0</v>
          </cell>
          <cell r="L1339">
            <v>0</v>
          </cell>
        </row>
        <row r="1340">
          <cell r="J1340">
            <v>0</v>
          </cell>
          <cell r="L1340">
            <v>0</v>
          </cell>
        </row>
        <row r="1341">
          <cell r="J1341">
            <v>0</v>
          </cell>
          <cell r="L1341">
            <v>0</v>
          </cell>
        </row>
        <row r="1342">
          <cell r="J1342">
            <v>0</v>
          </cell>
          <cell r="L1342">
            <v>0</v>
          </cell>
        </row>
        <row r="1347">
          <cell r="J1347" t="str">
            <v>금  액</v>
          </cell>
          <cell r="L1347" t="str">
            <v>금  액</v>
          </cell>
        </row>
        <row r="1348">
          <cell r="J1348">
            <v>0</v>
          </cell>
          <cell r="L1348">
            <v>0</v>
          </cell>
        </row>
        <row r="1349">
          <cell r="J1349">
            <v>0</v>
          </cell>
          <cell r="L1349">
            <v>0</v>
          </cell>
        </row>
        <row r="1350">
          <cell r="J1350">
            <v>0</v>
          </cell>
          <cell r="L1350">
            <v>0</v>
          </cell>
        </row>
        <row r="1351">
          <cell r="J1351">
            <v>0</v>
          </cell>
          <cell r="L1351">
            <v>0</v>
          </cell>
        </row>
        <row r="1352">
          <cell r="J1352">
            <v>0</v>
          </cell>
          <cell r="L1352">
            <v>0</v>
          </cell>
        </row>
        <row r="1353">
          <cell r="J1353">
            <v>0</v>
          </cell>
          <cell r="L1353">
            <v>0</v>
          </cell>
        </row>
        <row r="1354">
          <cell r="J1354">
            <v>0</v>
          </cell>
          <cell r="L1354">
            <v>0</v>
          </cell>
        </row>
        <row r="1355">
          <cell r="J1355">
            <v>0</v>
          </cell>
          <cell r="L1355">
            <v>0</v>
          </cell>
        </row>
        <row r="1356">
          <cell r="J1356">
            <v>0</v>
          </cell>
          <cell r="L1356">
            <v>0</v>
          </cell>
        </row>
        <row r="1357">
          <cell r="J1357">
            <v>0</v>
          </cell>
          <cell r="L1357">
            <v>0</v>
          </cell>
        </row>
        <row r="1358">
          <cell r="J1358">
            <v>0</v>
          </cell>
          <cell r="L1358">
            <v>0</v>
          </cell>
        </row>
        <row r="1359">
          <cell r="J1359">
            <v>0</v>
          </cell>
          <cell r="L1359">
            <v>0</v>
          </cell>
        </row>
        <row r="1360">
          <cell r="J1360">
            <v>0</v>
          </cell>
          <cell r="L1360">
            <v>0</v>
          </cell>
        </row>
        <row r="1361">
          <cell r="J1361">
            <v>0</v>
          </cell>
          <cell r="L1361">
            <v>0</v>
          </cell>
        </row>
        <row r="1362">
          <cell r="J1362">
            <v>0</v>
          </cell>
          <cell r="L1362">
            <v>0</v>
          </cell>
        </row>
        <row r="1363">
          <cell r="J1363">
            <v>0</v>
          </cell>
          <cell r="L1363">
            <v>0</v>
          </cell>
        </row>
        <row r="1364">
          <cell r="J1364">
            <v>0</v>
          </cell>
          <cell r="L1364">
            <v>0</v>
          </cell>
        </row>
        <row r="1369">
          <cell r="J1369" t="str">
            <v>금  액</v>
          </cell>
          <cell r="L1369" t="str">
            <v>금  액</v>
          </cell>
        </row>
        <row r="1370">
          <cell r="J1370">
            <v>0</v>
          </cell>
          <cell r="L1370">
            <v>0</v>
          </cell>
        </row>
        <row r="1371">
          <cell r="J1371">
            <v>0</v>
          </cell>
          <cell r="L1371">
            <v>0</v>
          </cell>
        </row>
        <row r="1372">
          <cell r="J1372">
            <v>0</v>
          </cell>
          <cell r="L1372">
            <v>0</v>
          </cell>
        </row>
        <row r="1373">
          <cell r="J1373">
            <v>0</v>
          </cell>
          <cell r="L1373">
            <v>0</v>
          </cell>
        </row>
        <row r="1374">
          <cell r="J1374">
            <v>0</v>
          </cell>
          <cell r="L1374">
            <v>0</v>
          </cell>
        </row>
        <row r="1375">
          <cell r="J1375">
            <v>0</v>
          </cell>
          <cell r="L1375">
            <v>0</v>
          </cell>
        </row>
        <row r="1376">
          <cell r="J1376">
            <v>0</v>
          </cell>
          <cell r="L1376">
            <v>0</v>
          </cell>
        </row>
        <row r="1377">
          <cell r="J1377">
            <v>0</v>
          </cell>
          <cell r="L1377">
            <v>0</v>
          </cell>
        </row>
        <row r="1378">
          <cell r="J1378">
            <v>0</v>
          </cell>
          <cell r="L1378">
            <v>0</v>
          </cell>
        </row>
        <row r="1379">
          <cell r="J1379">
            <v>0</v>
          </cell>
          <cell r="L1379">
            <v>0</v>
          </cell>
        </row>
        <row r="1380">
          <cell r="J1380">
            <v>0</v>
          </cell>
          <cell r="L1380">
            <v>0</v>
          </cell>
        </row>
        <row r="1381">
          <cell r="J1381">
            <v>0</v>
          </cell>
          <cell r="L1381">
            <v>0</v>
          </cell>
        </row>
        <row r="1382">
          <cell r="J1382">
            <v>0</v>
          </cell>
          <cell r="L1382">
            <v>0</v>
          </cell>
        </row>
        <row r="1383">
          <cell r="J1383">
            <v>0</v>
          </cell>
          <cell r="L1383">
            <v>0</v>
          </cell>
        </row>
        <row r="1384">
          <cell r="J1384">
            <v>0</v>
          </cell>
          <cell r="L1384">
            <v>0</v>
          </cell>
        </row>
        <row r="1385">
          <cell r="J1385">
            <v>0</v>
          </cell>
          <cell r="L1385">
            <v>0</v>
          </cell>
        </row>
        <row r="1386">
          <cell r="J1386">
            <v>0</v>
          </cell>
          <cell r="L1386">
            <v>0</v>
          </cell>
        </row>
        <row r="1391">
          <cell r="J1391" t="str">
            <v>금  액</v>
          </cell>
          <cell r="L1391" t="str">
            <v>금  액</v>
          </cell>
        </row>
        <row r="1392">
          <cell r="J1392">
            <v>0</v>
          </cell>
          <cell r="L1392">
            <v>0</v>
          </cell>
        </row>
        <row r="1393">
          <cell r="J1393">
            <v>0</v>
          </cell>
          <cell r="L1393">
            <v>0</v>
          </cell>
        </row>
        <row r="1394">
          <cell r="J1394">
            <v>0</v>
          </cell>
          <cell r="L1394">
            <v>0</v>
          </cell>
        </row>
        <row r="1395">
          <cell r="J1395">
            <v>0</v>
          </cell>
          <cell r="L1395">
            <v>0</v>
          </cell>
        </row>
        <row r="1396">
          <cell r="J1396">
            <v>0</v>
          </cell>
          <cell r="L1396">
            <v>0</v>
          </cell>
        </row>
        <row r="1397">
          <cell r="J1397">
            <v>0</v>
          </cell>
          <cell r="L1397">
            <v>0</v>
          </cell>
        </row>
        <row r="1398">
          <cell r="J1398">
            <v>0</v>
          </cell>
          <cell r="L1398">
            <v>0</v>
          </cell>
        </row>
        <row r="1399">
          <cell r="J1399">
            <v>0</v>
          </cell>
          <cell r="L1399">
            <v>0</v>
          </cell>
        </row>
        <row r="1400">
          <cell r="J1400">
            <v>0</v>
          </cell>
          <cell r="L1400">
            <v>0</v>
          </cell>
        </row>
        <row r="1401">
          <cell r="J1401">
            <v>0</v>
          </cell>
          <cell r="L1401">
            <v>0</v>
          </cell>
        </row>
        <row r="1402">
          <cell r="J1402">
            <v>0</v>
          </cell>
          <cell r="L1402">
            <v>0</v>
          </cell>
        </row>
        <row r="1403">
          <cell r="J1403">
            <v>0</v>
          </cell>
          <cell r="L1403">
            <v>0</v>
          </cell>
        </row>
        <row r="1404">
          <cell r="J1404">
            <v>0</v>
          </cell>
          <cell r="L1404">
            <v>0</v>
          </cell>
        </row>
        <row r="1405">
          <cell r="J1405">
            <v>0</v>
          </cell>
          <cell r="L1405">
            <v>0</v>
          </cell>
        </row>
        <row r="1406">
          <cell r="J1406">
            <v>0</v>
          </cell>
          <cell r="L1406">
            <v>0</v>
          </cell>
        </row>
        <row r="1407">
          <cell r="J1407">
            <v>0</v>
          </cell>
          <cell r="L1407">
            <v>0</v>
          </cell>
        </row>
        <row r="1408">
          <cell r="J1408">
            <v>0</v>
          </cell>
          <cell r="L1408">
            <v>0</v>
          </cell>
        </row>
        <row r="1413">
          <cell r="J1413" t="str">
            <v>금  액</v>
          </cell>
          <cell r="L1413" t="str">
            <v>금  액</v>
          </cell>
        </row>
        <row r="1414">
          <cell r="J1414">
            <v>0</v>
          </cell>
          <cell r="L1414">
            <v>0</v>
          </cell>
        </row>
        <row r="1415">
          <cell r="J1415">
            <v>0</v>
          </cell>
          <cell r="L1415">
            <v>0</v>
          </cell>
        </row>
        <row r="1416">
          <cell r="J1416">
            <v>0</v>
          </cell>
          <cell r="L1416">
            <v>0</v>
          </cell>
        </row>
        <row r="1417">
          <cell r="J1417">
            <v>0</v>
          </cell>
          <cell r="L1417">
            <v>0</v>
          </cell>
        </row>
        <row r="1418">
          <cell r="J1418">
            <v>0</v>
          </cell>
          <cell r="L1418">
            <v>0</v>
          </cell>
        </row>
        <row r="1419">
          <cell r="J1419">
            <v>0</v>
          </cell>
          <cell r="L1419">
            <v>0</v>
          </cell>
        </row>
        <row r="1420">
          <cell r="J1420">
            <v>0</v>
          </cell>
          <cell r="L1420">
            <v>0</v>
          </cell>
        </row>
        <row r="1421">
          <cell r="J1421">
            <v>0</v>
          </cell>
          <cell r="L1421">
            <v>0</v>
          </cell>
        </row>
        <row r="1422">
          <cell r="J1422">
            <v>0</v>
          </cell>
          <cell r="L1422">
            <v>0</v>
          </cell>
        </row>
        <row r="1423">
          <cell r="J1423">
            <v>0</v>
          </cell>
          <cell r="L1423">
            <v>0</v>
          </cell>
        </row>
        <row r="1424">
          <cell r="J1424">
            <v>0</v>
          </cell>
          <cell r="L1424">
            <v>0</v>
          </cell>
        </row>
        <row r="1425">
          <cell r="J1425">
            <v>0</v>
          </cell>
          <cell r="L1425">
            <v>0</v>
          </cell>
        </row>
        <row r="1426">
          <cell r="J1426">
            <v>0</v>
          </cell>
          <cell r="L1426">
            <v>0</v>
          </cell>
        </row>
        <row r="1427">
          <cell r="J1427">
            <v>0</v>
          </cell>
          <cell r="L1427">
            <v>0</v>
          </cell>
        </row>
        <row r="1428">
          <cell r="J1428">
            <v>0</v>
          </cell>
          <cell r="L1428">
            <v>0</v>
          </cell>
        </row>
        <row r="1429">
          <cell r="J1429">
            <v>0</v>
          </cell>
          <cell r="L1429">
            <v>0</v>
          </cell>
        </row>
        <row r="1430">
          <cell r="J1430">
            <v>0</v>
          </cell>
          <cell r="L1430">
            <v>0</v>
          </cell>
        </row>
        <row r="1435">
          <cell r="J1435" t="str">
            <v>금  액</v>
          </cell>
          <cell r="L1435" t="str">
            <v>금  액</v>
          </cell>
        </row>
        <row r="1436">
          <cell r="J1436">
            <v>0</v>
          </cell>
          <cell r="L1436">
            <v>0</v>
          </cell>
        </row>
        <row r="1437">
          <cell r="J1437">
            <v>0</v>
          </cell>
          <cell r="L1437">
            <v>0</v>
          </cell>
        </row>
        <row r="1438">
          <cell r="J1438">
            <v>0</v>
          </cell>
          <cell r="L1438">
            <v>0</v>
          </cell>
        </row>
        <row r="1439">
          <cell r="J1439">
            <v>0</v>
          </cell>
          <cell r="L1439">
            <v>0</v>
          </cell>
        </row>
        <row r="1440">
          <cell r="J1440">
            <v>0</v>
          </cell>
          <cell r="L1440">
            <v>0</v>
          </cell>
        </row>
        <row r="1441">
          <cell r="J1441">
            <v>0</v>
          </cell>
          <cell r="L1441">
            <v>0</v>
          </cell>
        </row>
        <row r="1442">
          <cell r="J1442">
            <v>0</v>
          </cell>
          <cell r="L1442">
            <v>0</v>
          </cell>
        </row>
        <row r="1443">
          <cell r="J1443">
            <v>0</v>
          </cell>
          <cell r="L1443">
            <v>0</v>
          </cell>
        </row>
        <row r="1444">
          <cell r="J1444">
            <v>0</v>
          </cell>
          <cell r="L1444">
            <v>0</v>
          </cell>
        </row>
        <row r="1445">
          <cell r="J1445">
            <v>0</v>
          </cell>
          <cell r="L1445">
            <v>0</v>
          </cell>
        </row>
        <row r="1446">
          <cell r="J1446">
            <v>0</v>
          </cell>
          <cell r="L1446">
            <v>0</v>
          </cell>
        </row>
        <row r="1447">
          <cell r="J1447">
            <v>0</v>
          </cell>
          <cell r="L1447">
            <v>0</v>
          </cell>
        </row>
        <row r="1448">
          <cell r="J1448">
            <v>0</v>
          </cell>
          <cell r="L1448">
            <v>0</v>
          </cell>
        </row>
        <row r="1449">
          <cell r="J1449">
            <v>0</v>
          </cell>
          <cell r="L1449">
            <v>0</v>
          </cell>
        </row>
        <row r="1450">
          <cell r="J1450">
            <v>0</v>
          </cell>
          <cell r="L1450">
            <v>0</v>
          </cell>
        </row>
        <row r="1451">
          <cell r="J1451">
            <v>0</v>
          </cell>
          <cell r="L1451">
            <v>0</v>
          </cell>
        </row>
        <row r="1452">
          <cell r="J1452">
            <v>0</v>
          </cell>
          <cell r="L1452">
            <v>0</v>
          </cell>
        </row>
        <row r="1457">
          <cell r="J1457" t="str">
            <v>금  액</v>
          </cell>
          <cell r="L1457" t="str">
            <v>금  액</v>
          </cell>
        </row>
        <row r="1458">
          <cell r="J1458">
            <v>0</v>
          </cell>
          <cell r="L1458">
            <v>0</v>
          </cell>
        </row>
        <row r="1459">
          <cell r="J1459">
            <v>0</v>
          </cell>
          <cell r="L1459">
            <v>0</v>
          </cell>
        </row>
        <row r="1460">
          <cell r="J1460">
            <v>0</v>
          </cell>
          <cell r="L1460">
            <v>0</v>
          </cell>
        </row>
        <row r="1461">
          <cell r="J1461">
            <v>0</v>
          </cell>
          <cell r="L1461">
            <v>0</v>
          </cell>
        </row>
        <row r="1462">
          <cell r="J1462">
            <v>0</v>
          </cell>
          <cell r="L1462">
            <v>0</v>
          </cell>
        </row>
        <row r="1463">
          <cell r="J1463">
            <v>0</v>
          </cell>
          <cell r="L1463">
            <v>0</v>
          </cell>
        </row>
        <row r="1464">
          <cell r="J1464">
            <v>0</v>
          </cell>
          <cell r="L1464">
            <v>0</v>
          </cell>
        </row>
        <row r="1465">
          <cell r="J1465">
            <v>0</v>
          </cell>
          <cell r="L1465">
            <v>0</v>
          </cell>
        </row>
        <row r="1466">
          <cell r="J1466">
            <v>0</v>
          </cell>
          <cell r="L1466">
            <v>0</v>
          </cell>
        </row>
        <row r="1467">
          <cell r="J1467">
            <v>0</v>
          </cell>
          <cell r="L1467">
            <v>0</v>
          </cell>
        </row>
        <row r="1468">
          <cell r="J1468">
            <v>0</v>
          </cell>
          <cell r="L1468">
            <v>0</v>
          </cell>
        </row>
        <row r="1469">
          <cell r="J1469">
            <v>0</v>
          </cell>
          <cell r="L1469">
            <v>0</v>
          </cell>
        </row>
        <row r="1470">
          <cell r="J1470">
            <v>0</v>
          </cell>
          <cell r="L1470">
            <v>0</v>
          </cell>
        </row>
        <row r="1471">
          <cell r="J1471">
            <v>0</v>
          </cell>
          <cell r="L1471">
            <v>0</v>
          </cell>
        </row>
        <row r="1472">
          <cell r="J1472">
            <v>0</v>
          </cell>
          <cell r="L1472">
            <v>0</v>
          </cell>
        </row>
        <row r="1473">
          <cell r="J1473">
            <v>0</v>
          </cell>
          <cell r="L1473">
            <v>0</v>
          </cell>
        </row>
        <row r="1474">
          <cell r="J1474">
            <v>0</v>
          </cell>
          <cell r="L1474">
            <v>0</v>
          </cell>
        </row>
        <row r="1479">
          <cell r="J1479" t="str">
            <v>금  액</v>
          </cell>
          <cell r="L1479" t="str">
            <v>금  액</v>
          </cell>
        </row>
        <row r="1480">
          <cell r="J1480">
            <v>0</v>
          </cell>
          <cell r="L1480">
            <v>0</v>
          </cell>
        </row>
        <row r="1481">
          <cell r="J1481">
            <v>0</v>
          </cell>
          <cell r="L1481">
            <v>0</v>
          </cell>
        </row>
        <row r="1482">
          <cell r="J1482">
            <v>0</v>
          </cell>
          <cell r="L1482">
            <v>0</v>
          </cell>
        </row>
        <row r="1483">
          <cell r="J1483">
            <v>0</v>
          </cell>
          <cell r="L1483">
            <v>0</v>
          </cell>
        </row>
        <row r="1484">
          <cell r="J1484">
            <v>0</v>
          </cell>
          <cell r="L1484">
            <v>0</v>
          </cell>
        </row>
        <row r="1485">
          <cell r="J1485">
            <v>0</v>
          </cell>
          <cell r="L1485">
            <v>0</v>
          </cell>
        </row>
        <row r="1486">
          <cell r="J1486">
            <v>0</v>
          </cell>
          <cell r="L1486">
            <v>0</v>
          </cell>
        </row>
        <row r="1487">
          <cell r="J1487">
            <v>0</v>
          </cell>
          <cell r="L1487">
            <v>0</v>
          </cell>
        </row>
        <row r="1488">
          <cell r="J1488">
            <v>0</v>
          </cell>
          <cell r="L1488">
            <v>0</v>
          </cell>
        </row>
        <row r="1489">
          <cell r="J1489">
            <v>0</v>
          </cell>
          <cell r="L1489">
            <v>0</v>
          </cell>
        </row>
        <row r="1490">
          <cell r="J1490">
            <v>0</v>
          </cell>
          <cell r="L1490">
            <v>0</v>
          </cell>
        </row>
        <row r="1491">
          <cell r="J1491">
            <v>0</v>
          </cell>
          <cell r="L1491">
            <v>0</v>
          </cell>
        </row>
        <row r="1492">
          <cell r="J1492">
            <v>0</v>
          </cell>
          <cell r="L1492">
            <v>0</v>
          </cell>
        </row>
        <row r="1493">
          <cell r="J1493">
            <v>0</v>
          </cell>
          <cell r="L1493">
            <v>0</v>
          </cell>
        </row>
        <row r="1494">
          <cell r="J1494">
            <v>0</v>
          </cell>
          <cell r="L1494">
            <v>0</v>
          </cell>
        </row>
        <row r="1495">
          <cell r="J1495">
            <v>0</v>
          </cell>
          <cell r="L1495">
            <v>0</v>
          </cell>
        </row>
        <row r="1496">
          <cell r="J1496">
            <v>0</v>
          </cell>
          <cell r="L1496">
            <v>0</v>
          </cell>
        </row>
        <row r="1501">
          <cell r="J1501" t="str">
            <v>금  액</v>
          </cell>
          <cell r="L1501" t="str">
            <v>금  액</v>
          </cell>
        </row>
        <row r="1502">
          <cell r="J1502">
            <v>0</v>
          </cell>
          <cell r="L1502">
            <v>0</v>
          </cell>
        </row>
        <row r="1503">
          <cell r="J1503">
            <v>0</v>
          </cell>
          <cell r="L1503">
            <v>0</v>
          </cell>
        </row>
        <row r="1504">
          <cell r="J1504">
            <v>0</v>
          </cell>
          <cell r="L1504">
            <v>0</v>
          </cell>
        </row>
        <row r="1505">
          <cell r="J1505">
            <v>0</v>
          </cell>
          <cell r="L1505">
            <v>0</v>
          </cell>
        </row>
        <row r="1506">
          <cell r="J1506">
            <v>0</v>
          </cell>
          <cell r="L1506">
            <v>0</v>
          </cell>
        </row>
        <row r="1507">
          <cell r="J1507">
            <v>0</v>
          </cell>
          <cell r="L1507">
            <v>0</v>
          </cell>
        </row>
        <row r="1508">
          <cell r="J1508">
            <v>0</v>
          </cell>
          <cell r="L1508">
            <v>0</v>
          </cell>
        </row>
        <row r="1509">
          <cell r="J1509">
            <v>0</v>
          </cell>
          <cell r="L1509">
            <v>0</v>
          </cell>
        </row>
        <row r="1510">
          <cell r="J1510">
            <v>0</v>
          </cell>
          <cell r="L1510">
            <v>0</v>
          </cell>
        </row>
        <row r="1511">
          <cell r="J1511">
            <v>0</v>
          </cell>
          <cell r="L1511">
            <v>0</v>
          </cell>
        </row>
        <row r="1512">
          <cell r="J1512">
            <v>0</v>
          </cell>
          <cell r="L1512">
            <v>0</v>
          </cell>
        </row>
        <row r="1513">
          <cell r="J1513">
            <v>0</v>
          </cell>
          <cell r="L1513">
            <v>0</v>
          </cell>
        </row>
        <row r="1514">
          <cell r="J1514">
            <v>0</v>
          </cell>
          <cell r="L1514">
            <v>0</v>
          </cell>
        </row>
        <row r="1515">
          <cell r="J1515">
            <v>0</v>
          </cell>
          <cell r="L1515">
            <v>0</v>
          </cell>
        </row>
        <row r="1516">
          <cell r="J1516">
            <v>0</v>
          </cell>
          <cell r="L1516">
            <v>0</v>
          </cell>
        </row>
        <row r="1517">
          <cell r="J1517">
            <v>0</v>
          </cell>
          <cell r="L1517">
            <v>0</v>
          </cell>
        </row>
        <row r="1518">
          <cell r="J1518">
            <v>0</v>
          </cell>
          <cell r="L1518">
            <v>0</v>
          </cell>
        </row>
        <row r="1523">
          <cell r="J1523" t="str">
            <v>금  액</v>
          </cell>
          <cell r="L1523" t="str">
            <v>금  액</v>
          </cell>
        </row>
        <row r="1524">
          <cell r="J1524">
            <v>0</v>
          </cell>
          <cell r="L1524">
            <v>0</v>
          </cell>
        </row>
        <row r="1525">
          <cell r="J1525">
            <v>0</v>
          </cell>
          <cell r="L1525">
            <v>0</v>
          </cell>
        </row>
        <row r="1526">
          <cell r="J1526">
            <v>0</v>
          </cell>
          <cell r="L1526">
            <v>0</v>
          </cell>
        </row>
        <row r="1527">
          <cell r="J1527">
            <v>0</v>
          </cell>
          <cell r="L1527">
            <v>0</v>
          </cell>
        </row>
        <row r="1528">
          <cell r="J1528">
            <v>0</v>
          </cell>
          <cell r="L1528">
            <v>0</v>
          </cell>
        </row>
        <row r="1529">
          <cell r="J1529">
            <v>0</v>
          </cell>
          <cell r="L1529">
            <v>0</v>
          </cell>
        </row>
        <row r="1530">
          <cell r="J1530">
            <v>0</v>
          </cell>
          <cell r="L1530">
            <v>0</v>
          </cell>
        </row>
        <row r="1531">
          <cell r="J1531">
            <v>0</v>
          </cell>
          <cell r="L1531">
            <v>0</v>
          </cell>
        </row>
        <row r="1532">
          <cell r="J1532">
            <v>0</v>
          </cell>
          <cell r="L1532">
            <v>0</v>
          </cell>
        </row>
        <row r="1533">
          <cell r="J1533">
            <v>0</v>
          </cell>
          <cell r="L1533">
            <v>0</v>
          </cell>
        </row>
        <row r="1534">
          <cell r="J1534">
            <v>0</v>
          </cell>
          <cell r="L1534">
            <v>0</v>
          </cell>
        </row>
        <row r="1535">
          <cell r="J1535">
            <v>0</v>
          </cell>
          <cell r="L1535">
            <v>0</v>
          </cell>
        </row>
        <row r="1536">
          <cell r="J1536">
            <v>0</v>
          </cell>
          <cell r="L1536">
            <v>0</v>
          </cell>
        </row>
        <row r="1537">
          <cell r="J1537">
            <v>0</v>
          </cell>
          <cell r="L1537">
            <v>0</v>
          </cell>
        </row>
        <row r="1538">
          <cell r="J1538">
            <v>0</v>
          </cell>
          <cell r="L1538">
            <v>0</v>
          </cell>
        </row>
        <row r="1539">
          <cell r="J1539">
            <v>0</v>
          </cell>
          <cell r="L1539">
            <v>0</v>
          </cell>
        </row>
        <row r="1540">
          <cell r="J1540">
            <v>0</v>
          </cell>
          <cell r="L1540">
            <v>0</v>
          </cell>
        </row>
        <row r="1545">
          <cell r="J1545" t="str">
            <v>금  액</v>
          </cell>
          <cell r="L1545" t="str">
            <v>금  액</v>
          </cell>
        </row>
        <row r="1546">
          <cell r="J1546">
            <v>0</v>
          </cell>
          <cell r="L1546">
            <v>0</v>
          </cell>
        </row>
        <row r="1547">
          <cell r="J1547">
            <v>0</v>
          </cell>
          <cell r="L1547">
            <v>0</v>
          </cell>
        </row>
        <row r="1548">
          <cell r="J1548">
            <v>0</v>
          </cell>
          <cell r="L1548">
            <v>0</v>
          </cell>
        </row>
        <row r="1549">
          <cell r="J1549">
            <v>0</v>
          </cell>
          <cell r="L1549">
            <v>0</v>
          </cell>
        </row>
        <row r="1550">
          <cell r="J1550">
            <v>0</v>
          </cell>
          <cell r="L1550">
            <v>0</v>
          </cell>
        </row>
        <row r="1551">
          <cell r="J1551">
            <v>0</v>
          </cell>
          <cell r="L1551">
            <v>0</v>
          </cell>
        </row>
        <row r="1552">
          <cell r="J1552">
            <v>0</v>
          </cell>
          <cell r="L1552">
            <v>0</v>
          </cell>
        </row>
        <row r="1553">
          <cell r="J1553">
            <v>0</v>
          </cell>
          <cell r="L1553">
            <v>0</v>
          </cell>
        </row>
        <row r="1554">
          <cell r="J1554">
            <v>0</v>
          </cell>
          <cell r="L1554">
            <v>0</v>
          </cell>
        </row>
        <row r="1555">
          <cell r="J1555">
            <v>0</v>
          </cell>
          <cell r="L1555">
            <v>0</v>
          </cell>
        </row>
        <row r="1556">
          <cell r="J1556">
            <v>0</v>
          </cell>
          <cell r="L1556">
            <v>0</v>
          </cell>
        </row>
        <row r="1557">
          <cell r="J1557">
            <v>0</v>
          </cell>
          <cell r="L1557">
            <v>0</v>
          </cell>
        </row>
        <row r="1558">
          <cell r="J1558">
            <v>0</v>
          </cell>
          <cell r="L1558">
            <v>0</v>
          </cell>
        </row>
        <row r="1559">
          <cell r="J1559">
            <v>0</v>
          </cell>
          <cell r="L1559">
            <v>0</v>
          </cell>
        </row>
        <row r="1560">
          <cell r="J1560">
            <v>0</v>
          </cell>
          <cell r="L1560">
            <v>0</v>
          </cell>
        </row>
        <row r="1561">
          <cell r="J1561">
            <v>0</v>
          </cell>
          <cell r="L1561">
            <v>0</v>
          </cell>
        </row>
        <row r="1562">
          <cell r="J1562">
            <v>0</v>
          </cell>
          <cell r="L1562">
            <v>0</v>
          </cell>
        </row>
        <row r="1567">
          <cell r="J1567" t="str">
            <v>금  액</v>
          </cell>
          <cell r="L1567" t="str">
            <v>금  액</v>
          </cell>
        </row>
        <row r="1568">
          <cell r="J1568">
            <v>0</v>
          </cell>
          <cell r="L1568">
            <v>0</v>
          </cell>
        </row>
        <row r="1569">
          <cell r="J1569">
            <v>0</v>
          </cell>
          <cell r="L1569">
            <v>0</v>
          </cell>
        </row>
        <row r="1570">
          <cell r="J1570">
            <v>0</v>
          </cell>
          <cell r="L1570">
            <v>0</v>
          </cell>
        </row>
        <row r="1571">
          <cell r="J1571">
            <v>0</v>
          </cell>
          <cell r="L1571">
            <v>0</v>
          </cell>
        </row>
        <row r="1572">
          <cell r="J1572">
            <v>0</v>
          </cell>
          <cell r="L1572">
            <v>0</v>
          </cell>
        </row>
        <row r="1573">
          <cell r="J1573">
            <v>0</v>
          </cell>
          <cell r="L1573">
            <v>0</v>
          </cell>
        </row>
        <row r="1574">
          <cell r="J1574">
            <v>0</v>
          </cell>
          <cell r="L1574">
            <v>0</v>
          </cell>
        </row>
        <row r="1575">
          <cell r="J1575">
            <v>0</v>
          </cell>
          <cell r="L1575">
            <v>0</v>
          </cell>
        </row>
        <row r="1576">
          <cell r="J1576">
            <v>0</v>
          </cell>
          <cell r="L1576">
            <v>0</v>
          </cell>
        </row>
        <row r="1577">
          <cell r="J1577">
            <v>0</v>
          </cell>
          <cell r="L1577">
            <v>0</v>
          </cell>
        </row>
        <row r="1578">
          <cell r="J1578">
            <v>0</v>
          </cell>
          <cell r="L1578">
            <v>0</v>
          </cell>
        </row>
        <row r="1579">
          <cell r="J1579">
            <v>0</v>
          </cell>
          <cell r="L1579">
            <v>0</v>
          </cell>
        </row>
        <row r="1580">
          <cell r="J1580">
            <v>0</v>
          </cell>
          <cell r="L1580">
            <v>0</v>
          </cell>
        </row>
        <row r="1581">
          <cell r="J1581">
            <v>0</v>
          </cell>
          <cell r="L1581">
            <v>0</v>
          </cell>
        </row>
        <row r="1582">
          <cell r="J1582">
            <v>0</v>
          </cell>
          <cell r="L1582">
            <v>0</v>
          </cell>
        </row>
        <row r="1583">
          <cell r="J1583">
            <v>0</v>
          </cell>
          <cell r="L1583">
            <v>0</v>
          </cell>
        </row>
        <row r="1584">
          <cell r="J1584">
            <v>0</v>
          </cell>
          <cell r="L1584">
            <v>0</v>
          </cell>
        </row>
        <row r="1589">
          <cell r="J1589" t="str">
            <v>금  액</v>
          </cell>
          <cell r="L1589" t="str">
            <v>금  액</v>
          </cell>
        </row>
        <row r="1590">
          <cell r="J1590">
            <v>0</v>
          </cell>
          <cell r="L1590">
            <v>0</v>
          </cell>
        </row>
        <row r="1591">
          <cell r="J1591">
            <v>0</v>
          </cell>
          <cell r="L1591">
            <v>0</v>
          </cell>
        </row>
        <row r="1592">
          <cell r="J1592">
            <v>0</v>
          </cell>
          <cell r="L1592">
            <v>0</v>
          </cell>
        </row>
        <row r="1593">
          <cell r="J1593">
            <v>0</v>
          </cell>
          <cell r="L1593">
            <v>0</v>
          </cell>
        </row>
        <row r="1594">
          <cell r="J1594">
            <v>0</v>
          </cell>
          <cell r="L1594">
            <v>0</v>
          </cell>
        </row>
        <row r="1595">
          <cell r="J1595">
            <v>0</v>
          </cell>
          <cell r="L1595">
            <v>0</v>
          </cell>
        </row>
        <row r="1596">
          <cell r="J1596">
            <v>0</v>
          </cell>
          <cell r="L1596">
            <v>0</v>
          </cell>
        </row>
        <row r="1597">
          <cell r="J1597">
            <v>0</v>
          </cell>
          <cell r="L1597">
            <v>0</v>
          </cell>
        </row>
        <row r="1598">
          <cell r="J1598">
            <v>0</v>
          </cell>
          <cell r="L1598">
            <v>0</v>
          </cell>
        </row>
        <row r="1599">
          <cell r="J1599">
            <v>0</v>
          </cell>
          <cell r="L1599">
            <v>0</v>
          </cell>
        </row>
        <row r="1600">
          <cell r="J1600">
            <v>0</v>
          </cell>
          <cell r="L1600">
            <v>0</v>
          </cell>
        </row>
        <row r="1601">
          <cell r="J1601">
            <v>0</v>
          </cell>
          <cell r="L1601">
            <v>0</v>
          </cell>
        </row>
        <row r="1602">
          <cell r="J1602">
            <v>0</v>
          </cell>
          <cell r="L1602">
            <v>0</v>
          </cell>
        </row>
        <row r="1603">
          <cell r="J1603">
            <v>0</v>
          </cell>
          <cell r="L1603">
            <v>0</v>
          </cell>
        </row>
        <row r="1604">
          <cell r="J1604">
            <v>0</v>
          </cell>
          <cell r="L1604">
            <v>0</v>
          </cell>
        </row>
        <row r="1605">
          <cell r="J1605">
            <v>0</v>
          </cell>
          <cell r="L1605">
            <v>0</v>
          </cell>
        </row>
        <row r="1606">
          <cell r="J1606">
            <v>0</v>
          </cell>
          <cell r="L1606">
            <v>0</v>
          </cell>
        </row>
        <row r="1611">
          <cell r="J1611" t="str">
            <v>금  액</v>
          </cell>
          <cell r="L1611" t="str">
            <v>금  액</v>
          </cell>
        </row>
        <row r="1612">
          <cell r="J1612">
            <v>0</v>
          </cell>
          <cell r="L1612">
            <v>0</v>
          </cell>
        </row>
        <row r="1613">
          <cell r="J1613">
            <v>0</v>
          </cell>
          <cell r="L1613">
            <v>0</v>
          </cell>
        </row>
        <row r="1614">
          <cell r="J1614">
            <v>0</v>
          </cell>
          <cell r="L1614">
            <v>0</v>
          </cell>
        </row>
        <row r="1615">
          <cell r="J1615">
            <v>0</v>
          </cell>
          <cell r="L1615">
            <v>0</v>
          </cell>
        </row>
        <row r="1616">
          <cell r="J1616">
            <v>0</v>
          </cell>
          <cell r="L1616">
            <v>0</v>
          </cell>
        </row>
        <row r="1617">
          <cell r="J1617">
            <v>0</v>
          </cell>
          <cell r="L1617">
            <v>0</v>
          </cell>
        </row>
        <row r="1618">
          <cell r="J1618">
            <v>0</v>
          </cell>
          <cell r="L1618">
            <v>0</v>
          </cell>
        </row>
        <row r="1619">
          <cell r="J1619">
            <v>0</v>
          </cell>
          <cell r="L1619">
            <v>0</v>
          </cell>
        </row>
        <row r="1620">
          <cell r="J1620">
            <v>0</v>
          </cell>
          <cell r="L1620">
            <v>0</v>
          </cell>
        </row>
        <row r="1621">
          <cell r="J1621">
            <v>0</v>
          </cell>
          <cell r="L1621">
            <v>0</v>
          </cell>
        </row>
        <row r="1622">
          <cell r="J1622">
            <v>0</v>
          </cell>
          <cell r="L1622">
            <v>0</v>
          </cell>
        </row>
        <row r="1623">
          <cell r="J1623">
            <v>0</v>
          </cell>
          <cell r="L1623">
            <v>0</v>
          </cell>
        </row>
        <row r="1624">
          <cell r="J1624">
            <v>0</v>
          </cell>
          <cell r="L1624">
            <v>0</v>
          </cell>
        </row>
        <row r="1625">
          <cell r="J1625">
            <v>0</v>
          </cell>
          <cell r="L1625">
            <v>0</v>
          </cell>
        </row>
        <row r="1626">
          <cell r="J1626">
            <v>0</v>
          </cell>
          <cell r="L1626">
            <v>0</v>
          </cell>
        </row>
        <row r="1627">
          <cell r="J1627">
            <v>0</v>
          </cell>
          <cell r="L1627">
            <v>0</v>
          </cell>
        </row>
        <row r="1628">
          <cell r="J1628">
            <v>0</v>
          </cell>
          <cell r="L1628">
            <v>0</v>
          </cell>
        </row>
        <row r="1633">
          <cell r="J1633" t="str">
            <v>금  액</v>
          </cell>
          <cell r="L1633" t="str">
            <v>금  액</v>
          </cell>
        </row>
        <row r="1634">
          <cell r="J1634">
            <v>0</v>
          </cell>
          <cell r="L1634">
            <v>0</v>
          </cell>
        </row>
        <row r="1635">
          <cell r="J1635">
            <v>0</v>
          </cell>
          <cell r="L1635">
            <v>0</v>
          </cell>
        </row>
        <row r="1636">
          <cell r="J1636">
            <v>0</v>
          </cell>
          <cell r="L1636">
            <v>0</v>
          </cell>
        </row>
        <row r="1637">
          <cell r="J1637">
            <v>0</v>
          </cell>
          <cell r="L1637">
            <v>0</v>
          </cell>
        </row>
        <row r="1638">
          <cell r="J1638">
            <v>0</v>
          </cell>
          <cell r="L1638">
            <v>0</v>
          </cell>
        </row>
        <row r="1639">
          <cell r="J1639">
            <v>0</v>
          </cell>
          <cell r="L1639">
            <v>0</v>
          </cell>
        </row>
        <row r="1640">
          <cell r="J1640">
            <v>0</v>
          </cell>
          <cell r="L1640">
            <v>0</v>
          </cell>
        </row>
        <row r="1641">
          <cell r="J1641">
            <v>0</v>
          </cell>
          <cell r="L1641">
            <v>0</v>
          </cell>
        </row>
        <row r="1642">
          <cell r="J1642">
            <v>0</v>
          </cell>
          <cell r="L1642">
            <v>0</v>
          </cell>
        </row>
        <row r="1643">
          <cell r="J1643">
            <v>0</v>
          </cell>
          <cell r="L1643">
            <v>0</v>
          </cell>
        </row>
        <row r="1644">
          <cell r="J1644">
            <v>0</v>
          </cell>
          <cell r="L1644">
            <v>0</v>
          </cell>
        </row>
        <row r="1645">
          <cell r="J1645">
            <v>0</v>
          </cell>
          <cell r="L1645">
            <v>0</v>
          </cell>
        </row>
        <row r="1646">
          <cell r="J1646">
            <v>0</v>
          </cell>
          <cell r="L1646">
            <v>0</v>
          </cell>
        </row>
        <row r="1647">
          <cell r="J1647">
            <v>0</v>
          </cell>
          <cell r="L1647">
            <v>0</v>
          </cell>
        </row>
        <row r="1648">
          <cell r="J1648">
            <v>0</v>
          </cell>
          <cell r="L1648">
            <v>0</v>
          </cell>
        </row>
        <row r="1649">
          <cell r="J1649">
            <v>0</v>
          </cell>
          <cell r="L1649">
            <v>0</v>
          </cell>
        </row>
        <row r="1650">
          <cell r="J1650">
            <v>0</v>
          </cell>
          <cell r="L1650">
            <v>0</v>
          </cell>
        </row>
        <row r="1655">
          <cell r="J1655" t="str">
            <v>금  액</v>
          </cell>
          <cell r="L1655" t="str">
            <v>금  액</v>
          </cell>
        </row>
        <row r="1656">
          <cell r="J1656">
            <v>0</v>
          </cell>
          <cell r="L1656">
            <v>0</v>
          </cell>
        </row>
        <row r="1657">
          <cell r="J1657">
            <v>0</v>
          </cell>
          <cell r="L1657">
            <v>0</v>
          </cell>
        </row>
        <row r="1658">
          <cell r="J1658">
            <v>0</v>
          </cell>
          <cell r="L1658">
            <v>0</v>
          </cell>
        </row>
        <row r="1659">
          <cell r="J1659">
            <v>0</v>
          </cell>
          <cell r="L1659">
            <v>0</v>
          </cell>
        </row>
        <row r="1660">
          <cell r="J1660">
            <v>0</v>
          </cell>
          <cell r="L1660">
            <v>0</v>
          </cell>
        </row>
        <row r="1661">
          <cell r="J1661">
            <v>0</v>
          </cell>
          <cell r="L1661">
            <v>0</v>
          </cell>
        </row>
        <row r="1662">
          <cell r="J1662">
            <v>0</v>
          </cell>
          <cell r="L1662">
            <v>0</v>
          </cell>
        </row>
        <row r="1663">
          <cell r="J1663">
            <v>0</v>
          </cell>
          <cell r="L1663">
            <v>0</v>
          </cell>
        </row>
        <row r="1664">
          <cell r="J1664">
            <v>0</v>
          </cell>
          <cell r="L1664">
            <v>0</v>
          </cell>
        </row>
        <row r="1665">
          <cell r="J1665">
            <v>0</v>
          </cell>
          <cell r="L1665">
            <v>0</v>
          </cell>
        </row>
        <row r="1666">
          <cell r="J1666">
            <v>0</v>
          </cell>
          <cell r="L1666">
            <v>0</v>
          </cell>
        </row>
        <row r="1667">
          <cell r="J1667">
            <v>0</v>
          </cell>
          <cell r="L1667">
            <v>0</v>
          </cell>
        </row>
        <row r="1668">
          <cell r="J1668">
            <v>0</v>
          </cell>
          <cell r="L1668">
            <v>0</v>
          </cell>
        </row>
        <row r="1669">
          <cell r="J1669">
            <v>0</v>
          </cell>
          <cell r="L1669">
            <v>0</v>
          </cell>
        </row>
        <row r="1670">
          <cell r="J1670">
            <v>0</v>
          </cell>
          <cell r="L1670">
            <v>0</v>
          </cell>
        </row>
        <row r="1671">
          <cell r="J1671">
            <v>0</v>
          </cell>
          <cell r="L1671">
            <v>0</v>
          </cell>
        </row>
        <row r="1672">
          <cell r="J1672">
            <v>0</v>
          </cell>
          <cell r="L1672">
            <v>0</v>
          </cell>
        </row>
        <row r="1677">
          <cell r="J1677" t="str">
            <v>금  액</v>
          </cell>
          <cell r="L1677" t="str">
            <v>금  액</v>
          </cell>
        </row>
        <row r="1678">
          <cell r="J1678">
            <v>0</v>
          </cell>
          <cell r="L1678">
            <v>0</v>
          </cell>
        </row>
        <row r="1679">
          <cell r="J1679">
            <v>0</v>
          </cell>
          <cell r="L1679">
            <v>0</v>
          </cell>
        </row>
        <row r="1680">
          <cell r="J1680">
            <v>0</v>
          </cell>
          <cell r="L1680">
            <v>0</v>
          </cell>
        </row>
        <row r="1681">
          <cell r="J1681">
            <v>0</v>
          </cell>
          <cell r="L1681">
            <v>0</v>
          </cell>
        </row>
        <row r="1682">
          <cell r="J1682">
            <v>0</v>
          </cell>
          <cell r="L1682">
            <v>0</v>
          </cell>
        </row>
        <row r="1683">
          <cell r="J1683">
            <v>0</v>
          </cell>
          <cell r="L1683">
            <v>0</v>
          </cell>
        </row>
        <row r="1684">
          <cell r="J1684">
            <v>0</v>
          </cell>
          <cell r="L1684">
            <v>0</v>
          </cell>
        </row>
        <row r="1685">
          <cell r="J1685">
            <v>0</v>
          </cell>
          <cell r="L1685">
            <v>0</v>
          </cell>
        </row>
        <row r="1686">
          <cell r="J1686">
            <v>0</v>
          </cell>
          <cell r="L1686">
            <v>0</v>
          </cell>
        </row>
        <row r="1687">
          <cell r="J1687">
            <v>0</v>
          </cell>
          <cell r="L1687">
            <v>0</v>
          </cell>
        </row>
        <row r="1688">
          <cell r="J1688">
            <v>0</v>
          </cell>
          <cell r="L1688">
            <v>0</v>
          </cell>
        </row>
        <row r="1689">
          <cell r="J1689">
            <v>0</v>
          </cell>
          <cell r="L1689">
            <v>0</v>
          </cell>
        </row>
        <row r="1690">
          <cell r="J1690">
            <v>0</v>
          </cell>
          <cell r="L1690">
            <v>0</v>
          </cell>
        </row>
        <row r="1691">
          <cell r="J1691">
            <v>0</v>
          </cell>
          <cell r="L1691">
            <v>0</v>
          </cell>
        </row>
        <row r="1692">
          <cell r="J1692">
            <v>0</v>
          </cell>
          <cell r="L1692">
            <v>0</v>
          </cell>
        </row>
        <row r="1693">
          <cell r="J1693">
            <v>0</v>
          </cell>
          <cell r="L1693">
            <v>0</v>
          </cell>
        </row>
        <row r="1694">
          <cell r="J1694">
            <v>0</v>
          </cell>
          <cell r="L1694">
            <v>0</v>
          </cell>
        </row>
        <row r="1699">
          <cell r="J1699" t="str">
            <v>금  액</v>
          </cell>
          <cell r="L1699" t="str">
            <v>금  액</v>
          </cell>
        </row>
        <row r="1700">
          <cell r="J1700">
            <v>0</v>
          </cell>
          <cell r="L1700">
            <v>0</v>
          </cell>
        </row>
        <row r="1701">
          <cell r="J1701">
            <v>0</v>
          </cell>
          <cell r="L1701">
            <v>0</v>
          </cell>
        </row>
        <row r="1702">
          <cell r="J1702">
            <v>0</v>
          </cell>
          <cell r="L1702">
            <v>0</v>
          </cell>
        </row>
        <row r="1703">
          <cell r="J1703">
            <v>0</v>
          </cell>
          <cell r="L1703">
            <v>0</v>
          </cell>
        </row>
        <row r="1704">
          <cell r="J1704">
            <v>0</v>
          </cell>
          <cell r="L1704">
            <v>0</v>
          </cell>
        </row>
        <row r="1705">
          <cell r="J1705">
            <v>0</v>
          </cell>
          <cell r="L1705">
            <v>0</v>
          </cell>
        </row>
        <row r="1706">
          <cell r="J1706">
            <v>0</v>
          </cell>
          <cell r="L1706">
            <v>0</v>
          </cell>
        </row>
        <row r="1707">
          <cell r="J1707">
            <v>0</v>
          </cell>
          <cell r="L1707">
            <v>0</v>
          </cell>
        </row>
        <row r="1708">
          <cell r="J1708">
            <v>0</v>
          </cell>
          <cell r="L1708">
            <v>0</v>
          </cell>
        </row>
        <row r="1709">
          <cell r="J1709">
            <v>0</v>
          </cell>
          <cell r="L1709">
            <v>0</v>
          </cell>
        </row>
        <row r="1710">
          <cell r="J1710">
            <v>0</v>
          </cell>
          <cell r="L1710">
            <v>0</v>
          </cell>
        </row>
        <row r="1711">
          <cell r="J1711">
            <v>0</v>
          </cell>
          <cell r="L1711">
            <v>0</v>
          </cell>
        </row>
        <row r="1712">
          <cell r="J1712">
            <v>0</v>
          </cell>
          <cell r="L1712">
            <v>0</v>
          </cell>
        </row>
        <row r="1713">
          <cell r="J1713">
            <v>0</v>
          </cell>
          <cell r="L1713">
            <v>0</v>
          </cell>
        </row>
        <row r="1714">
          <cell r="J1714">
            <v>0</v>
          </cell>
          <cell r="L1714">
            <v>0</v>
          </cell>
        </row>
        <row r="1715">
          <cell r="J1715">
            <v>0</v>
          </cell>
          <cell r="L1715">
            <v>0</v>
          </cell>
        </row>
        <row r="1716">
          <cell r="J1716">
            <v>0</v>
          </cell>
          <cell r="L1716">
            <v>0</v>
          </cell>
        </row>
        <row r="1721">
          <cell r="J1721" t="str">
            <v>금  액</v>
          </cell>
          <cell r="L1721" t="str">
            <v>금  액</v>
          </cell>
        </row>
        <row r="1722">
          <cell r="J1722">
            <v>0</v>
          </cell>
          <cell r="L1722">
            <v>0</v>
          </cell>
        </row>
        <row r="1723">
          <cell r="J1723">
            <v>0</v>
          </cell>
          <cell r="L1723">
            <v>0</v>
          </cell>
        </row>
        <row r="1724">
          <cell r="J1724">
            <v>0</v>
          </cell>
          <cell r="L1724">
            <v>0</v>
          </cell>
        </row>
        <row r="1725">
          <cell r="J1725">
            <v>0</v>
          </cell>
          <cell r="L1725">
            <v>0</v>
          </cell>
        </row>
        <row r="1726">
          <cell r="J1726">
            <v>0</v>
          </cell>
          <cell r="L1726">
            <v>0</v>
          </cell>
        </row>
        <row r="1727">
          <cell r="J1727">
            <v>0</v>
          </cell>
          <cell r="L1727">
            <v>0</v>
          </cell>
        </row>
        <row r="1728">
          <cell r="J1728">
            <v>0</v>
          </cell>
          <cell r="L1728">
            <v>0</v>
          </cell>
        </row>
        <row r="1729">
          <cell r="J1729">
            <v>0</v>
          </cell>
          <cell r="L1729">
            <v>0</v>
          </cell>
        </row>
        <row r="1730">
          <cell r="J1730">
            <v>0</v>
          </cell>
          <cell r="L1730">
            <v>0</v>
          </cell>
        </row>
        <row r="1731">
          <cell r="J1731">
            <v>0</v>
          </cell>
          <cell r="L1731">
            <v>0</v>
          </cell>
        </row>
        <row r="1732">
          <cell r="J1732">
            <v>0</v>
          </cell>
          <cell r="L1732">
            <v>0</v>
          </cell>
        </row>
        <row r="1733">
          <cell r="J1733">
            <v>0</v>
          </cell>
          <cell r="L1733">
            <v>0</v>
          </cell>
        </row>
        <row r="1734">
          <cell r="J1734">
            <v>0</v>
          </cell>
          <cell r="L1734">
            <v>0</v>
          </cell>
        </row>
        <row r="1735">
          <cell r="J1735">
            <v>0</v>
          </cell>
          <cell r="L1735">
            <v>0</v>
          </cell>
        </row>
        <row r="1736">
          <cell r="J1736">
            <v>0</v>
          </cell>
          <cell r="L1736">
            <v>0</v>
          </cell>
        </row>
        <row r="1737">
          <cell r="J1737">
            <v>0</v>
          </cell>
          <cell r="L1737">
            <v>0</v>
          </cell>
        </row>
        <row r="1738">
          <cell r="J1738">
            <v>0</v>
          </cell>
          <cell r="L1738">
            <v>0</v>
          </cell>
        </row>
        <row r="1743">
          <cell r="J1743" t="str">
            <v>금  액</v>
          </cell>
          <cell r="L1743" t="str">
            <v>금  액</v>
          </cell>
        </row>
        <row r="1744">
          <cell r="J1744">
            <v>0</v>
          </cell>
          <cell r="L1744">
            <v>0</v>
          </cell>
        </row>
        <row r="1745">
          <cell r="J1745">
            <v>0</v>
          </cell>
          <cell r="L1745">
            <v>0</v>
          </cell>
        </row>
        <row r="1746">
          <cell r="J1746">
            <v>0</v>
          </cell>
          <cell r="L1746">
            <v>0</v>
          </cell>
        </row>
        <row r="1747">
          <cell r="J1747">
            <v>0</v>
          </cell>
          <cell r="L1747">
            <v>0</v>
          </cell>
        </row>
        <row r="1748">
          <cell r="J1748">
            <v>0</v>
          </cell>
          <cell r="L1748">
            <v>0</v>
          </cell>
        </row>
        <row r="1749">
          <cell r="J1749">
            <v>0</v>
          </cell>
          <cell r="L1749">
            <v>0</v>
          </cell>
        </row>
        <row r="1750">
          <cell r="J1750">
            <v>0</v>
          </cell>
          <cell r="L1750">
            <v>0</v>
          </cell>
        </row>
        <row r="1751">
          <cell r="J1751">
            <v>0</v>
          </cell>
          <cell r="L1751">
            <v>0</v>
          </cell>
        </row>
        <row r="1752">
          <cell r="J1752">
            <v>0</v>
          </cell>
          <cell r="L1752">
            <v>0</v>
          </cell>
        </row>
        <row r="1753">
          <cell r="J1753">
            <v>0</v>
          </cell>
          <cell r="L1753">
            <v>0</v>
          </cell>
        </row>
        <row r="1754">
          <cell r="J1754">
            <v>0</v>
          </cell>
          <cell r="L1754">
            <v>0</v>
          </cell>
        </row>
        <row r="1755">
          <cell r="J1755">
            <v>0</v>
          </cell>
          <cell r="L1755">
            <v>0</v>
          </cell>
        </row>
        <row r="1756">
          <cell r="J1756">
            <v>0</v>
          </cell>
          <cell r="L1756">
            <v>0</v>
          </cell>
        </row>
        <row r="1757">
          <cell r="J1757">
            <v>0</v>
          </cell>
          <cell r="L1757">
            <v>0</v>
          </cell>
        </row>
        <row r="1758">
          <cell r="J1758">
            <v>0</v>
          </cell>
          <cell r="L1758">
            <v>0</v>
          </cell>
        </row>
        <row r="1759">
          <cell r="J1759">
            <v>0</v>
          </cell>
          <cell r="L1759">
            <v>0</v>
          </cell>
        </row>
        <row r="1760">
          <cell r="J1760">
            <v>0</v>
          </cell>
          <cell r="L1760">
            <v>0</v>
          </cell>
        </row>
        <row r="1765">
          <cell r="J1765" t="str">
            <v>금  액</v>
          </cell>
          <cell r="L1765" t="str">
            <v>금  액</v>
          </cell>
        </row>
        <row r="1766">
          <cell r="J1766">
            <v>0</v>
          </cell>
          <cell r="L1766">
            <v>0</v>
          </cell>
        </row>
        <row r="1767">
          <cell r="J1767">
            <v>0</v>
          </cell>
          <cell r="L1767">
            <v>0</v>
          </cell>
        </row>
        <row r="1768">
          <cell r="J1768">
            <v>0</v>
          </cell>
          <cell r="L1768">
            <v>0</v>
          </cell>
        </row>
        <row r="1769">
          <cell r="J1769">
            <v>0</v>
          </cell>
          <cell r="L1769">
            <v>0</v>
          </cell>
        </row>
        <row r="1770">
          <cell r="J1770">
            <v>0</v>
          </cell>
          <cell r="L1770">
            <v>0</v>
          </cell>
        </row>
        <row r="1771">
          <cell r="J1771">
            <v>0</v>
          </cell>
          <cell r="L1771">
            <v>0</v>
          </cell>
        </row>
        <row r="1772">
          <cell r="J1772">
            <v>0</v>
          </cell>
          <cell r="L1772">
            <v>0</v>
          </cell>
        </row>
        <row r="1773">
          <cell r="J1773">
            <v>0</v>
          </cell>
          <cell r="L1773">
            <v>0</v>
          </cell>
        </row>
        <row r="1774">
          <cell r="J1774">
            <v>0</v>
          </cell>
          <cell r="L1774">
            <v>0</v>
          </cell>
        </row>
        <row r="1775">
          <cell r="J1775">
            <v>0</v>
          </cell>
          <cell r="L1775">
            <v>0</v>
          </cell>
        </row>
        <row r="1776">
          <cell r="J1776">
            <v>0</v>
          </cell>
          <cell r="L1776">
            <v>0</v>
          </cell>
        </row>
        <row r="1777">
          <cell r="J1777">
            <v>0</v>
          </cell>
          <cell r="L1777">
            <v>0</v>
          </cell>
        </row>
        <row r="1778">
          <cell r="J1778">
            <v>0</v>
          </cell>
          <cell r="L1778">
            <v>0</v>
          </cell>
        </row>
        <row r="1779">
          <cell r="J1779">
            <v>0</v>
          </cell>
          <cell r="L1779">
            <v>0</v>
          </cell>
        </row>
        <row r="1780">
          <cell r="J1780">
            <v>0</v>
          </cell>
          <cell r="L1780">
            <v>0</v>
          </cell>
        </row>
        <row r="1781">
          <cell r="J1781">
            <v>0</v>
          </cell>
          <cell r="L1781">
            <v>0</v>
          </cell>
        </row>
        <row r="1782">
          <cell r="J1782">
            <v>0</v>
          </cell>
          <cell r="L1782">
            <v>0</v>
          </cell>
        </row>
        <row r="1787">
          <cell r="J1787" t="str">
            <v>금  액</v>
          </cell>
          <cell r="L1787" t="str">
            <v>금  액</v>
          </cell>
        </row>
        <row r="1788">
          <cell r="J1788">
            <v>0</v>
          </cell>
          <cell r="L1788">
            <v>0</v>
          </cell>
        </row>
        <row r="1789">
          <cell r="J1789">
            <v>0</v>
          </cell>
          <cell r="L1789">
            <v>0</v>
          </cell>
        </row>
        <row r="1790">
          <cell r="J1790">
            <v>0</v>
          </cell>
          <cell r="L1790">
            <v>0</v>
          </cell>
        </row>
        <row r="1791">
          <cell r="J1791">
            <v>0</v>
          </cell>
          <cell r="L1791">
            <v>0</v>
          </cell>
        </row>
        <row r="1792">
          <cell r="J1792">
            <v>0</v>
          </cell>
          <cell r="L1792">
            <v>0</v>
          </cell>
        </row>
        <row r="1793">
          <cell r="J1793">
            <v>0</v>
          </cell>
          <cell r="L1793">
            <v>0</v>
          </cell>
        </row>
        <row r="1794">
          <cell r="J1794">
            <v>0</v>
          </cell>
          <cell r="L1794">
            <v>0</v>
          </cell>
        </row>
        <row r="1795">
          <cell r="J1795">
            <v>0</v>
          </cell>
          <cell r="L1795">
            <v>0</v>
          </cell>
        </row>
        <row r="1796">
          <cell r="J1796">
            <v>0</v>
          </cell>
          <cell r="L1796">
            <v>0</v>
          </cell>
        </row>
        <row r="1797">
          <cell r="J1797">
            <v>0</v>
          </cell>
          <cell r="L1797">
            <v>0</v>
          </cell>
        </row>
        <row r="1798">
          <cell r="J1798">
            <v>0</v>
          </cell>
          <cell r="L1798">
            <v>0</v>
          </cell>
        </row>
        <row r="1799">
          <cell r="J1799">
            <v>0</v>
          </cell>
          <cell r="L1799">
            <v>0</v>
          </cell>
        </row>
        <row r="1800">
          <cell r="J1800">
            <v>0</v>
          </cell>
          <cell r="L1800">
            <v>0</v>
          </cell>
        </row>
        <row r="1801">
          <cell r="J1801">
            <v>0</v>
          </cell>
          <cell r="L1801">
            <v>0</v>
          </cell>
        </row>
        <row r="1802">
          <cell r="J1802">
            <v>0</v>
          </cell>
          <cell r="L1802">
            <v>0</v>
          </cell>
        </row>
        <row r="1803">
          <cell r="J1803">
            <v>0</v>
          </cell>
          <cell r="L1803">
            <v>0</v>
          </cell>
        </row>
        <row r="1804">
          <cell r="J1804">
            <v>0</v>
          </cell>
          <cell r="L1804">
            <v>0</v>
          </cell>
        </row>
        <row r="1809">
          <cell r="J1809" t="str">
            <v>금  액</v>
          </cell>
          <cell r="L1809" t="str">
            <v>금  액</v>
          </cell>
        </row>
        <row r="1810">
          <cell r="J1810">
            <v>0</v>
          </cell>
          <cell r="L1810">
            <v>0</v>
          </cell>
        </row>
        <row r="1811">
          <cell r="J1811">
            <v>0</v>
          </cell>
          <cell r="L1811">
            <v>0</v>
          </cell>
        </row>
        <row r="1812">
          <cell r="J1812">
            <v>0</v>
          </cell>
          <cell r="L1812">
            <v>0</v>
          </cell>
        </row>
        <row r="1813">
          <cell r="J1813">
            <v>0</v>
          </cell>
          <cell r="L1813">
            <v>0</v>
          </cell>
        </row>
        <row r="1814">
          <cell r="J1814">
            <v>0</v>
          </cell>
          <cell r="L1814">
            <v>0</v>
          </cell>
        </row>
        <row r="1815">
          <cell r="J1815">
            <v>0</v>
          </cell>
          <cell r="L1815">
            <v>0</v>
          </cell>
        </row>
        <row r="1816">
          <cell r="J1816">
            <v>0</v>
          </cell>
          <cell r="L1816">
            <v>0</v>
          </cell>
        </row>
        <row r="1817">
          <cell r="J1817">
            <v>0</v>
          </cell>
          <cell r="L1817">
            <v>0</v>
          </cell>
        </row>
        <row r="1818">
          <cell r="J1818">
            <v>0</v>
          </cell>
          <cell r="L1818">
            <v>0</v>
          </cell>
        </row>
        <row r="1819">
          <cell r="J1819">
            <v>0</v>
          </cell>
          <cell r="L1819">
            <v>0</v>
          </cell>
        </row>
        <row r="1820">
          <cell r="J1820">
            <v>0</v>
          </cell>
          <cell r="L1820">
            <v>0</v>
          </cell>
        </row>
        <row r="1821">
          <cell r="J1821">
            <v>0</v>
          </cell>
          <cell r="L1821">
            <v>0</v>
          </cell>
        </row>
        <row r="1822">
          <cell r="J1822">
            <v>0</v>
          </cell>
          <cell r="L1822">
            <v>0</v>
          </cell>
        </row>
        <row r="1823">
          <cell r="J1823">
            <v>0</v>
          </cell>
          <cell r="L1823">
            <v>0</v>
          </cell>
        </row>
        <row r="1824">
          <cell r="J1824">
            <v>0</v>
          </cell>
          <cell r="L1824">
            <v>0</v>
          </cell>
        </row>
        <row r="1825">
          <cell r="J1825">
            <v>0</v>
          </cell>
          <cell r="L1825">
            <v>0</v>
          </cell>
        </row>
        <row r="1826">
          <cell r="J1826">
            <v>0</v>
          </cell>
          <cell r="L1826">
            <v>0</v>
          </cell>
        </row>
        <row r="1831">
          <cell r="J1831" t="str">
            <v>금  액</v>
          </cell>
          <cell r="L1831" t="str">
            <v>금  액</v>
          </cell>
        </row>
        <row r="1832">
          <cell r="J1832">
            <v>0</v>
          </cell>
          <cell r="L1832">
            <v>0</v>
          </cell>
        </row>
        <row r="1833">
          <cell r="J1833">
            <v>0</v>
          </cell>
          <cell r="L1833">
            <v>0</v>
          </cell>
        </row>
        <row r="1834">
          <cell r="J1834">
            <v>0</v>
          </cell>
          <cell r="L1834">
            <v>0</v>
          </cell>
        </row>
        <row r="1835">
          <cell r="J1835">
            <v>0</v>
          </cell>
          <cell r="L1835">
            <v>0</v>
          </cell>
        </row>
        <row r="1836">
          <cell r="J1836">
            <v>0</v>
          </cell>
          <cell r="L1836">
            <v>0</v>
          </cell>
        </row>
        <row r="1837">
          <cell r="J1837">
            <v>0</v>
          </cell>
          <cell r="L1837">
            <v>0</v>
          </cell>
        </row>
        <row r="1838">
          <cell r="J1838">
            <v>0</v>
          </cell>
          <cell r="L1838">
            <v>0</v>
          </cell>
        </row>
        <row r="1839">
          <cell r="J1839">
            <v>0</v>
          </cell>
          <cell r="L1839">
            <v>0</v>
          </cell>
        </row>
        <row r="1840">
          <cell r="J1840">
            <v>0</v>
          </cell>
          <cell r="L1840">
            <v>0</v>
          </cell>
        </row>
        <row r="1841">
          <cell r="J1841">
            <v>0</v>
          </cell>
          <cell r="L1841">
            <v>0</v>
          </cell>
        </row>
        <row r="1842">
          <cell r="J1842">
            <v>0</v>
          </cell>
          <cell r="L1842">
            <v>0</v>
          </cell>
        </row>
        <row r="1843">
          <cell r="J1843">
            <v>0</v>
          </cell>
          <cell r="L1843">
            <v>0</v>
          </cell>
        </row>
        <row r="1844">
          <cell r="J1844">
            <v>0</v>
          </cell>
          <cell r="L1844">
            <v>0</v>
          </cell>
        </row>
        <row r="1845">
          <cell r="J1845">
            <v>0</v>
          </cell>
          <cell r="L1845">
            <v>0</v>
          </cell>
        </row>
        <row r="1846">
          <cell r="J1846">
            <v>0</v>
          </cell>
          <cell r="L1846">
            <v>0</v>
          </cell>
        </row>
        <row r="1847">
          <cell r="J1847">
            <v>0</v>
          </cell>
          <cell r="L1847">
            <v>0</v>
          </cell>
        </row>
        <row r="1848">
          <cell r="J1848">
            <v>0</v>
          </cell>
          <cell r="L1848">
            <v>0</v>
          </cell>
        </row>
        <row r="1853">
          <cell r="J1853" t="str">
            <v>금  액</v>
          </cell>
          <cell r="L1853" t="str">
            <v>금  액</v>
          </cell>
        </row>
        <row r="1854">
          <cell r="J1854">
            <v>0</v>
          </cell>
          <cell r="L1854">
            <v>0</v>
          </cell>
        </row>
        <row r="1855">
          <cell r="J1855">
            <v>0</v>
          </cell>
          <cell r="L1855">
            <v>0</v>
          </cell>
        </row>
        <row r="1856">
          <cell r="J1856">
            <v>0</v>
          </cell>
          <cell r="L1856">
            <v>0</v>
          </cell>
        </row>
        <row r="1857">
          <cell r="J1857">
            <v>0</v>
          </cell>
          <cell r="L1857">
            <v>0</v>
          </cell>
        </row>
        <row r="1858">
          <cell r="J1858">
            <v>0</v>
          </cell>
          <cell r="L1858">
            <v>0</v>
          </cell>
        </row>
        <row r="1859">
          <cell r="J1859">
            <v>0</v>
          </cell>
          <cell r="L1859">
            <v>0</v>
          </cell>
        </row>
        <row r="1860">
          <cell r="J1860">
            <v>0</v>
          </cell>
          <cell r="L1860">
            <v>0</v>
          </cell>
        </row>
        <row r="1861">
          <cell r="J1861">
            <v>0</v>
          </cell>
          <cell r="L1861">
            <v>0</v>
          </cell>
        </row>
        <row r="1862">
          <cell r="J1862">
            <v>0</v>
          </cell>
          <cell r="L1862">
            <v>0</v>
          </cell>
        </row>
        <row r="1863">
          <cell r="J1863">
            <v>0</v>
          </cell>
          <cell r="L1863">
            <v>0</v>
          </cell>
        </row>
        <row r="1864">
          <cell r="J1864">
            <v>0</v>
          </cell>
          <cell r="L1864">
            <v>0</v>
          </cell>
        </row>
        <row r="1865">
          <cell r="J1865">
            <v>0</v>
          </cell>
          <cell r="L1865">
            <v>0</v>
          </cell>
        </row>
        <row r="1866">
          <cell r="J1866">
            <v>0</v>
          </cell>
          <cell r="L1866">
            <v>0</v>
          </cell>
        </row>
        <row r="1867">
          <cell r="J1867">
            <v>0</v>
          </cell>
          <cell r="L1867">
            <v>0</v>
          </cell>
        </row>
        <row r="1868">
          <cell r="J1868">
            <v>0</v>
          </cell>
          <cell r="L1868">
            <v>0</v>
          </cell>
        </row>
        <row r="1869">
          <cell r="J1869">
            <v>0</v>
          </cell>
          <cell r="L1869">
            <v>0</v>
          </cell>
        </row>
        <row r="1870">
          <cell r="J1870">
            <v>0</v>
          </cell>
          <cell r="L1870">
            <v>0</v>
          </cell>
        </row>
        <row r="1875">
          <cell r="J1875" t="str">
            <v>금  액</v>
          </cell>
          <cell r="L1875" t="str">
            <v>금  액</v>
          </cell>
        </row>
        <row r="1876">
          <cell r="J1876">
            <v>0</v>
          </cell>
          <cell r="L1876">
            <v>0</v>
          </cell>
        </row>
        <row r="1877">
          <cell r="J1877">
            <v>0</v>
          </cell>
          <cell r="L1877">
            <v>0</v>
          </cell>
        </row>
        <row r="1878">
          <cell r="J1878">
            <v>0</v>
          </cell>
          <cell r="L1878">
            <v>0</v>
          </cell>
        </row>
        <row r="1879">
          <cell r="J1879">
            <v>0</v>
          </cell>
          <cell r="L1879">
            <v>0</v>
          </cell>
        </row>
        <row r="1880">
          <cell r="J1880">
            <v>0</v>
          </cell>
          <cell r="L1880">
            <v>0</v>
          </cell>
        </row>
        <row r="1881">
          <cell r="J1881">
            <v>0</v>
          </cell>
          <cell r="L1881">
            <v>0</v>
          </cell>
        </row>
        <row r="1882">
          <cell r="J1882">
            <v>0</v>
          </cell>
          <cell r="L1882">
            <v>0</v>
          </cell>
        </row>
        <row r="1883">
          <cell r="J1883">
            <v>0</v>
          </cell>
          <cell r="L1883">
            <v>0</v>
          </cell>
        </row>
        <row r="1884">
          <cell r="J1884">
            <v>0</v>
          </cell>
          <cell r="L1884">
            <v>0</v>
          </cell>
        </row>
        <row r="1885">
          <cell r="J1885">
            <v>0</v>
          </cell>
          <cell r="L1885">
            <v>0</v>
          </cell>
        </row>
        <row r="1886">
          <cell r="J1886">
            <v>0</v>
          </cell>
          <cell r="L1886">
            <v>0</v>
          </cell>
        </row>
        <row r="1887">
          <cell r="J1887">
            <v>0</v>
          </cell>
          <cell r="L1887">
            <v>0</v>
          </cell>
        </row>
        <row r="1888">
          <cell r="J1888">
            <v>0</v>
          </cell>
          <cell r="L1888">
            <v>0</v>
          </cell>
        </row>
        <row r="1889">
          <cell r="J1889">
            <v>0</v>
          </cell>
          <cell r="L1889">
            <v>0</v>
          </cell>
        </row>
        <row r="1890">
          <cell r="J1890">
            <v>0</v>
          </cell>
          <cell r="L1890">
            <v>0</v>
          </cell>
        </row>
        <row r="1891">
          <cell r="J1891">
            <v>0</v>
          </cell>
          <cell r="L1891">
            <v>0</v>
          </cell>
        </row>
        <row r="1892">
          <cell r="J1892">
            <v>0</v>
          </cell>
          <cell r="L1892">
            <v>0</v>
          </cell>
        </row>
        <row r="1897">
          <cell r="J1897" t="str">
            <v>금  액</v>
          </cell>
          <cell r="L1897" t="str">
            <v>금  액</v>
          </cell>
        </row>
        <row r="1898">
          <cell r="J1898">
            <v>0</v>
          </cell>
          <cell r="L1898">
            <v>0</v>
          </cell>
        </row>
        <row r="1899">
          <cell r="J1899">
            <v>0</v>
          </cell>
          <cell r="L1899">
            <v>0</v>
          </cell>
        </row>
        <row r="1900">
          <cell r="J1900">
            <v>0</v>
          </cell>
          <cell r="L1900">
            <v>0</v>
          </cell>
        </row>
        <row r="1901">
          <cell r="J1901">
            <v>0</v>
          </cell>
          <cell r="L1901">
            <v>0</v>
          </cell>
        </row>
        <row r="1902">
          <cell r="J1902">
            <v>0</v>
          </cell>
          <cell r="L1902">
            <v>0</v>
          </cell>
        </row>
        <row r="1903">
          <cell r="J1903">
            <v>0</v>
          </cell>
          <cell r="L1903">
            <v>0</v>
          </cell>
        </row>
        <row r="1904">
          <cell r="J1904">
            <v>0</v>
          </cell>
          <cell r="L1904">
            <v>0</v>
          </cell>
        </row>
        <row r="1905">
          <cell r="J1905">
            <v>0</v>
          </cell>
          <cell r="L1905">
            <v>0</v>
          </cell>
        </row>
        <row r="1906">
          <cell r="J1906">
            <v>0</v>
          </cell>
          <cell r="L1906">
            <v>0</v>
          </cell>
        </row>
        <row r="1907">
          <cell r="J1907">
            <v>0</v>
          </cell>
          <cell r="L1907">
            <v>0</v>
          </cell>
        </row>
        <row r="1908">
          <cell r="J1908">
            <v>0</v>
          </cell>
          <cell r="L1908">
            <v>0</v>
          </cell>
        </row>
        <row r="1909">
          <cell r="J1909">
            <v>0</v>
          </cell>
          <cell r="L1909">
            <v>0</v>
          </cell>
        </row>
        <row r="1910">
          <cell r="J1910">
            <v>0</v>
          </cell>
          <cell r="L1910">
            <v>0</v>
          </cell>
        </row>
        <row r="1911">
          <cell r="J1911">
            <v>0</v>
          </cell>
          <cell r="L1911">
            <v>0</v>
          </cell>
        </row>
        <row r="1912">
          <cell r="J1912">
            <v>0</v>
          </cell>
          <cell r="L1912">
            <v>0</v>
          </cell>
        </row>
        <row r="1913">
          <cell r="J1913">
            <v>0</v>
          </cell>
          <cell r="L1913">
            <v>0</v>
          </cell>
        </row>
        <row r="1914">
          <cell r="J1914">
            <v>0</v>
          </cell>
          <cell r="L1914">
            <v>0</v>
          </cell>
        </row>
        <row r="1919">
          <cell r="J1919" t="str">
            <v>금  액</v>
          </cell>
          <cell r="L1919" t="str">
            <v>금  액</v>
          </cell>
        </row>
        <row r="1920">
          <cell r="J1920">
            <v>0</v>
          </cell>
          <cell r="L1920">
            <v>0</v>
          </cell>
        </row>
        <row r="1921">
          <cell r="J1921">
            <v>0</v>
          </cell>
          <cell r="L1921">
            <v>0</v>
          </cell>
        </row>
        <row r="1922">
          <cell r="J1922">
            <v>0</v>
          </cell>
          <cell r="L1922">
            <v>0</v>
          </cell>
        </row>
        <row r="1923">
          <cell r="J1923">
            <v>0</v>
          </cell>
          <cell r="L1923">
            <v>0</v>
          </cell>
        </row>
        <row r="1924">
          <cell r="J1924">
            <v>0</v>
          </cell>
          <cell r="L1924">
            <v>0</v>
          </cell>
        </row>
        <row r="1925">
          <cell r="J1925">
            <v>0</v>
          </cell>
          <cell r="L1925">
            <v>0</v>
          </cell>
        </row>
        <row r="1926">
          <cell r="J1926">
            <v>0</v>
          </cell>
          <cell r="L1926">
            <v>0</v>
          </cell>
        </row>
        <row r="1927">
          <cell r="J1927">
            <v>0</v>
          </cell>
          <cell r="L1927">
            <v>0</v>
          </cell>
        </row>
        <row r="1928">
          <cell r="J1928">
            <v>0</v>
          </cell>
          <cell r="L1928">
            <v>0</v>
          </cell>
        </row>
        <row r="1929">
          <cell r="J1929">
            <v>0</v>
          </cell>
          <cell r="L1929">
            <v>0</v>
          </cell>
        </row>
        <row r="1930">
          <cell r="J1930">
            <v>0</v>
          </cell>
          <cell r="L1930">
            <v>0</v>
          </cell>
        </row>
        <row r="1931">
          <cell r="J1931">
            <v>0</v>
          </cell>
          <cell r="L1931">
            <v>0</v>
          </cell>
        </row>
        <row r="1932">
          <cell r="J1932">
            <v>0</v>
          </cell>
          <cell r="L1932">
            <v>0</v>
          </cell>
        </row>
        <row r="1933">
          <cell r="J1933">
            <v>0</v>
          </cell>
          <cell r="L1933">
            <v>0</v>
          </cell>
        </row>
        <row r="1934">
          <cell r="J1934">
            <v>0</v>
          </cell>
          <cell r="L1934">
            <v>0</v>
          </cell>
        </row>
        <row r="1935">
          <cell r="J1935">
            <v>0</v>
          </cell>
          <cell r="L1935">
            <v>0</v>
          </cell>
        </row>
        <row r="1936">
          <cell r="J1936">
            <v>0</v>
          </cell>
          <cell r="L1936">
            <v>0</v>
          </cell>
        </row>
        <row r="1941">
          <cell r="J1941" t="str">
            <v>금  액</v>
          </cell>
          <cell r="L1941" t="str">
            <v>금  액</v>
          </cell>
        </row>
        <row r="1942">
          <cell r="J1942">
            <v>0</v>
          </cell>
          <cell r="L1942">
            <v>0</v>
          </cell>
        </row>
        <row r="1943">
          <cell r="J1943">
            <v>0</v>
          </cell>
          <cell r="L1943">
            <v>0</v>
          </cell>
        </row>
        <row r="1944">
          <cell r="J1944">
            <v>0</v>
          </cell>
          <cell r="L1944">
            <v>0</v>
          </cell>
        </row>
        <row r="1945">
          <cell r="J1945">
            <v>0</v>
          </cell>
          <cell r="L1945">
            <v>0</v>
          </cell>
        </row>
        <row r="1946">
          <cell r="J1946">
            <v>0</v>
          </cell>
          <cell r="L1946">
            <v>0</v>
          </cell>
        </row>
        <row r="1947">
          <cell r="J1947">
            <v>0</v>
          </cell>
          <cell r="L1947">
            <v>0</v>
          </cell>
        </row>
        <row r="1948">
          <cell r="J1948">
            <v>0</v>
          </cell>
          <cell r="L1948">
            <v>0</v>
          </cell>
        </row>
        <row r="1949">
          <cell r="J1949">
            <v>0</v>
          </cell>
          <cell r="L1949">
            <v>0</v>
          </cell>
        </row>
        <row r="1950">
          <cell r="J1950">
            <v>0</v>
          </cell>
          <cell r="L1950">
            <v>0</v>
          </cell>
        </row>
        <row r="1951">
          <cell r="J1951">
            <v>0</v>
          </cell>
          <cell r="L1951">
            <v>0</v>
          </cell>
        </row>
        <row r="1952">
          <cell r="J1952">
            <v>0</v>
          </cell>
          <cell r="L1952">
            <v>0</v>
          </cell>
        </row>
        <row r="1953">
          <cell r="J1953">
            <v>0</v>
          </cell>
          <cell r="L1953">
            <v>0</v>
          </cell>
        </row>
        <row r="1954">
          <cell r="J1954">
            <v>0</v>
          </cell>
          <cell r="L1954">
            <v>0</v>
          </cell>
        </row>
        <row r="1955">
          <cell r="J1955">
            <v>0</v>
          </cell>
          <cell r="L1955">
            <v>0</v>
          </cell>
        </row>
        <row r="1956">
          <cell r="J1956">
            <v>0</v>
          </cell>
          <cell r="L1956">
            <v>0</v>
          </cell>
        </row>
        <row r="1957">
          <cell r="J1957">
            <v>0</v>
          </cell>
          <cell r="L1957">
            <v>0</v>
          </cell>
        </row>
        <row r="1958">
          <cell r="J1958">
            <v>0</v>
          </cell>
          <cell r="L1958">
            <v>0</v>
          </cell>
        </row>
        <row r="1963">
          <cell r="J1963" t="str">
            <v>금  액</v>
          </cell>
          <cell r="L1963" t="str">
            <v>금  액</v>
          </cell>
        </row>
        <row r="1964">
          <cell r="J1964">
            <v>0</v>
          </cell>
          <cell r="L1964">
            <v>0</v>
          </cell>
        </row>
        <row r="1965">
          <cell r="J1965">
            <v>0</v>
          </cell>
          <cell r="L1965">
            <v>0</v>
          </cell>
        </row>
        <row r="1966">
          <cell r="J1966">
            <v>0</v>
          </cell>
          <cell r="L1966">
            <v>0</v>
          </cell>
        </row>
        <row r="1967">
          <cell r="J1967">
            <v>0</v>
          </cell>
          <cell r="L1967">
            <v>0</v>
          </cell>
        </row>
        <row r="1968">
          <cell r="J1968">
            <v>0</v>
          </cell>
          <cell r="L1968">
            <v>0</v>
          </cell>
        </row>
        <row r="1969">
          <cell r="J1969">
            <v>0</v>
          </cell>
          <cell r="L1969">
            <v>0</v>
          </cell>
        </row>
        <row r="1970">
          <cell r="J1970">
            <v>0</v>
          </cell>
          <cell r="L1970">
            <v>0</v>
          </cell>
        </row>
        <row r="1971">
          <cell r="J1971">
            <v>0</v>
          </cell>
          <cell r="L1971">
            <v>0</v>
          </cell>
        </row>
        <row r="1972">
          <cell r="J1972">
            <v>0</v>
          </cell>
          <cell r="L1972">
            <v>0</v>
          </cell>
        </row>
        <row r="1973">
          <cell r="J1973">
            <v>0</v>
          </cell>
          <cell r="L1973">
            <v>0</v>
          </cell>
        </row>
        <row r="1974">
          <cell r="J1974">
            <v>0</v>
          </cell>
          <cell r="L1974">
            <v>0</v>
          </cell>
        </row>
        <row r="1975">
          <cell r="J1975">
            <v>0</v>
          </cell>
          <cell r="L1975">
            <v>0</v>
          </cell>
        </row>
        <row r="1976">
          <cell r="J1976">
            <v>0</v>
          </cell>
          <cell r="L1976">
            <v>0</v>
          </cell>
        </row>
        <row r="1977">
          <cell r="J1977">
            <v>0</v>
          </cell>
          <cell r="L1977">
            <v>0</v>
          </cell>
        </row>
        <row r="1978">
          <cell r="J1978">
            <v>0</v>
          </cell>
          <cell r="L1978">
            <v>0</v>
          </cell>
        </row>
        <row r="1979">
          <cell r="J1979">
            <v>0</v>
          </cell>
          <cell r="L1979">
            <v>0</v>
          </cell>
        </row>
        <row r="1980">
          <cell r="J1980">
            <v>0</v>
          </cell>
          <cell r="L1980">
            <v>0</v>
          </cell>
        </row>
        <row r="1985">
          <cell r="J1985" t="str">
            <v>금  액</v>
          </cell>
          <cell r="L1985" t="str">
            <v>금  액</v>
          </cell>
        </row>
        <row r="1986">
          <cell r="J1986">
            <v>0</v>
          </cell>
          <cell r="L1986">
            <v>0</v>
          </cell>
        </row>
        <row r="1987">
          <cell r="J1987">
            <v>0</v>
          </cell>
          <cell r="L1987">
            <v>0</v>
          </cell>
        </row>
        <row r="1988">
          <cell r="J1988">
            <v>0</v>
          </cell>
          <cell r="L1988">
            <v>0</v>
          </cell>
        </row>
        <row r="1989">
          <cell r="J1989">
            <v>0</v>
          </cell>
          <cell r="L1989">
            <v>0</v>
          </cell>
        </row>
        <row r="1990">
          <cell r="J1990">
            <v>0</v>
          </cell>
          <cell r="L1990">
            <v>0</v>
          </cell>
        </row>
        <row r="1991">
          <cell r="J1991">
            <v>0</v>
          </cell>
          <cell r="L1991">
            <v>0</v>
          </cell>
        </row>
        <row r="1992">
          <cell r="J1992">
            <v>0</v>
          </cell>
          <cell r="L1992">
            <v>0</v>
          </cell>
        </row>
        <row r="1993">
          <cell r="J1993">
            <v>0</v>
          </cell>
          <cell r="L1993">
            <v>0</v>
          </cell>
        </row>
        <row r="1994">
          <cell r="J1994">
            <v>0</v>
          </cell>
          <cell r="L1994">
            <v>0</v>
          </cell>
        </row>
        <row r="1995">
          <cell r="J1995">
            <v>0</v>
          </cell>
          <cell r="L1995">
            <v>0</v>
          </cell>
        </row>
        <row r="1996">
          <cell r="J1996">
            <v>0</v>
          </cell>
          <cell r="L1996">
            <v>0</v>
          </cell>
        </row>
        <row r="1997">
          <cell r="J1997">
            <v>0</v>
          </cell>
          <cell r="L1997">
            <v>0</v>
          </cell>
        </row>
        <row r="1998">
          <cell r="J1998">
            <v>0</v>
          </cell>
          <cell r="L1998">
            <v>0</v>
          </cell>
        </row>
        <row r="1999">
          <cell r="J1999">
            <v>0</v>
          </cell>
          <cell r="L1999">
            <v>0</v>
          </cell>
        </row>
        <row r="2000">
          <cell r="J2000">
            <v>0</v>
          </cell>
          <cell r="L2000">
            <v>0</v>
          </cell>
        </row>
        <row r="2001">
          <cell r="J2001">
            <v>0</v>
          </cell>
          <cell r="L2001">
            <v>0</v>
          </cell>
        </row>
        <row r="2002">
          <cell r="J2002">
            <v>0</v>
          </cell>
          <cell r="L2002">
            <v>0</v>
          </cell>
        </row>
        <row r="2007">
          <cell r="J2007" t="str">
            <v>금  액</v>
          </cell>
          <cell r="L2007" t="str">
            <v>금  액</v>
          </cell>
        </row>
        <row r="2008">
          <cell r="J2008">
            <v>0</v>
          </cell>
          <cell r="L2008">
            <v>0</v>
          </cell>
        </row>
        <row r="2009">
          <cell r="J2009">
            <v>0</v>
          </cell>
          <cell r="L2009">
            <v>0</v>
          </cell>
        </row>
        <row r="2010">
          <cell r="J2010">
            <v>0</v>
          </cell>
          <cell r="L2010">
            <v>0</v>
          </cell>
        </row>
        <row r="2011">
          <cell r="J2011">
            <v>0</v>
          </cell>
          <cell r="L2011">
            <v>0</v>
          </cell>
        </row>
        <row r="2012">
          <cell r="J2012">
            <v>0</v>
          </cell>
          <cell r="L2012">
            <v>0</v>
          </cell>
        </row>
        <row r="2013">
          <cell r="J2013">
            <v>0</v>
          </cell>
          <cell r="L2013">
            <v>0</v>
          </cell>
        </row>
        <row r="2014">
          <cell r="J2014">
            <v>0</v>
          </cell>
          <cell r="L2014">
            <v>0</v>
          </cell>
        </row>
        <row r="2015">
          <cell r="J2015">
            <v>0</v>
          </cell>
          <cell r="L2015">
            <v>0</v>
          </cell>
        </row>
        <row r="2016">
          <cell r="J2016">
            <v>0</v>
          </cell>
          <cell r="L2016">
            <v>0</v>
          </cell>
        </row>
        <row r="2017">
          <cell r="J2017">
            <v>0</v>
          </cell>
          <cell r="L2017">
            <v>0</v>
          </cell>
        </row>
        <row r="2018">
          <cell r="J2018">
            <v>0</v>
          </cell>
          <cell r="L2018">
            <v>0</v>
          </cell>
        </row>
        <row r="2019">
          <cell r="J2019">
            <v>0</v>
          </cell>
          <cell r="L2019">
            <v>0</v>
          </cell>
        </row>
        <row r="2020">
          <cell r="J2020">
            <v>0</v>
          </cell>
          <cell r="L2020">
            <v>0</v>
          </cell>
        </row>
        <row r="2021">
          <cell r="J2021">
            <v>0</v>
          </cell>
          <cell r="L2021">
            <v>0</v>
          </cell>
        </row>
        <row r="2022">
          <cell r="J2022">
            <v>0</v>
          </cell>
          <cell r="L2022">
            <v>0</v>
          </cell>
        </row>
        <row r="2023">
          <cell r="J2023">
            <v>0</v>
          </cell>
          <cell r="L2023">
            <v>0</v>
          </cell>
        </row>
        <row r="2024">
          <cell r="J2024">
            <v>0</v>
          </cell>
          <cell r="L2024">
            <v>0</v>
          </cell>
        </row>
        <row r="2029">
          <cell r="J2029" t="str">
            <v>금  액</v>
          </cell>
          <cell r="L2029" t="str">
            <v>금  액</v>
          </cell>
        </row>
        <row r="2030">
          <cell r="J2030">
            <v>0</v>
          </cell>
          <cell r="L2030">
            <v>0</v>
          </cell>
        </row>
        <row r="2031">
          <cell r="J2031">
            <v>0</v>
          </cell>
          <cell r="L2031">
            <v>0</v>
          </cell>
        </row>
        <row r="2032">
          <cell r="J2032">
            <v>0</v>
          </cell>
          <cell r="L2032">
            <v>0</v>
          </cell>
        </row>
        <row r="2033">
          <cell r="J2033">
            <v>0</v>
          </cell>
          <cell r="L2033">
            <v>0</v>
          </cell>
        </row>
        <row r="2034">
          <cell r="J2034">
            <v>0</v>
          </cell>
          <cell r="L2034">
            <v>0</v>
          </cell>
        </row>
        <row r="2035">
          <cell r="J2035">
            <v>0</v>
          </cell>
          <cell r="L2035">
            <v>0</v>
          </cell>
        </row>
        <row r="2036">
          <cell r="J2036">
            <v>0</v>
          </cell>
          <cell r="L2036">
            <v>0</v>
          </cell>
        </row>
        <row r="2037">
          <cell r="J2037">
            <v>0</v>
          </cell>
          <cell r="L2037">
            <v>0</v>
          </cell>
        </row>
        <row r="2038">
          <cell r="J2038">
            <v>0</v>
          </cell>
          <cell r="L2038">
            <v>0</v>
          </cell>
        </row>
        <row r="2039">
          <cell r="J2039">
            <v>0</v>
          </cell>
          <cell r="L2039">
            <v>0</v>
          </cell>
        </row>
        <row r="2040">
          <cell r="J2040">
            <v>0</v>
          </cell>
          <cell r="L2040">
            <v>0</v>
          </cell>
        </row>
        <row r="2041">
          <cell r="J2041">
            <v>0</v>
          </cell>
          <cell r="L2041">
            <v>0</v>
          </cell>
        </row>
        <row r="2042">
          <cell r="J2042">
            <v>0</v>
          </cell>
          <cell r="L2042">
            <v>0</v>
          </cell>
        </row>
        <row r="2043">
          <cell r="J2043">
            <v>0</v>
          </cell>
          <cell r="L2043">
            <v>0</v>
          </cell>
        </row>
        <row r="2044">
          <cell r="J2044">
            <v>0</v>
          </cell>
          <cell r="L2044">
            <v>0</v>
          </cell>
        </row>
        <row r="2045">
          <cell r="J2045">
            <v>0</v>
          </cell>
          <cell r="L2045">
            <v>0</v>
          </cell>
        </row>
        <row r="2046">
          <cell r="J2046">
            <v>0</v>
          </cell>
          <cell r="L2046">
            <v>0</v>
          </cell>
        </row>
        <row r="2051">
          <cell r="J2051" t="str">
            <v>금  액</v>
          </cell>
          <cell r="L2051" t="str">
            <v>금  액</v>
          </cell>
        </row>
        <row r="2052">
          <cell r="J2052">
            <v>0</v>
          </cell>
          <cell r="L2052">
            <v>0</v>
          </cell>
        </row>
        <row r="2053">
          <cell r="J2053">
            <v>0</v>
          </cell>
          <cell r="L2053">
            <v>0</v>
          </cell>
        </row>
        <row r="2054">
          <cell r="J2054">
            <v>0</v>
          </cell>
          <cell r="L2054">
            <v>0</v>
          </cell>
        </row>
        <row r="2055">
          <cell r="J2055">
            <v>0</v>
          </cell>
          <cell r="L2055">
            <v>0</v>
          </cell>
        </row>
        <row r="2056">
          <cell r="J2056">
            <v>0</v>
          </cell>
          <cell r="L2056">
            <v>0</v>
          </cell>
        </row>
        <row r="2057">
          <cell r="J2057">
            <v>0</v>
          </cell>
          <cell r="L2057">
            <v>0</v>
          </cell>
        </row>
        <row r="2058">
          <cell r="J2058">
            <v>0</v>
          </cell>
          <cell r="L2058">
            <v>0</v>
          </cell>
        </row>
        <row r="2059">
          <cell r="J2059">
            <v>0</v>
          </cell>
          <cell r="L2059">
            <v>0</v>
          </cell>
        </row>
        <row r="2060">
          <cell r="J2060">
            <v>0</v>
          </cell>
          <cell r="L2060">
            <v>0</v>
          </cell>
        </row>
        <row r="2061">
          <cell r="J2061">
            <v>0</v>
          </cell>
          <cell r="L2061">
            <v>0</v>
          </cell>
        </row>
        <row r="2062">
          <cell r="J2062">
            <v>0</v>
          </cell>
          <cell r="L2062">
            <v>0</v>
          </cell>
        </row>
        <row r="2063">
          <cell r="J2063">
            <v>0</v>
          </cell>
          <cell r="L2063">
            <v>0</v>
          </cell>
        </row>
        <row r="2064">
          <cell r="J2064">
            <v>0</v>
          </cell>
          <cell r="L2064">
            <v>0</v>
          </cell>
        </row>
        <row r="2065">
          <cell r="J2065">
            <v>0</v>
          </cell>
          <cell r="L2065">
            <v>0</v>
          </cell>
        </row>
        <row r="2066">
          <cell r="J2066">
            <v>0</v>
          </cell>
          <cell r="L2066">
            <v>0</v>
          </cell>
        </row>
        <row r="2067">
          <cell r="J2067">
            <v>0</v>
          </cell>
          <cell r="L2067">
            <v>0</v>
          </cell>
        </row>
        <row r="2068">
          <cell r="J2068">
            <v>0</v>
          </cell>
          <cell r="L2068">
            <v>0</v>
          </cell>
        </row>
        <row r="2073">
          <cell r="J2073" t="str">
            <v>금  액</v>
          </cell>
          <cell r="L2073" t="str">
            <v>금  액</v>
          </cell>
        </row>
        <row r="2074">
          <cell r="J2074">
            <v>0</v>
          </cell>
          <cell r="L2074">
            <v>0</v>
          </cell>
        </row>
        <row r="2075">
          <cell r="J2075">
            <v>0</v>
          </cell>
          <cell r="L2075">
            <v>0</v>
          </cell>
        </row>
        <row r="2076">
          <cell r="J2076">
            <v>0</v>
          </cell>
          <cell r="L2076">
            <v>0</v>
          </cell>
        </row>
        <row r="2077">
          <cell r="J2077">
            <v>0</v>
          </cell>
          <cell r="L2077">
            <v>0</v>
          </cell>
        </row>
        <row r="2078">
          <cell r="J2078">
            <v>0</v>
          </cell>
          <cell r="L2078">
            <v>0</v>
          </cell>
        </row>
        <row r="2079">
          <cell r="J2079">
            <v>0</v>
          </cell>
          <cell r="L2079">
            <v>0</v>
          </cell>
        </row>
        <row r="2080">
          <cell r="J2080">
            <v>0</v>
          </cell>
          <cell r="L2080">
            <v>0</v>
          </cell>
        </row>
        <row r="2081">
          <cell r="J2081">
            <v>0</v>
          </cell>
          <cell r="L2081">
            <v>0</v>
          </cell>
        </row>
        <row r="2082">
          <cell r="J2082">
            <v>0</v>
          </cell>
          <cell r="L2082">
            <v>0</v>
          </cell>
        </row>
        <row r="2083">
          <cell r="J2083">
            <v>0</v>
          </cell>
          <cell r="L2083">
            <v>0</v>
          </cell>
        </row>
        <row r="2084">
          <cell r="J2084">
            <v>0</v>
          </cell>
          <cell r="L2084">
            <v>0</v>
          </cell>
        </row>
        <row r="2085">
          <cell r="J2085">
            <v>0</v>
          </cell>
          <cell r="L2085">
            <v>0</v>
          </cell>
        </row>
        <row r="2086">
          <cell r="J2086">
            <v>0</v>
          </cell>
          <cell r="L2086">
            <v>0</v>
          </cell>
        </row>
        <row r="2087">
          <cell r="J2087">
            <v>0</v>
          </cell>
          <cell r="L2087">
            <v>0</v>
          </cell>
        </row>
        <row r="2088">
          <cell r="J2088">
            <v>0</v>
          </cell>
          <cell r="L2088">
            <v>0</v>
          </cell>
        </row>
        <row r="2089">
          <cell r="J2089">
            <v>0</v>
          </cell>
          <cell r="L2089">
            <v>0</v>
          </cell>
        </row>
        <row r="2090">
          <cell r="J2090">
            <v>0</v>
          </cell>
          <cell r="L2090">
            <v>0</v>
          </cell>
        </row>
        <row r="2095">
          <cell r="J2095" t="str">
            <v>금  액</v>
          </cell>
          <cell r="L2095" t="str">
            <v>금  액</v>
          </cell>
        </row>
        <row r="2096">
          <cell r="J2096">
            <v>0</v>
          </cell>
          <cell r="L2096">
            <v>0</v>
          </cell>
        </row>
        <row r="2097">
          <cell r="J2097">
            <v>0</v>
          </cell>
          <cell r="L2097">
            <v>0</v>
          </cell>
        </row>
        <row r="2098">
          <cell r="J2098">
            <v>0</v>
          </cell>
          <cell r="L2098">
            <v>0</v>
          </cell>
        </row>
        <row r="2099">
          <cell r="J2099">
            <v>0</v>
          </cell>
          <cell r="L2099">
            <v>0</v>
          </cell>
        </row>
        <row r="2100">
          <cell r="J2100">
            <v>0</v>
          </cell>
          <cell r="L2100">
            <v>0</v>
          </cell>
        </row>
        <row r="2101">
          <cell r="J2101">
            <v>0</v>
          </cell>
          <cell r="L2101">
            <v>0</v>
          </cell>
        </row>
        <row r="2102">
          <cell r="J2102">
            <v>0</v>
          </cell>
          <cell r="L2102">
            <v>0</v>
          </cell>
        </row>
        <row r="2103">
          <cell r="J2103">
            <v>0</v>
          </cell>
          <cell r="L2103">
            <v>0</v>
          </cell>
        </row>
        <row r="2104">
          <cell r="J2104">
            <v>0</v>
          </cell>
          <cell r="L2104">
            <v>0</v>
          </cell>
        </row>
        <row r="2105">
          <cell r="J2105">
            <v>0</v>
          </cell>
          <cell r="L2105">
            <v>0</v>
          </cell>
        </row>
        <row r="2106">
          <cell r="J2106">
            <v>0</v>
          </cell>
          <cell r="L2106">
            <v>0</v>
          </cell>
        </row>
        <row r="2107">
          <cell r="J2107">
            <v>0</v>
          </cell>
          <cell r="L2107">
            <v>0</v>
          </cell>
        </row>
        <row r="2108">
          <cell r="J2108">
            <v>0</v>
          </cell>
          <cell r="L2108">
            <v>0</v>
          </cell>
        </row>
        <row r="2109">
          <cell r="J2109">
            <v>0</v>
          </cell>
          <cell r="L2109">
            <v>0</v>
          </cell>
        </row>
        <row r="2110">
          <cell r="J2110">
            <v>0</v>
          </cell>
          <cell r="L2110">
            <v>0</v>
          </cell>
        </row>
        <row r="2111">
          <cell r="J2111">
            <v>0</v>
          </cell>
          <cell r="L2111">
            <v>0</v>
          </cell>
        </row>
        <row r="2112">
          <cell r="J2112">
            <v>0</v>
          </cell>
          <cell r="L2112">
            <v>0</v>
          </cell>
        </row>
        <row r="2117">
          <cell r="J2117" t="str">
            <v>금  액</v>
          </cell>
          <cell r="L2117" t="str">
            <v>금  액</v>
          </cell>
        </row>
        <row r="2118">
          <cell r="J2118">
            <v>0</v>
          </cell>
          <cell r="L2118">
            <v>0</v>
          </cell>
        </row>
        <row r="2119">
          <cell r="J2119">
            <v>0</v>
          </cell>
          <cell r="L2119">
            <v>0</v>
          </cell>
        </row>
        <row r="2120">
          <cell r="J2120">
            <v>0</v>
          </cell>
          <cell r="L2120">
            <v>0</v>
          </cell>
        </row>
        <row r="2121">
          <cell r="J2121">
            <v>0</v>
          </cell>
          <cell r="L2121">
            <v>0</v>
          </cell>
        </row>
        <row r="2122">
          <cell r="J2122">
            <v>0</v>
          </cell>
          <cell r="L2122">
            <v>0</v>
          </cell>
        </row>
        <row r="2123">
          <cell r="J2123">
            <v>0</v>
          </cell>
          <cell r="L2123">
            <v>0</v>
          </cell>
        </row>
        <row r="2124">
          <cell r="J2124">
            <v>0</v>
          </cell>
          <cell r="L2124">
            <v>0</v>
          </cell>
        </row>
        <row r="2125">
          <cell r="J2125">
            <v>0</v>
          </cell>
          <cell r="L2125">
            <v>0</v>
          </cell>
        </row>
        <row r="2126">
          <cell r="J2126">
            <v>0</v>
          </cell>
          <cell r="L2126">
            <v>0</v>
          </cell>
        </row>
        <row r="2127">
          <cell r="J2127">
            <v>0</v>
          </cell>
          <cell r="L2127">
            <v>0</v>
          </cell>
        </row>
        <row r="2128">
          <cell r="J2128">
            <v>0</v>
          </cell>
          <cell r="L2128">
            <v>0</v>
          </cell>
        </row>
        <row r="2129">
          <cell r="J2129">
            <v>0</v>
          </cell>
          <cell r="L2129">
            <v>0</v>
          </cell>
        </row>
        <row r="2130">
          <cell r="J2130">
            <v>0</v>
          </cell>
          <cell r="L2130">
            <v>0</v>
          </cell>
        </row>
        <row r="2131">
          <cell r="J2131">
            <v>0</v>
          </cell>
          <cell r="L2131">
            <v>0</v>
          </cell>
        </row>
        <row r="2132">
          <cell r="J2132">
            <v>0</v>
          </cell>
          <cell r="L2132">
            <v>0</v>
          </cell>
        </row>
        <row r="2133">
          <cell r="J2133">
            <v>0</v>
          </cell>
          <cell r="L2133">
            <v>0</v>
          </cell>
        </row>
        <row r="2134">
          <cell r="J2134">
            <v>0</v>
          </cell>
          <cell r="L2134">
            <v>0</v>
          </cell>
        </row>
        <row r="2139">
          <cell r="J2139" t="str">
            <v>금  액</v>
          </cell>
          <cell r="L2139" t="str">
            <v>금  액</v>
          </cell>
        </row>
        <row r="2140">
          <cell r="J2140">
            <v>0</v>
          </cell>
          <cell r="L2140">
            <v>0</v>
          </cell>
        </row>
        <row r="2141">
          <cell r="J2141">
            <v>0</v>
          </cell>
          <cell r="L2141">
            <v>0</v>
          </cell>
        </row>
        <row r="2142">
          <cell r="J2142">
            <v>0</v>
          </cell>
          <cell r="L2142">
            <v>0</v>
          </cell>
        </row>
        <row r="2143">
          <cell r="J2143">
            <v>0</v>
          </cell>
          <cell r="L2143">
            <v>0</v>
          </cell>
        </row>
        <row r="2144">
          <cell r="J2144">
            <v>0</v>
          </cell>
          <cell r="L2144">
            <v>0</v>
          </cell>
        </row>
        <row r="2145">
          <cell r="J2145">
            <v>0</v>
          </cell>
          <cell r="L2145">
            <v>0</v>
          </cell>
        </row>
        <row r="2146">
          <cell r="J2146">
            <v>0</v>
          </cell>
          <cell r="L2146">
            <v>0</v>
          </cell>
        </row>
        <row r="2147">
          <cell r="J2147">
            <v>0</v>
          </cell>
          <cell r="L2147">
            <v>0</v>
          </cell>
        </row>
        <row r="2148">
          <cell r="J2148">
            <v>0</v>
          </cell>
          <cell r="L2148">
            <v>0</v>
          </cell>
        </row>
        <row r="2149">
          <cell r="J2149">
            <v>0</v>
          </cell>
          <cell r="L2149">
            <v>0</v>
          </cell>
        </row>
        <row r="2150">
          <cell r="J2150">
            <v>0</v>
          </cell>
          <cell r="L2150">
            <v>0</v>
          </cell>
        </row>
        <row r="2151">
          <cell r="J2151">
            <v>0</v>
          </cell>
          <cell r="L2151">
            <v>0</v>
          </cell>
        </row>
        <row r="2152">
          <cell r="J2152">
            <v>0</v>
          </cell>
          <cell r="L2152">
            <v>0</v>
          </cell>
        </row>
        <row r="2153">
          <cell r="J2153">
            <v>0</v>
          </cell>
          <cell r="L2153">
            <v>0</v>
          </cell>
        </row>
        <row r="2154">
          <cell r="J2154">
            <v>0</v>
          </cell>
          <cell r="L2154">
            <v>0</v>
          </cell>
        </row>
        <row r="2155">
          <cell r="J2155">
            <v>0</v>
          </cell>
          <cell r="L2155">
            <v>0</v>
          </cell>
        </row>
        <row r="2156">
          <cell r="J2156">
            <v>0</v>
          </cell>
          <cell r="L2156">
            <v>0</v>
          </cell>
        </row>
        <row r="2161">
          <cell r="J2161" t="str">
            <v>금  액</v>
          </cell>
          <cell r="L2161" t="str">
            <v>금  액</v>
          </cell>
        </row>
        <row r="2162">
          <cell r="J2162">
            <v>0</v>
          </cell>
          <cell r="L2162">
            <v>0</v>
          </cell>
        </row>
        <row r="2163">
          <cell r="J2163">
            <v>0</v>
          </cell>
          <cell r="L2163">
            <v>0</v>
          </cell>
        </row>
        <row r="2164">
          <cell r="J2164">
            <v>0</v>
          </cell>
          <cell r="L2164">
            <v>0</v>
          </cell>
        </row>
        <row r="2165">
          <cell r="J2165">
            <v>0</v>
          </cell>
          <cell r="L2165">
            <v>0</v>
          </cell>
        </row>
        <row r="2166">
          <cell r="J2166">
            <v>0</v>
          </cell>
          <cell r="L2166">
            <v>0</v>
          </cell>
        </row>
        <row r="2167">
          <cell r="J2167">
            <v>0</v>
          </cell>
          <cell r="L2167">
            <v>0</v>
          </cell>
        </row>
        <row r="2168">
          <cell r="J2168">
            <v>0</v>
          </cell>
          <cell r="L2168">
            <v>0</v>
          </cell>
        </row>
        <row r="2169">
          <cell r="J2169">
            <v>0</v>
          </cell>
          <cell r="L2169">
            <v>0</v>
          </cell>
        </row>
        <row r="2170">
          <cell r="J2170">
            <v>0</v>
          </cell>
          <cell r="L2170">
            <v>0</v>
          </cell>
        </row>
        <row r="2171">
          <cell r="J2171">
            <v>0</v>
          </cell>
          <cell r="L2171">
            <v>0</v>
          </cell>
        </row>
        <row r="2172">
          <cell r="J2172">
            <v>0</v>
          </cell>
          <cell r="L2172">
            <v>0</v>
          </cell>
        </row>
        <row r="2173">
          <cell r="J2173">
            <v>0</v>
          </cell>
          <cell r="L2173">
            <v>0</v>
          </cell>
        </row>
        <row r="2174">
          <cell r="J2174">
            <v>0</v>
          </cell>
          <cell r="L2174">
            <v>0</v>
          </cell>
        </row>
        <row r="2175">
          <cell r="J2175">
            <v>0</v>
          </cell>
          <cell r="L2175">
            <v>0</v>
          </cell>
        </row>
        <row r="2176">
          <cell r="J2176">
            <v>0</v>
          </cell>
          <cell r="L2176">
            <v>0</v>
          </cell>
        </row>
        <row r="2177">
          <cell r="J2177">
            <v>0</v>
          </cell>
          <cell r="L2177">
            <v>0</v>
          </cell>
        </row>
        <row r="2178">
          <cell r="J2178">
            <v>0</v>
          </cell>
          <cell r="L2178">
            <v>0</v>
          </cell>
        </row>
        <row r="2183">
          <cell r="J2183" t="str">
            <v>금  액</v>
          </cell>
          <cell r="L2183" t="str">
            <v>금  액</v>
          </cell>
        </row>
        <row r="2184">
          <cell r="J2184">
            <v>0</v>
          </cell>
          <cell r="L2184">
            <v>0</v>
          </cell>
        </row>
        <row r="2185">
          <cell r="J2185">
            <v>0</v>
          </cell>
          <cell r="L2185">
            <v>0</v>
          </cell>
        </row>
        <row r="2186">
          <cell r="J2186">
            <v>0</v>
          </cell>
          <cell r="L2186">
            <v>0</v>
          </cell>
        </row>
        <row r="2187">
          <cell r="J2187">
            <v>0</v>
          </cell>
          <cell r="L2187">
            <v>0</v>
          </cell>
        </row>
        <row r="2188">
          <cell r="J2188">
            <v>0</v>
          </cell>
          <cell r="L2188">
            <v>0</v>
          </cell>
        </row>
        <row r="2189">
          <cell r="J2189">
            <v>0</v>
          </cell>
          <cell r="L2189">
            <v>0</v>
          </cell>
        </row>
        <row r="2190">
          <cell r="J2190">
            <v>0</v>
          </cell>
          <cell r="L2190">
            <v>0</v>
          </cell>
        </row>
        <row r="2191">
          <cell r="J2191">
            <v>0</v>
          </cell>
          <cell r="L2191">
            <v>0</v>
          </cell>
        </row>
        <row r="2192">
          <cell r="J2192">
            <v>0</v>
          </cell>
          <cell r="L2192">
            <v>0</v>
          </cell>
        </row>
        <row r="2193">
          <cell r="J2193">
            <v>0</v>
          </cell>
          <cell r="L2193">
            <v>0</v>
          </cell>
        </row>
        <row r="2194">
          <cell r="J2194">
            <v>0</v>
          </cell>
          <cell r="L2194">
            <v>0</v>
          </cell>
        </row>
        <row r="2195">
          <cell r="J2195">
            <v>0</v>
          </cell>
          <cell r="L2195">
            <v>0</v>
          </cell>
        </row>
        <row r="2196">
          <cell r="J2196">
            <v>0</v>
          </cell>
          <cell r="L2196">
            <v>0</v>
          </cell>
        </row>
        <row r="2197">
          <cell r="J2197">
            <v>0</v>
          </cell>
          <cell r="L2197">
            <v>0</v>
          </cell>
        </row>
        <row r="2198">
          <cell r="J2198">
            <v>0</v>
          </cell>
          <cell r="L2198">
            <v>0</v>
          </cell>
        </row>
        <row r="2199">
          <cell r="J2199">
            <v>0</v>
          </cell>
          <cell r="L2199">
            <v>0</v>
          </cell>
        </row>
        <row r="2200">
          <cell r="J2200">
            <v>0</v>
          </cell>
          <cell r="L2200">
            <v>0</v>
          </cell>
        </row>
        <row r="2205">
          <cell r="J2205" t="str">
            <v>금  액</v>
          </cell>
          <cell r="L2205" t="str">
            <v>금  액</v>
          </cell>
        </row>
        <row r="2206">
          <cell r="J2206">
            <v>0</v>
          </cell>
          <cell r="L2206">
            <v>0</v>
          </cell>
        </row>
        <row r="2207">
          <cell r="J2207">
            <v>0</v>
          </cell>
          <cell r="L2207">
            <v>0</v>
          </cell>
        </row>
        <row r="2208">
          <cell r="J2208">
            <v>0</v>
          </cell>
          <cell r="L2208">
            <v>0</v>
          </cell>
        </row>
        <row r="2209">
          <cell r="J2209">
            <v>0</v>
          </cell>
          <cell r="L2209">
            <v>0</v>
          </cell>
        </row>
        <row r="2210">
          <cell r="J2210">
            <v>0</v>
          </cell>
          <cell r="L2210">
            <v>0</v>
          </cell>
        </row>
        <row r="2211">
          <cell r="J2211">
            <v>0</v>
          </cell>
          <cell r="L2211">
            <v>0</v>
          </cell>
        </row>
        <row r="2212">
          <cell r="J2212">
            <v>0</v>
          </cell>
          <cell r="L2212">
            <v>0</v>
          </cell>
        </row>
        <row r="2213">
          <cell r="J2213">
            <v>0</v>
          </cell>
          <cell r="L2213">
            <v>0</v>
          </cell>
        </row>
        <row r="2214">
          <cell r="J2214">
            <v>0</v>
          </cell>
          <cell r="L2214">
            <v>0</v>
          </cell>
        </row>
        <row r="2215">
          <cell r="J2215">
            <v>0</v>
          </cell>
          <cell r="L2215">
            <v>0</v>
          </cell>
        </row>
        <row r="2216">
          <cell r="J2216">
            <v>0</v>
          </cell>
          <cell r="L2216">
            <v>0</v>
          </cell>
        </row>
        <row r="2217">
          <cell r="J2217">
            <v>0</v>
          </cell>
          <cell r="L2217">
            <v>0</v>
          </cell>
        </row>
        <row r="2218">
          <cell r="J2218">
            <v>0</v>
          </cell>
          <cell r="L2218">
            <v>0</v>
          </cell>
        </row>
        <row r="2219">
          <cell r="J2219">
            <v>0</v>
          </cell>
          <cell r="L2219">
            <v>0</v>
          </cell>
        </row>
        <row r="2220">
          <cell r="J2220">
            <v>0</v>
          </cell>
          <cell r="L2220">
            <v>0</v>
          </cell>
        </row>
        <row r="2221">
          <cell r="J2221">
            <v>0</v>
          </cell>
          <cell r="L2221">
            <v>0</v>
          </cell>
        </row>
        <row r="2222">
          <cell r="J2222">
            <v>0</v>
          </cell>
          <cell r="L2222">
            <v>0</v>
          </cell>
        </row>
        <row r="2227">
          <cell r="J2227" t="str">
            <v>금  액</v>
          </cell>
          <cell r="L2227" t="str">
            <v>금  액</v>
          </cell>
        </row>
        <row r="2228">
          <cell r="J2228">
            <v>0</v>
          </cell>
          <cell r="L2228">
            <v>0</v>
          </cell>
        </row>
        <row r="2229">
          <cell r="J2229">
            <v>0</v>
          </cell>
          <cell r="L2229">
            <v>0</v>
          </cell>
        </row>
        <row r="2230">
          <cell r="J2230">
            <v>0</v>
          </cell>
          <cell r="L2230">
            <v>0</v>
          </cell>
        </row>
        <row r="2231">
          <cell r="J2231">
            <v>0</v>
          </cell>
          <cell r="L2231">
            <v>0</v>
          </cell>
        </row>
        <row r="2232">
          <cell r="J2232">
            <v>0</v>
          </cell>
          <cell r="L2232">
            <v>0</v>
          </cell>
        </row>
        <row r="2233">
          <cell r="J2233">
            <v>0</v>
          </cell>
          <cell r="L2233">
            <v>0</v>
          </cell>
        </row>
        <row r="2234">
          <cell r="J2234">
            <v>0</v>
          </cell>
          <cell r="L2234">
            <v>0</v>
          </cell>
        </row>
        <row r="2235">
          <cell r="J2235">
            <v>0</v>
          </cell>
          <cell r="L2235">
            <v>0</v>
          </cell>
        </row>
        <row r="2236">
          <cell r="J2236">
            <v>0</v>
          </cell>
          <cell r="L2236">
            <v>0</v>
          </cell>
        </row>
        <row r="2237">
          <cell r="J2237">
            <v>0</v>
          </cell>
          <cell r="L2237">
            <v>0</v>
          </cell>
        </row>
        <row r="2238">
          <cell r="J2238">
            <v>0</v>
          </cell>
          <cell r="L2238">
            <v>0</v>
          </cell>
        </row>
        <row r="2239">
          <cell r="J2239">
            <v>0</v>
          </cell>
          <cell r="L2239">
            <v>0</v>
          </cell>
        </row>
        <row r="2240">
          <cell r="J2240">
            <v>0</v>
          </cell>
          <cell r="L2240">
            <v>0</v>
          </cell>
        </row>
        <row r="2241">
          <cell r="J2241">
            <v>0</v>
          </cell>
          <cell r="L2241">
            <v>0</v>
          </cell>
        </row>
        <row r="2242">
          <cell r="J2242">
            <v>0</v>
          </cell>
          <cell r="L2242">
            <v>0</v>
          </cell>
        </row>
        <row r="2243">
          <cell r="J2243">
            <v>0</v>
          </cell>
          <cell r="L2243">
            <v>0</v>
          </cell>
        </row>
        <row r="2244">
          <cell r="J2244">
            <v>0</v>
          </cell>
          <cell r="L2244">
            <v>0</v>
          </cell>
        </row>
        <row r="2249">
          <cell r="J2249" t="str">
            <v>금  액</v>
          </cell>
          <cell r="L2249" t="str">
            <v>금  액</v>
          </cell>
        </row>
        <row r="2250">
          <cell r="J2250">
            <v>0</v>
          </cell>
          <cell r="L2250">
            <v>0</v>
          </cell>
        </row>
        <row r="2251">
          <cell r="J2251">
            <v>0</v>
          </cell>
          <cell r="L2251">
            <v>0</v>
          </cell>
        </row>
        <row r="2252">
          <cell r="J2252">
            <v>0</v>
          </cell>
          <cell r="L2252">
            <v>0</v>
          </cell>
        </row>
        <row r="2253">
          <cell r="J2253">
            <v>0</v>
          </cell>
          <cell r="L2253">
            <v>0</v>
          </cell>
        </row>
        <row r="2254">
          <cell r="J2254">
            <v>0</v>
          </cell>
          <cell r="L2254">
            <v>0</v>
          </cell>
        </row>
        <row r="2255">
          <cell r="J2255">
            <v>0</v>
          </cell>
          <cell r="L2255">
            <v>0</v>
          </cell>
        </row>
        <row r="2256">
          <cell r="J2256">
            <v>0</v>
          </cell>
          <cell r="L2256">
            <v>0</v>
          </cell>
        </row>
        <row r="2257">
          <cell r="J2257">
            <v>0</v>
          </cell>
          <cell r="L2257">
            <v>0</v>
          </cell>
        </row>
        <row r="2258">
          <cell r="J2258">
            <v>0</v>
          </cell>
          <cell r="L2258">
            <v>0</v>
          </cell>
        </row>
        <row r="2259">
          <cell r="J2259">
            <v>0</v>
          </cell>
          <cell r="L2259">
            <v>0</v>
          </cell>
        </row>
        <row r="2260">
          <cell r="J2260">
            <v>0</v>
          </cell>
          <cell r="L2260">
            <v>0</v>
          </cell>
        </row>
        <row r="2261">
          <cell r="J2261">
            <v>0</v>
          </cell>
          <cell r="L2261">
            <v>0</v>
          </cell>
        </row>
        <row r="2262">
          <cell r="J2262">
            <v>0</v>
          </cell>
          <cell r="L2262">
            <v>0</v>
          </cell>
        </row>
        <row r="2263">
          <cell r="J2263">
            <v>0</v>
          </cell>
          <cell r="L2263">
            <v>0</v>
          </cell>
        </row>
        <row r="2264">
          <cell r="J2264">
            <v>0</v>
          </cell>
          <cell r="L2264">
            <v>0</v>
          </cell>
        </row>
        <row r="2265">
          <cell r="J2265">
            <v>0</v>
          </cell>
          <cell r="L2265">
            <v>0</v>
          </cell>
        </row>
        <row r="2266">
          <cell r="J2266">
            <v>0</v>
          </cell>
          <cell r="L2266">
            <v>0</v>
          </cell>
        </row>
        <row r="2271">
          <cell r="J2271" t="str">
            <v>금  액</v>
          </cell>
          <cell r="L2271" t="str">
            <v>금  액</v>
          </cell>
        </row>
        <row r="2272">
          <cell r="J2272">
            <v>0</v>
          </cell>
          <cell r="L2272">
            <v>0</v>
          </cell>
        </row>
        <row r="2273">
          <cell r="J2273">
            <v>0</v>
          </cell>
          <cell r="L2273">
            <v>0</v>
          </cell>
        </row>
        <row r="2274">
          <cell r="J2274">
            <v>0</v>
          </cell>
          <cell r="L2274">
            <v>0</v>
          </cell>
        </row>
        <row r="2275">
          <cell r="J2275">
            <v>0</v>
          </cell>
          <cell r="L2275">
            <v>0</v>
          </cell>
        </row>
        <row r="2276">
          <cell r="J2276">
            <v>0</v>
          </cell>
          <cell r="L2276">
            <v>0</v>
          </cell>
        </row>
        <row r="2277">
          <cell r="J2277">
            <v>0</v>
          </cell>
          <cell r="L2277">
            <v>0</v>
          </cell>
        </row>
        <row r="2278">
          <cell r="J2278">
            <v>0</v>
          </cell>
          <cell r="L2278">
            <v>0</v>
          </cell>
        </row>
        <row r="2279">
          <cell r="J2279">
            <v>0</v>
          </cell>
          <cell r="L2279">
            <v>0</v>
          </cell>
        </row>
        <row r="2280">
          <cell r="J2280">
            <v>0</v>
          </cell>
          <cell r="L2280">
            <v>0</v>
          </cell>
        </row>
        <row r="2281">
          <cell r="J2281">
            <v>0</v>
          </cell>
          <cell r="L2281">
            <v>0</v>
          </cell>
        </row>
        <row r="2282">
          <cell r="J2282">
            <v>0</v>
          </cell>
          <cell r="L2282">
            <v>0</v>
          </cell>
        </row>
        <row r="2283">
          <cell r="J2283">
            <v>0</v>
          </cell>
          <cell r="L2283">
            <v>0</v>
          </cell>
        </row>
        <row r="2284">
          <cell r="J2284">
            <v>0</v>
          </cell>
          <cell r="L2284">
            <v>0</v>
          </cell>
        </row>
        <row r="2285">
          <cell r="J2285">
            <v>0</v>
          </cell>
          <cell r="L2285">
            <v>0</v>
          </cell>
        </row>
        <row r="2286">
          <cell r="J2286">
            <v>0</v>
          </cell>
          <cell r="L2286">
            <v>0</v>
          </cell>
        </row>
        <row r="2287">
          <cell r="J2287">
            <v>0</v>
          </cell>
          <cell r="L2287">
            <v>0</v>
          </cell>
        </row>
        <row r="2288">
          <cell r="J2288">
            <v>0</v>
          </cell>
          <cell r="L2288">
            <v>0</v>
          </cell>
        </row>
        <row r="2293">
          <cell r="J2293" t="str">
            <v>금  액</v>
          </cell>
          <cell r="L2293" t="str">
            <v>금  액</v>
          </cell>
        </row>
        <row r="2294">
          <cell r="J2294">
            <v>0</v>
          </cell>
          <cell r="L2294">
            <v>0</v>
          </cell>
        </row>
        <row r="2295">
          <cell r="J2295">
            <v>0</v>
          </cell>
          <cell r="L2295">
            <v>0</v>
          </cell>
        </row>
        <row r="2296">
          <cell r="J2296">
            <v>0</v>
          </cell>
          <cell r="L2296">
            <v>0</v>
          </cell>
        </row>
        <row r="2297">
          <cell r="J2297">
            <v>0</v>
          </cell>
          <cell r="L2297">
            <v>0</v>
          </cell>
        </row>
        <row r="2298">
          <cell r="J2298">
            <v>0</v>
          </cell>
          <cell r="L2298">
            <v>0</v>
          </cell>
        </row>
        <row r="2299">
          <cell r="J2299">
            <v>0</v>
          </cell>
          <cell r="L2299">
            <v>0</v>
          </cell>
        </row>
        <row r="2300">
          <cell r="J2300">
            <v>0</v>
          </cell>
          <cell r="L2300">
            <v>0</v>
          </cell>
        </row>
        <row r="2301">
          <cell r="J2301">
            <v>0</v>
          </cell>
          <cell r="L2301">
            <v>0</v>
          </cell>
        </row>
        <row r="2302">
          <cell r="J2302">
            <v>0</v>
          </cell>
          <cell r="L2302">
            <v>0</v>
          </cell>
        </row>
        <row r="2303">
          <cell r="J2303">
            <v>0</v>
          </cell>
          <cell r="L2303">
            <v>0</v>
          </cell>
        </row>
        <row r="2304">
          <cell r="J2304">
            <v>0</v>
          </cell>
          <cell r="L2304">
            <v>0</v>
          </cell>
        </row>
        <row r="2305">
          <cell r="J2305">
            <v>0</v>
          </cell>
          <cell r="L2305">
            <v>0</v>
          </cell>
        </row>
        <row r="2306">
          <cell r="J2306">
            <v>0</v>
          </cell>
          <cell r="L2306">
            <v>0</v>
          </cell>
        </row>
        <row r="2307">
          <cell r="J2307">
            <v>0</v>
          </cell>
          <cell r="L2307">
            <v>0</v>
          </cell>
        </row>
        <row r="2308">
          <cell r="J2308">
            <v>0</v>
          </cell>
          <cell r="L2308">
            <v>0</v>
          </cell>
        </row>
        <row r="2309">
          <cell r="J2309">
            <v>0</v>
          </cell>
          <cell r="L2309">
            <v>0</v>
          </cell>
        </row>
        <row r="2310">
          <cell r="J2310">
            <v>0</v>
          </cell>
          <cell r="L2310">
            <v>0</v>
          </cell>
        </row>
        <row r="2315">
          <cell r="J2315" t="str">
            <v>금  액</v>
          </cell>
          <cell r="L2315" t="str">
            <v>금  액</v>
          </cell>
        </row>
        <row r="2316">
          <cell r="J2316">
            <v>0</v>
          </cell>
          <cell r="L2316">
            <v>0</v>
          </cell>
        </row>
        <row r="2317">
          <cell r="J2317">
            <v>0</v>
          </cell>
          <cell r="L2317">
            <v>0</v>
          </cell>
        </row>
        <row r="2318">
          <cell r="J2318">
            <v>0</v>
          </cell>
          <cell r="L2318">
            <v>0</v>
          </cell>
        </row>
        <row r="2319">
          <cell r="J2319">
            <v>0</v>
          </cell>
          <cell r="L2319">
            <v>0</v>
          </cell>
        </row>
        <row r="2320">
          <cell r="J2320">
            <v>0</v>
          </cell>
          <cell r="L2320">
            <v>0</v>
          </cell>
        </row>
        <row r="2321">
          <cell r="J2321">
            <v>0</v>
          </cell>
          <cell r="L2321">
            <v>0</v>
          </cell>
        </row>
        <row r="2322">
          <cell r="J2322">
            <v>0</v>
          </cell>
          <cell r="L2322">
            <v>0</v>
          </cell>
        </row>
        <row r="2323">
          <cell r="J2323">
            <v>0</v>
          </cell>
          <cell r="L2323">
            <v>0</v>
          </cell>
        </row>
        <row r="2324">
          <cell r="J2324">
            <v>0</v>
          </cell>
          <cell r="L2324">
            <v>0</v>
          </cell>
        </row>
        <row r="2325">
          <cell r="J2325">
            <v>0</v>
          </cell>
          <cell r="L2325">
            <v>0</v>
          </cell>
        </row>
        <row r="2326">
          <cell r="J2326">
            <v>0</v>
          </cell>
          <cell r="L2326">
            <v>0</v>
          </cell>
        </row>
        <row r="2327">
          <cell r="J2327">
            <v>0</v>
          </cell>
          <cell r="L2327">
            <v>0</v>
          </cell>
        </row>
        <row r="2328">
          <cell r="J2328">
            <v>0</v>
          </cell>
          <cell r="L2328">
            <v>0</v>
          </cell>
        </row>
        <row r="2329">
          <cell r="J2329">
            <v>0</v>
          </cell>
          <cell r="L2329">
            <v>0</v>
          </cell>
        </row>
        <row r="2330">
          <cell r="J2330">
            <v>0</v>
          </cell>
          <cell r="L2330">
            <v>0</v>
          </cell>
        </row>
        <row r="2331">
          <cell r="J2331">
            <v>0</v>
          </cell>
          <cell r="L2331">
            <v>0</v>
          </cell>
        </row>
        <row r="2332">
          <cell r="J2332">
            <v>0</v>
          </cell>
          <cell r="L2332">
            <v>0</v>
          </cell>
        </row>
        <row r="2337">
          <cell r="J2337" t="str">
            <v>금  액</v>
          </cell>
          <cell r="L2337" t="str">
            <v>금  액</v>
          </cell>
        </row>
        <row r="2338">
          <cell r="J2338">
            <v>0</v>
          </cell>
          <cell r="L2338">
            <v>0</v>
          </cell>
        </row>
        <row r="2339">
          <cell r="J2339">
            <v>0</v>
          </cell>
          <cell r="L2339">
            <v>0</v>
          </cell>
        </row>
        <row r="2340">
          <cell r="J2340">
            <v>0</v>
          </cell>
          <cell r="L2340">
            <v>0</v>
          </cell>
        </row>
        <row r="2341">
          <cell r="J2341">
            <v>0</v>
          </cell>
          <cell r="L2341">
            <v>0</v>
          </cell>
        </row>
        <row r="2342">
          <cell r="J2342">
            <v>0</v>
          </cell>
          <cell r="L2342">
            <v>0</v>
          </cell>
        </row>
        <row r="2343">
          <cell r="J2343">
            <v>0</v>
          </cell>
          <cell r="L2343">
            <v>0</v>
          </cell>
        </row>
        <row r="2344">
          <cell r="J2344">
            <v>0</v>
          </cell>
          <cell r="L2344">
            <v>0</v>
          </cell>
        </row>
        <row r="2345">
          <cell r="J2345">
            <v>0</v>
          </cell>
          <cell r="L2345">
            <v>0</v>
          </cell>
        </row>
        <row r="2346">
          <cell r="J2346">
            <v>0</v>
          </cell>
          <cell r="L2346">
            <v>0</v>
          </cell>
        </row>
        <row r="2347">
          <cell r="J2347">
            <v>0</v>
          </cell>
          <cell r="L2347">
            <v>0</v>
          </cell>
        </row>
        <row r="2348">
          <cell r="J2348">
            <v>0</v>
          </cell>
          <cell r="L2348">
            <v>0</v>
          </cell>
        </row>
        <row r="2349">
          <cell r="J2349">
            <v>0</v>
          </cell>
          <cell r="L2349">
            <v>0</v>
          </cell>
        </row>
        <row r="2350">
          <cell r="J2350">
            <v>0</v>
          </cell>
          <cell r="L2350">
            <v>0</v>
          </cell>
        </row>
        <row r="2351">
          <cell r="J2351">
            <v>0</v>
          </cell>
          <cell r="L2351">
            <v>0</v>
          </cell>
        </row>
        <row r="2352">
          <cell r="J2352">
            <v>0</v>
          </cell>
          <cell r="L2352">
            <v>0</v>
          </cell>
        </row>
        <row r="2353">
          <cell r="J2353">
            <v>0</v>
          </cell>
          <cell r="L2353">
            <v>0</v>
          </cell>
        </row>
        <row r="2354">
          <cell r="J2354">
            <v>0</v>
          </cell>
          <cell r="L2354">
            <v>0</v>
          </cell>
        </row>
        <row r="2359">
          <cell r="J2359" t="str">
            <v>금  액</v>
          </cell>
          <cell r="L2359" t="str">
            <v>금  액</v>
          </cell>
        </row>
        <row r="2360">
          <cell r="J2360">
            <v>0</v>
          </cell>
          <cell r="L2360">
            <v>0</v>
          </cell>
        </row>
        <row r="2361">
          <cell r="J2361">
            <v>0</v>
          </cell>
          <cell r="L2361">
            <v>0</v>
          </cell>
        </row>
        <row r="2362">
          <cell r="J2362">
            <v>0</v>
          </cell>
          <cell r="L2362">
            <v>0</v>
          </cell>
        </row>
        <row r="2363">
          <cell r="J2363">
            <v>0</v>
          </cell>
          <cell r="L2363">
            <v>0</v>
          </cell>
        </row>
        <row r="2364">
          <cell r="J2364">
            <v>0</v>
          </cell>
          <cell r="L2364">
            <v>0</v>
          </cell>
        </row>
        <row r="2365">
          <cell r="J2365">
            <v>0</v>
          </cell>
          <cell r="L2365">
            <v>0</v>
          </cell>
        </row>
        <row r="2366">
          <cell r="J2366">
            <v>0</v>
          </cell>
          <cell r="L2366">
            <v>0</v>
          </cell>
        </row>
        <row r="2367">
          <cell r="J2367">
            <v>0</v>
          </cell>
          <cell r="L2367">
            <v>0</v>
          </cell>
        </row>
        <row r="2368">
          <cell r="J2368">
            <v>0</v>
          </cell>
          <cell r="L2368">
            <v>0</v>
          </cell>
        </row>
        <row r="2369">
          <cell r="J2369">
            <v>0</v>
          </cell>
          <cell r="L2369">
            <v>0</v>
          </cell>
        </row>
        <row r="2370">
          <cell r="J2370">
            <v>0</v>
          </cell>
          <cell r="L2370">
            <v>0</v>
          </cell>
        </row>
        <row r="2371">
          <cell r="J2371">
            <v>0</v>
          </cell>
          <cell r="L2371">
            <v>0</v>
          </cell>
        </row>
        <row r="2372">
          <cell r="J2372">
            <v>0</v>
          </cell>
          <cell r="L2372">
            <v>0</v>
          </cell>
        </row>
        <row r="2373">
          <cell r="J2373">
            <v>0</v>
          </cell>
          <cell r="L2373">
            <v>0</v>
          </cell>
        </row>
        <row r="2374">
          <cell r="J2374">
            <v>0</v>
          </cell>
          <cell r="L2374">
            <v>0</v>
          </cell>
        </row>
        <row r="2375">
          <cell r="J2375">
            <v>0</v>
          </cell>
          <cell r="L2375">
            <v>0</v>
          </cell>
        </row>
        <row r="2376">
          <cell r="J2376">
            <v>0</v>
          </cell>
          <cell r="L2376">
            <v>0</v>
          </cell>
        </row>
        <row r="2381">
          <cell r="J2381" t="str">
            <v>금  액</v>
          </cell>
          <cell r="L2381" t="str">
            <v>금  액</v>
          </cell>
        </row>
        <row r="2382">
          <cell r="J2382">
            <v>0</v>
          </cell>
          <cell r="L2382">
            <v>0</v>
          </cell>
        </row>
        <row r="2383">
          <cell r="J2383">
            <v>0</v>
          </cell>
          <cell r="L2383">
            <v>0</v>
          </cell>
        </row>
        <row r="2384">
          <cell r="J2384">
            <v>0</v>
          </cell>
          <cell r="L2384">
            <v>0</v>
          </cell>
        </row>
        <row r="2385">
          <cell r="J2385">
            <v>0</v>
          </cell>
          <cell r="L2385">
            <v>0</v>
          </cell>
        </row>
        <row r="2386">
          <cell r="J2386">
            <v>0</v>
          </cell>
          <cell r="L2386">
            <v>0</v>
          </cell>
        </row>
        <row r="2387">
          <cell r="J2387">
            <v>0</v>
          </cell>
          <cell r="L2387">
            <v>0</v>
          </cell>
        </row>
        <row r="2388">
          <cell r="J2388">
            <v>0</v>
          </cell>
          <cell r="L2388">
            <v>0</v>
          </cell>
        </row>
        <row r="2389">
          <cell r="J2389">
            <v>0</v>
          </cell>
          <cell r="L2389">
            <v>0</v>
          </cell>
        </row>
        <row r="2390">
          <cell r="J2390">
            <v>0</v>
          </cell>
          <cell r="L2390">
            <v>0</v>
          </cell>
        </row>
        <row r="2391">
          <cell r="J2391">
            <v>0</v>
          </cell>
          <cell r="L2391">
            <v>0</v>
          </cell>
        </row>
        <row r="2392">
          <cell r="J2392">
            <v>0</v>
          </cell>
          <cell r="L2392">
            <v>0</v>
          </cell>
        </row>
        <row r="2393">
          <cell r="J2393">
            <v>0</v>
          </cell>
          <cell r="L2393">
            <v>0</v>
          </cell>
        </row>
        <row r="2394">
          <cell r="J2394">
            <v>0</v>
          </cell>
          <cell r="L2394">
            <v>0</v>
          </cell>
        </row>
        <row r="2395">
          <cell r="J2395">
            <v>0</v>
          </cell>
          <cell r="L2395">
            <v>0</v>
          </cell>
        </row>
        <row r="2396">
          <cell r="J2396">
            <v>0</v>
          </cell>
          <cell r="L2396">
            <v>0</v>
          </cell>
        </row>
        <row r="2397">
          <cell r="J2397">
            <v>0</v>
          </cell>
          <cell r="L2397">
            <v>0</v>
          </cell>
        </row>
        <row r="2398">
          <cell r="J2398">
            <v>0</v>
          </cell>
          <cell r="L2398">
            <v>0</v>
          </cell>
        </row>
        <row r="2403">
          <cell r="J2403" t="str">
            <v>금  액</v>
          </cell>
          <cell r="L2403" t="str">
            <v>금  액</v>
          </cell>
        </row>
        <row r="2404">
          <cell r="J2404">
            <v>0</v>
          </cell>
          <cell r="L2404">
            <v>0</v>
          </cell>
        </row>
        <row r="2405">
          <cell r="J2405">
            <v>0</v>
          </cell>
          <cell r="L2405">
            <v>0</v>
          </cell>
        </row>
        <row r="2406">
          <cell r="J2406">
            <v>0</v>
          </cell>
          <cell r="L2406">
            <v>0</v>
          </cell>
        </row>
        <row r="2407">
          <cell r="J2407">
            <v>0</v>
          </cell>
          <cell r="L2407">
            <v>0</v>
          </cell>
        </row>
        <row r="2408">
          <cell r="J2408">
            <v>0</v>
          </cell>
          <cell r="L2408">
            <v>0</v>
          </cell>
        </row>
        <row r="2409">
          <cell r="J2409">
            <v>0</v>
          </cell>
          <cell r="L2409">
            <v>0</v>
          </cell>
        </row>
        <row r="2410">
          <cell r="J2410">
            <v>0</v>
          </cell>
          <cell r="L2410">
            <v>0</v>
          </cell>
        </row>
        <row r="2411">
          <cell r="J2411">
            <v>0</v>
          </cell>
          <cell r="L2411">
            <v>0</v>
          </cell>
        </row>
        <row r="2412">
          <cell r="J2412">
            <v>0</v>
          </cell>
          <cell r="L2412">
            <v>0</v>
          </cell>
        </row>
        <row r="2413">
          <cell r="J2413">
            <v>0</v>
          </cell>
          <cell r="L2413">
            <v>0</v>
          </cell>
        </row>
        <row r="2414">
          <cell r="J2414">
            <v>0</v>
          </cell>
          <cell r="L2414">
            <v>0</v>
          </cell>
        </row>
        <row r="2415">
          <cell r="J2415">
            <v>0</v>
          </cell>
          <cell r="L2415">
            <v>0</v>
          </cell>
        </row>
        <row r="2416">
          <cell r="J2416">
            <v>0</v>
          </cell>
          <cell r="L2416">
            <v>0</v>
          </cell>
        </row>
        <row r="2417">
          <cell r="J2417">
            <v>0</v>
          </cell>
          <cell r="L2417">
            <v>0</v>
          </cell>
        </row>
        <row r="2418">
          <cell r="J2418">
            <v>0</v>
          </cell>
          <cell r="L2418">
            <v>0</v>
          </cell>
        </row>
        <row r="2419">
          <cell r="J2419">
            <v>0</v>
          </cell>
          <cell r="L2419">
            <v>0</v>
          </cell>
        </row>
        <row r="2420">
          <cell r="J2420">
            <v>0</v>
          </cell>
          <cell r="L2420">
            <v>0</v>
          </cell>
        </row>
        <row r="2425">
          <cell r="J2425" t="str">
            <v>금  액</v>
          </cell>
          <cell r="L2425" t="str">
            <v>금  액</v>
          </cell>
        </row>
        <row r="2426">
          <cell r="J2426">
            <v>0</v>
          </cell>
          <cell r="L2426">
            <v>0</v>
          </cell>
        </row>
        <row r="2427">
          <cell r="J2427">
            <v>0</v>
          </cell>
          <cell r="L2427">
            <v>0</v>
          </cell>
        </row>
        <row r="2428">
          <cell r="J2428">
            <v>0</v>
          </cell>
          <cell r="L2428">
            <v>0</v>
          </cell>
        </row>
        <row r="2429">
          <cell r="J2429">
            <v>0</v>
          </cell>
          <cell r="L2429">
            <v>0</v>
          </cell>
        </row>
        <row r="2430">
          <cell r="J2430">
            <v>0</v>
          </cell>
          <cell r="L2430">
            <v>0</v>
          </cell>
        </row>
        <row r="2431">
          <cell r="J2431">
            <v>0</v>
          </cell>
          <cell r="L2431">
            <v>0</v>
          </cell>
        </row>
        <row r="2432">
          <cell r="J2432">
            <v>0</v>
          </cell>
          <cell r="L2432">
            <v>0</v>
          </cell>
        </row>
        <row r="2433">
          <cell r="J2433">
            <v>0</v>
          </cell>
          <cell r="L2433">
            <v>0</v>
          </cell>
        </row>
        <row r="2434">
          <cell r="J2434">
            <v>0</v>
          </cell>
          <cell r="L2434">
            <v>0</v>
          </cell>
        </row>
        <row r="2435">
          <cell r="J2435">
            <v>0</v>
          </cell>
          <cell r="L2435">
            <v>0</v>
          </cell>
        </row>
        <row r="2436">
          <cell r="J2436">
            <v>0</v>
          </cell>
          <cell r="L2436">
            <v>0</v>
          </cell>
        </row>
        <row r="2437">
          <cell r="J2437">
            <v>0</v>
          </cell>
          <cell r="L2437">
            <v>0</v>
          </cell>
        </row>
        <row r="2438">
          <cell r="J2438">
            <v>0</v>
          </cell>
          <cell r="L2438">
            <v>0</v>
          </cell>
        </row>
        <row r="2439">
          <cell r="J2439">
            <v>0</v>
          </cell>
          <cell r="L2439">
            <v>0</v>
          </cell>
        </row>
        <row r="2440">
          <cell r="J2440">
            <v>0</v>
          </cell>
          <cell r="L2440">
            <v>0</v>
          </cell>
        </row>
        <row r="2441">
          <cell r="J2441">
            <v>0</v>
          </cell>
          <cell r="L2441">
            <v>0</v>
          </cell>
        </row>
        <row r="2442">
          <cell r="J2442">
            <v>0</v>
          </cell>
          <cell r="L2442">
            <v>0</v>
          </cell>
        </row>
        <row r="2447">
          <cell r="J2447" t="str">
            <v>금  액</v>
          </cell>
          <cell r="L2447" t="str">
            <v>금  액</v>
          </cell>
        </row>
        <row r="2448">
          <cell r="J2448">
            <v>0</v>
          </cell>
          <cell r="L2448">
            <v>0</v>
          </cell>
        </row>
        <row r="2449">
          <cell r="J2449">
            <v>0</v>
          </cell>
          <cell r="L2449">
            <v>0</v>
          </cell>
        </row>
        <row r="2450">
          <cell r="J2450">
            <v>0</v>
          </cell>
          <cell r="L2450">
            <v>0</v>
          </cell>
        </row>
        <row r="2451">
          <cell r="J2451">
            <v>0</v>
          </cell>
          <cell r="L2451">
            <v>0</v>
          </cell>
        </row>
        <row r="2452">
          <cell r="J2452">
            <v>0</v>
          </cell>
          <cell r="L2452">
            <v>0</v>
          </cell>
        </row>
        <row r="2453">
          <cell r="J2453">
            <v>0</v>
          </cell>
          <cell r="L2453">
            <v>0</v>
          </cell>
        </row>
        <row r="2454">
          <cell r="J2454">
            <v>0</v>
          </cell>
          <cell r="L2454">
            <v>0</v>
          </cell>
        </row>
        <row r="2455">
          <cell r="J2455">
            <v>0</v>
          </cell>
          <cell r="L2455">
            <v>0</v>
          </cell>
        </row>
        <row r="2456">
          <cell r="J2456">
            <v>0</v>
          </cell>
          <cell r="L2456">
            <v>0</v>
          </cell>
        </row>
        <row r="2457">
          <cell r="J2457">
            <v>0</v>
          </cell>
          <cell r="L2457">
            <v>0</v>
          </cell>
        </row>
        <row r="2458">
          <cell r="J2458">
            <v>0</v>
          </cell>
          <cell r="L2458">
            <v>0</v>
          </cell>
        </row>
        <row r="2459">
          <cell r="J2459">
            <v>0</v>
          </cell>
          <cell r="L2459">
            <v>0</v>
          </cell>
        </row>
        <row r="2460">
          <cell r="J2460">
            <v>0</v>
          </cell>
          <cell r="L2460">
            <v>0</v>
          </cell>
        </row>
        <row r="2461">
          <cell r="J2461">
            <v>0</v>
          </cell>
          <cell r="L2461">
            <v>0</v>
          </cell>
        </row>
        <row r="2462">
          <cell r="J2462">
            <v>0</v>
          </cell>
          <cell r="L2462">
            <v>0</v>
          </cell>
        </row>
        <row r="2463">
          <cell r="J2463">
            <v>0</v>
          </cell>
          <cell r="L2463">
            <v>0</v>
          </cell>
        </row>
        <row r="2464">
          <cell r="J2464">
            <v>0</v>
          </cell>
          <cell r="L2464">
            <v>0</v>
          </cell>
        </row>
        <row r="2469">
          <cell r="J2469" t="str">
            <v>금  액</v>
          </cell>
          <cell r="L2469" t="str">
            <v>금  액</v>
          </cell>
        </row>
        <row r="2470">
          <cell r="J2470">
            <v>0</v>
          </cell>
          <cell r="L2470">
            <v>0</v>
          </cell>
        </row>
        <row r="2471">
          <cell r="J2471">
            <v>0</v>
          </cell>
          <cell r="L2471">
            <v>0</v>
          </cell>
        </row>
        <row r="2472">
          <cell r="J2472">
            <v>0</v>
          </cell>
          <cell r="L2472">
            <v>0</v>
          </cell>
        </row>
        <row r="2473">
          <cell r="J2473">
            <v>0</v>
          </cell>
          <cell r="L2473">
            <v>0</v>
          </cell>
        </row>
        <row r="2474">
          <cell r="J2474">
            <v>0</v>
          </cell>
          <cell r="L2474">
            <v>0</v>
          </cell>
        </row>
        <row r="2475">
          <cell r="J2475">
            <v>0</v>
          </cell>
          <cell r="L2475">
            <v>0</v>
          </cell>
        </row>
        <row r="2476">
          <cell r="J2476">
            <v>0</v>
          </cell>
          <cell r="L2476">
            <v>0</v>
          </cell>
        </row>
        <row r="2477">
          <cell r="J2477">
            <v>0</v>
          </cell>
          <cell r="L2477">
            <v>0</v>
          </cell>
        </row>
        <row r="2478">
          <cell r="J2478">
            <v>0</v>
          </cell>
          <cell r="L2478">
            <v>0</v>
          </cell>
        </row>
        <row r="2479">
          <cell r="J2479">
            <v>0</v>
          </cell>
          <cell r="L2479">
            <v>0</v>
          </cell>
        </row>
        <row r="2480">
          <cell r="J2480">
            <v>0</v>
          </cell>
          <cell r="L2480">
            <v>0</v>
          </cell>
        </row>
        <row r="2481">
          <cell r="J2481">
            <v>0</v>
          </cell>
          <cell r="L2481">
            <v>0</v>
          </cell>
        </row>
        <row r="2482">
          <cell r="J2482">
            <v>0</v>
          </cell>
          <cell r="L2482">
            <v>0</v>
          </cell>
        </row>
        <row r="2483">
          <cell r="J2483">
            <v>0</v>
          </cell>
          <cell r="L2483">
            <v>0</v>
          </cell>
        </row>
        <row r="2484">
          <cell r="J2484">
            <v>0</v>
          </cell>
          <cell r="L2484">
            <v>0</v>
          </cell>
        </row>
        <row r="2485">
          <cell r="J2485">
            <v>0</v>
          </cell>
          <cell r="L2485">
            <v>0</v>
          </cell>
        </row>
        <row r="2486">
          <cell r="J2486">
            <v>0</v>
          </cell>
          <cell r="L2486">
            <v>0</v>
          </cell>
        </row>
        <row r="2491">
          <cell r="J2491" t="str">
            <v>금  액</v>
          </cell>
          <cell r="L2491" t="str">
            <v>금  액</v>
          </cell>
        </row>
        <row r="2492">
          <cell r="J2492">
            <v>0</v>
          </cell>
          <cell r="L2492">
            <v>0</v>
          </cell>
        </row>
        <row r="2493">
          <cell r="J2493">
            <v>0</v>
          </cell>
          <cell r="L2493">
            <v>0</v>
          </cell>
        </row>
        <row r="2494">
          <cell r="J2494">
            <v>0</v>
          </cell>
          <cell r="L2494">
            <v>0</v>
          </cell>
        </row>
        <row r="2495">
          <cell r="J2495">
            <v>0</v>
          </cell>
          <cell r="L2495">
            <v>0</v>
          </cell>
        </row>
        <row r="2496">
          <cell r="J2496">
            <v>0</v>
          </cell>
          <cell r="L2496">
            <v>0</v>
          </cell>
        </row>
        <row r="2497">
          <cell r="J2497">
            <v>0</v>
          </cell>
          <cell r="L2497">
            <v>0</v>
          </cell>
        </row>
        <row r="2498">
          <cell r="J2498">
            <v>0</v>
          </cell>
          <cell r="L2498">
            <v>0</v>
          </cell>
        </row>
        <row r="2499">
          <cell r="J2499">
            <v>0</v>
          </cell>
          <cell r="L2499">
            <v>0</v>
          </cell>
        </row>
        <row r="2500">
          <cell r="J2500">
            <v>0</v>
          </cell>
          <cell r="L2500">
            <v>0</v>
          </cell>
        </row>
        <row r="2501">
          <cell r="J2501">
            <v>0</v>
          </cell>
          <cell r="L2501">
            <v>0</v>
          </cell>
        </row>
        <row r="2502">
          <cell r="J2502">
            <v>0</v>
          </cell>
          <cell r="L2502">
            <v>0</v>
          </cell>
        </row>
        <row r="2503">
          <cell r="J2503">
            <v>0</v>
          </cell>
          <cell r="L2503">
            <v>0</v>
          </cell>
        </row>
        <row r="2504">
          <cell r="J2504">
            <v>0</v>
          </cell>
          <cell r="L2504">
            <v>0</v>
          </cell>
        </row>
        <row r="2505">
          <cell r="J2505">
            <v>0</v>
          </cell>
          <cell r="L2505">
            <v>0</v>
          </cell>
        </row>
        <row r="2506">
          <cell r="J2506">
            <v>0</v>
          </cell>
          <cell r="L2506">
            <v>0</v>
          </cell>
        </row>
        <row r="2507">
          <cell r="J2507">
            <v>0</v>
          </cell>
          <cell r="L2507">
            <v>0</v>
          </cell>
        </row>
        <row r="2508">
          <cell r="J2508">
            <v>0</v>
          </cell>
          <cell r="L2508">
            <v>0</v>
          </cell>
        </row>
        <row r="2513">
          <cell r="J2513" t="str">
            <v>금  액</v>
          </cell>
          <cell r="L2513" t="str">
            <v>금  액</v>
          </cell>
        </row>
        <row r="2514">
          <cell r="J2514">
            <v>0</v>
          </cell>
          <cell r="L2514">
            <v>0</v>
          </cell>
        </row>
        <row r="2515">
          <cell r="J2515">
            <v>0</v>
          </cell>
          <cell r="L2515">
            <v>0</v>
          </cell>
        </row>
        <row r="2516">
          <cell r="J2516">
            <v>0</v>
          </cell>
          <cell r="L2516">
            <v>0</v>
          </cell>
        </row>
        <row r="2517">
          <cell r="J2517">
            <v>0</v>
          </cell>
          <cell r="L2517">
            <v>0</v>
          </cell>
        </row>
        <row r="2518">
          <cell r="J2518">
            <v>0</v>
          </cell>
          <cell r="L2518">
            <v>0</v>
          </cell>
        </row>
        <row r="2519">
          <cell r="J2519">
            <v>0</v>
          </cell>
          <cell r="L2519">
            <v>0</v>
          </cell>
        </row>
        <row r="2520">
          <cell r="J2520">
            <v>0</v>
          </cell>
          <cell r="L2520">
            <v>0</v>
          </cell>
        </row>
        <row r="2521">
          <cell r="J2521">
            <v>0</v>
          </cell>
          <cell r="L2521">
            <v>0</v>
          </cell>
        </row>
        <row r="2522">
          <cell r="J2522">
            <v>0</v>
          </cell>
          <cell r="L2522">
            <v>0</v>
          </cell>
        </row>
        <row r="2523">
          <cell r="J2523">
            <v>0</v>
          </cell>
          <cell r="L2523">
            <v>0</v>
          </cell>
        </row>
        <row r="2524">
          <cell r="J2524">
            <v>0</v>
          </cell>
          <cell r="L2524">
            <v>0</v>
          </cell>
        </row>
        <row r="2525">
          <cell r="J2525">
            <v>0</v>
          </cell>
          <cell r="L2525">
            <v>0</v>
          </cell>
        </row>
        <row r="2526">
          <cell r="J2526">
            <v>0</v>
          </cell>
          <cell r="L2526">
            <v>0</v>
          </cell>
        </row>
        <row r="2527">
          <cell r="J2527">
            <v>0</v>
          </cell>
          <cell r="L2527">
            <v>0</v>
          </cell>
        </row>
        <row r="2528">
          <cell r="J2528">
            <v>0</v>
          </cell>
          <cell r="L2528">
            <v>0</v>
          </cell>
        </row>
        <row r="2529">
          <cell r="J2529">
            <v>0</v>
          </cell>
          <cell r="L2529">
            <v>0</v>
          </cell>
        </row>
        <row r="2530">
          <cell r="J2530">
            <v>0</v>
          </cell>
          <cell r="L2530">
            <v>0</v>
          </cell>
        </row>
        <row r="2535">
          <cell r="J2535" t="str">
            <v>금  액</v>
          </cell>
          <cell r="L2535" t="str">
            <v>금  액</v>
          </cell>
        </row>
        <row r="2536">
          <cell r="J2536">
            <v>0</v>
          </cell>
          <cell r="L2536">
            <v>0</v>
          </cell>
        </row>
        <row r="2537">
          <cell r="J2537">
            <v>0</v>
          </cell>
          <cell r="L2537">
            <v>0</v>
          </cell>
        </row>
        <row r="2538">
          <cell r="J2538">
            <v>0</v>
          </cell>
          <cell r="L2538">
            <v>0</v>
          </cell>
        </row>
        <row r="2539">
          <cell r="J2539">
            <v>0</v>
          </cell>
          <cell r="L2539">
            <v>0</v>
          </cell>
        </row>
        <row r="2540">
          <cell r="J2540">
            <v>0</v>
          </cell>
          <cell r="L2540">
            <v>0</v>
          </cell>
        </row>
        <row r="2541">
          <cell r="J2541">
            <v>0</v>
          </cell>
          <cell r="L2541">
            <v>0</v>
          </cell>
        </row>
        <row r="2542">
          <cell r="J2542">
            <v>0</v>
          </cell>
          <cell r="L2542">
            <v>0</v>
          </cell>
        </row>
        <row r="2543">
          <cell r="J2543">
            <v>0</v>
          </cell>
          <cell r="L2543">
            <v>0</v>
          </cell>
        </row>
        <row r="2544">
          <cell r="J2544">
            <v>0</v>
          </cell>
          <cell r="L2544">
            <v>0</v>
          </cell>
        </row>
        <row r="2545">
          <cell r="J2545">
            <v>0</v>
          </cell>
          <cell r="L2545">
            <v>0</v>
          </cell>
        </row>
        <row r="2546">
          <cell r="J2546">
            <v>0</v>
          </cell>
          <cell r="L2546">
            <v>0</v>
          </cell>
        </row>
        <row r="2547">
          <cell r="J2547">
            <v>0</v>
          </cell>
          <cell r="L2547">
            <v>0</v>
          </cell>
        </row>
        <row r="2548">
          <cell r="J2548">
            <v>0</v>
          </cell>
          <cell r="L2548">
            <v>0</v>
          </cell>
        </row>
        <row r="2549">
          <cell r="J2549">
            <v>0</v>
          </cell>
          <cell r="L2549">
            <v>0</v>
          </cell>
        </row>
        <row r="2550">
          <cell r="J2550">
            <v>0</v>
          </cell>
          <cell r="L2550">
            <v>0</v>
          </cell>
        </row>
        <row r="2551">
          <cell r="J2551">
            <v>0</v>
          </cell>
          <cell r="L2551">
            <v>0</v>
          </cell>
        </row>
        <row r="2552">
          <cell r="J2552">
            <v>0</v>
          </cell>
          <cell r="L2552">
            <v>0</v>
          </cell>
        </row>
        <row r="2557">
          <cell r="J2557" t="str">
            <v>금  액</v>
          </cell>
          <cell r="L2557" t="str">
            <v>금  액</v>
          </cell>
        </row>
        <row r="2558">
          <cell r="J2558">
            <v>0</v>
          </cell>
          <cell r="L2558">
            <v>0</v>
          </cell>
        </row>
        <row r="2559">
          <cell r="J2559">
            <v>0</v>
          </cell>
          <cell r="L2559">
            <v>0</v>
          </cell>
        </row>
        <row r="2560">
          <cell r="J2560">
            <v>0</v>
          </cell>
          <cell r="L2560">
            <v>0</v>
          </cell>
        </row>
        <row r="2561">
          <cell r="J2561">
            <v>0</v>
          </cell>
          <cell r="L2561">
            <v>0</v>
          </cell>
        </row>
        <row r="2562">
          <cell r="J2562">
            <v>0</v>
          </cell>
          <cell r="L2562">
            <v>0</v>
          </cell>
        </row>
        <row r="2563">
          <cell r="J2563">
            <v>0</v>
          </cell>
          <cell r="L2563">
            <v>0</v>
          </cell>
        </row>
        <row r="2564">
          <cell r="J2564">
            <v>0</v>
          </cell>
          <cell r="L2564">
            <v>0</v>
          </cell>
        </row>
        <row r="2565">
          <cell r="J2565">
            <v>0</v>
          </cell>
          <cell r="L2565">
            <v>0</v>
          </cell>
        </row>
        <row r="2566">
          <cell r="J2566">
            <v>0</v>
          </cell>
          <cell r="L2566">
            <v>0</v>
          </cell>
        </row>
        <row r="2567">
          <cell r="J2567">
            <v>0</v>
          </cell>
          <cell r="L2567">
            <v>0</v>
          </cell>
        </row>
        <row r="2568">
          <cell r="J2568">
            <v>0</v>
          </cell>
          <cell r="L2568">
            <v>0</v>
          </cell>
        </row>
        <row r="2569">
          <cell r="J2569">
            <v>0</v>
          </cell>
          <cell r="L2569">
            <v>0</v>
          </cell>
        </row>
        <row r="2570">
          <cell r="J2570">
            <v>0</v>
          </cell>
          <cell r="L2570">
            <v>0</v>
          </cell>
        </row>
        <row r="2571">
          <cell r="J2571">
            <v>0</v>
          </cell>
          <cell r="L2571">
            <v>0</v>
          </cell>
        </row>
        <row r="2572">
          <cell r="J2572">
            <v>0</v>
          </cell>
          <cell r="L2572">
            <v>0</v>
          </cell>
        </row>
        <row r="2573">
          <cell r="J2573">
            <v>0</v>
          </cell>
          <cell r="L2573">
            <v>0</v>
          </cell>
        </row>
        <row r="2574">
          <cell r="J2574">
            <v>0</v>
          </cell>
          <cell r="L2574">
            <v>0</v>
          </cell>
        </row>
        <row r="2579">
          <cell r="J2579" t="str">
            <v>금  액</v>
          </cell>
          <cell r="L2579" t="str">
            <v>금  액</v>
          </cell>
        </row>
        <row r="2580">
          <cell r="J2580">
            <v>0</v>
          </cell>
          <cell r="L2580">
            <v>0</v>
          </cell>
        </row>
        <row r="2581">
          <cell r="J2581">
            <v>0</v>
          </cell>
          <cell r="L2581">
            <v>0</v>
          </cell>
        </row>
        <row r="2582">
          <cell r="J2582">
            <v>0</v>
          </cell>
          <cell r="L2582">
            <v>0</v>
          </cell>
        </row>
        <row r="2583">
          <cell r="J2583">
            <v>0</v>
          </cell>
          <cell r="L2583">
            <v>0</v>
          </cell>
        </row>
        <row r="2584">
          <cell r="J2584">
            <v>0</v>
          </cell>
          <cell r="L2584">
            <v>0</v>
          </cell>
        </row>
        <row r="2585">
          <cell r="J2585">
            <v>0</v>
          </cell>
          <cell r="L2585">
            <v>0</v>
          </cell>
        </row>
        <row r="2586">
          <cell r="J2586">
            <v>0</v>
          </cell>
          <cell r="L2586">
            <v>0</v>
          </cell>
        </row>
        <row r="2587">
          <cell r="J2587">
            <v>0</v>
          </cell>
          <cell r="L2587">
            <v>0</v>
          </cell>
        </row>
        <row r="2588">
          <cell r="J2588">
            <v>0</v>
          </cell>
          <cell r="L2588">
            <v>0</v>
          </cell>
        </row>
        <row r="2589">
          <cell r="J2589">
            <v>0</v>
          </cell>
          <cell r="L2589">
            <v>0</v>
          </cell>
        </row>
        <row r="2590">
          <cell r="J2590">
            <v>0</v>
          </cell>
          <cell r="L2590">
            <v>0</v>
          </cell>
        </row>
        <row r="2591">
          <cell r="J2591">
            <v>0</v>
          </cell>
          <cell r="L2591">
            <v>0</v>
          </cell>
        </row>
        <row r="2592">
          <cell r="J2592">
            <v>0</v>
          </cell>
          <cell r="L2592">
            <v>0</v>
          </cell>
        </row>
        <row r="2593">
          <cell r="J2593">
            <v>0</v>
          </cell>
          <cell r="L2593">
            <v>0</v>
          </cell>
        </row>
        <row r="2594">
          <cell r="J2594">
            <v>0</v>
          </cell>
          <cell r="L2594">
            <v>0</v>
          </cell>
        </row>
        <row r="2595">
          <cell r="J2595">
            <v>0</v>
          </cell>
          <cell r="L2595">
            <v>0</v>
          </cell>
        </row>
        <row r="2596">
          <cell r="J2596">
            <v>0</v>
          </cell>
          <cell r="L2596">
            <v>0</v>
          </cell>
        </row>
        <row r="2601">
          <cell r="J2601" t="str">
            <v>금  액</v>
          </cell>
          <cell r="L2601" t="str">
            <v>금  액</v>
          </cell>
        </row>
        <row r="2602">
          <cell r="J2602">
            <v>0</v>
          </cell>
          <cell r="L2602">
            <v>0</v>
          </cell>
        </row>
        <row r="2603">
          <cell r="J2603">
            <v>0</v>
          </cell>
          <cell r="L2603">
            <v>0</v>
          </cell>
        </row>
        <row r="2604">
          <cell r="J2604">
            <v>0</v>
          </cell>
          <cell r="L2604">
            <v>0</v>
          </cell>
        </row>
        <row r="2605">
          <cell r="J2605">
            <v>0</v>
          </cell>
          <cell r="L2605">
            <v>0</v>
          </cell>
        </row>
        <row r="2606">
          <cell r="J2606">
            <v>0</v>
          </cell>
          <cell r="L2606">
            <v>0</v>
          </cell>
        </row>
        <row r="2607">
          <cell r="J2607">
            <v>0</v>
          </cell>
          <cell r="L2607">
            <v>0</v>
          </cell>
        </row>
        <row r="2608">
          <cell r="J2608">
            <v>0</v>
          </cell>
          <cell r="L2608">
            <v>0</v>
          </cell>
        </row>
        <row r="2609">
          <cell r="J2609">
            <v>0</v>
          </cell>
          <cell r="L2609">
            <v>0</v>
          </cell>
        </row>
        <row r="2610">
          <cell r="J2610">
            <v>0</v>
          </cell>
          <cell r="L2610">
            <v>0</v>
          </cell>
        </row>
        <row r="2611">
          <cell r="J2611">
            <v>0</v>
          </cell>
          <cell r="L2611">
            <v>0</v>
          </cell>
        </row>
        <row r="2612">
          <cell r="J2612">
            <v>0</v>
          </cell>
          <cell r="L2612">
            <v>0</v>
          </cell>
        </row>
        <row r="2613">
          <cell r="J2613">
            <v>0</v>
          </cell>
          <cell r="L2613">
            <v>0</v>
          </cell>
        </row>
        <row r="2614">
          <cell r="J2614">
            <v>0</v>
          </cell>
          <cell r="L2614">
            <v>0</v>
          </cell>
        </row>
        <row r="2615">
          <cell r="J2615">
            <v>0</v>
          </cell>
          <cell r="L2615">
            <v>0</v>
          </cell>
        </row>
        <row r="2616">
          <cell r="J2616">
            <v>0</v>
          </cell>
          <cell r="L2616">
            <v>0</v>
          </cell>
        </row>
        <row r="2617">
          <cell r="J2617">
            <v>0</v>
          </cell>
          <cell r="L2617">
            <v>0</v>
          </cell>
        </row>
        <row r="2618">
          <cell r="J2618">
            <v>0</v>
          </cell>
          <cell r="L2618">
            <v>0</v>
          </cell>
        </row>
        <row r="2623">
          <cell r="J2623" t="str">
            <v>금  액</v>
          </cell>
          <cell r="L2623" t="str">
            <v>금  액</v>
          </cell>
        </row>
        <row r="2624">
          <cell r="J2624">
            <v>0</v>
          </cell>
          <cell r="L2624">
            <v>0</v>
          </cell>
        </row>
        <row r="2625">
          <cell r="J2625">
            <v>0</v>
          </cell>
          <cell r="L2625">
            <v>0</v>
          </cell>
        </row>
        <row r="2626">
          <cell r="J2626">
            <v>0</v>
          </cell>
          <cell r="L2626">
            <v>0</v>
          </cell>
        </row>
        <row r="2627">
          <cell r="J2627">
            <v>0</v>
          </cell>
          <cell r="L2627">
            <v>0</v>
          </cell>
        </row>
        <row r="2628">
          <cell r="J2628">
            <v>0</v>
          </cell>
          <cell r="L2628">
            <v>0</v>
          </cell>
        </row>
        <row r="2629">
          <cell r="J2629">
            <v>0</v>
          </cell>
          <cell r="L2629">
            <v>0</v>
          </cell>
        </row>
        <row r="2630">
          <cell r="J2630">
            <v>0</v>
          </cell>
          <cell r="L2630">
            <v>0</v>
          </cell>
        </row>
        <row r="2631">
          <cell r="J2631">
            <v>0</v>
          </cell>
          <cell r="L2631">
            <v>0</v>
          </cell>
        </row>
        <row r="2632">
          <cell r="J2632">
            <v>0</v>
          </cell>
          <cell r="L2632">
            <v>0</v>
          </cell>
        </row>
        <row r="2633">
          <cell r="J2633">
            <v>0</v>
          </cell>
          <cell r="L2633">
            <v>0</v>
          </cell>
        </row>
        <row r="2634">
          <cell r="J2634">
            <v>0</v>
          </cell>
          <cell r="L2634">
            <v>0</v>
          </cell>
        </row>
        <row r="2635">
          <cell r="J2635">
            <v>0</v>
          </cell>
          <cell r="L2635">
            <v>0</v>
          </cell>
        </row>
        <row r="2636">
          <cell r="J2636">
            <v>0</v>
          </cell>
          <cell r="L2636">
            <v>0</v>
          </cell>
        </row>
        <row r="2637">
          <cell r="J2637">
            <v>0</v>
          </cell>
          <cell r="L2637">
            <v>0</v>
          </cell>
        </row>
        <row r="2638">
          <cell r="J2638">
            <v>0</v>
          </cell>
          <cell r="L2638">
            <v>0</v>
          </cell>
        </row>
        <row r="2639">
          <cell r="J2639">
            <v>0</v>
          </cell>
          <cell r="L2639">
            <v>0</v>
          </cell>
        </row>
        <row r="2640">
          <cell r="J2640">
            <v>0</v>
          </cell>
          <cell r="L2640">
            <v>0</v>
          </cell>
        </row>
        <row r="2645">
          <cell r="J2645" t="str">
            <v>금  액</v>
          </cell>
          <cell r="L2645" t="str">
            <v>금  액</v>
          </cell>
        </row>
        <row r="2646">
          <cell r="J2646">
            <v>0</v>
          </cell>
          <cell r="L2646">
            <v>0</v>
          </cell>
        </row>
        <row r="2647">
          <cell r="J2647">
            <v>0</v>
          </cell>
          <cell r="L2647">
            <v>0</v>
          </cell>
        </row>
        <row r="2648">
          <cell r="J2648">
            <v>0</v>
          </cell>
          <cell r="L2648">
            <v>0</v>
          </cell>
        </row>
        <row r="2649">
          <cell r="J2649">
            <v>0</v>
          </cell>
          <cell r="L2649">
            <v>0</v>
          </cell>
        </row>
        <row r="2650">
          <cell r="J2650">
            <v>0</v>
          </cell>
          <cell r="L2650">
            <v>0</v>
          </cell>
        </row>
        <row r="2651">
          <cell r="J2651">
            <v>0</v>
          </cell>
          <cell r="L2651">
            <v>0</v>
          </cell>
        </row>
        <row r="2652">
          <cell r="J2652">
            <v>0</v>
          </cell>
          <cell r="L2652">
            <v>0</v>
          </cell>
        </row>
        <row r="2653">
          <cell r="J2653">
            <v>0</v>
          </cell>
          <cell r="L2653">
            <v>0</v>
          </cell>
        </row>
        <row r="2654">
          <cell r="J2654">
            <v>0</v>
          </cell>
          <cell r="L2654">
            <v>0</v>
          </cell>
        </row>
        <row r="2655">
          <cell r="J2655">
            <v>0</v>
          </cell>
          <cell r="L2655">
            <v>0</v>
          </cell>
        </row>
        <row r="2656">
          <cell r="J2656">
            <v>0</v>
          </cell>
          <cell r="L2656">
            <v>0</v>
          </cell>
        </row>
        <row r="2657">
          <cell r="J2657">
            <v>0</v>
          </cell>
          <cell r="L2657">
            <v>0</v>
          </cell>
        </row>
        <row r="2658">
          <cell r="J2658">
            <v>0</v>
          </cell>
          <cell r="L2658">
            <v>0</v>
          </cell>
        </row>
        <row r="2659">
          <cell r="J2659">
            <v>0</v>
          </cell>
          <cell r="L2659">
            <v>0</v>
          </cell>
        </row>
        <row r="2660">
          <cell r="J2660">
            <v>0</v>
          </cell>
          <cell r="L2660">
            <v>0</v>
          </cell>
        </row>
        <row r="2661">
          <cell r="J2661">
            <v>0</v>
          </cell>
          <cell r="L2661">
            <v>0</v>
          </cell>
        </row>
        <row r="2662">
          <cell r="J2662">
            <v>0</v>
          </cell>
          <cell r="L2662">
            <v>0</v>
          </cell>
        </row>
        <row r="2667">
          <cell r="J2667" t="str">
            <v>금  액</v>
          </cell>
          <cell r="L2667" t="str">
            <v>금  액</v>
          </cell>
        </row>
        <row r="2668">
          <cell r="J2668">
            <v>0</v>
          </cell>
          <cell r="L2668">
            <v>0</v>
          </cell>
        </row>
        <row r="2669">
          <cell r="J2669">
            <v>0</v>
          </cell>
          <cell r="L2669">
            <v>0</v>
          </cell>
        </row>
        <row r="2670">
          <cell r="J2670">
            <v>0</v>
          </cell>
          <cell r="L2670">
            <v>0</v>
          </cell>
        </row>
        <row r="2671">
          <cell r="J2671">
            <v>0</v>
          </cell>
          <cell r="L2671">
            <v>0</v>
          </cell>
        </row>
        <row r="2672">
          <cell r="J2672">
            <v>0</v>
          </cell>
          <cell r="L2672">
            <v>0</v>
          </cell>
        </row>
        <row r="2673">
          <cell r="J2673">
            <v>0</v>
          </cell>
          <cell r="L2673">
            <v>0</v>
          </cell>
        </row>
        <row r="2674">
          <cell r="J2674">
            <v>0</v>
          </cell>
          <cell r="L2674">
            <v>0</v>
          </cell>
        </row>
        <row r="2675">
          <cell r="J2675">
            <v>0</v>
          </cell>
          <cell r="L2675">
            <v>0</v>
          </cell>
        </row>
        <row r="2676">
          <cell r="J2676">
            <v>0</v>
          </cell>
          <cell r="L2676">
            <v>0</v>
          </cell>
        </row>
        <row r="2677">
          <cell r="J2677">
            <v>0</v>
          </cell>
          <cell r="L2677">
            <v>0</v>
          </cell>
        </row>
        <row r="2678">
          <cell r="J2678">
            <v>0</v>
          </cell>
          <cell r="L2678">
            <v>0</v>
          </cell>
        </row>
        <row r="2679">
          <cell r="J2679">
            <v>0</v>
          </cell>
          <cell r="L2679">
            <v>0</v>
          </cell>
        </row>
        <row r="2680">
          <cell r="J2680">
            <v>0</v>
          </cell>
          <cell r="L2680">
            <v>0</v>
          </cell>
        </row>
        <row r="2681">
          <cell r="J2681">
            <v>0</v>
          </cell>
          <cell r="L2681">
            <v>0</v>
          </cell>
        </row>
        <row r="2682">
          <cell r="J2682">
            <v>0</v>
          </cell>
          <cell r="L2682">
            <v>0</v>
          </cell>
        </row>
        <row r="2683">
          <cell r="J2683">
            <v>0</v>
          </cell>
          <cell r="L2683">
            <v>0</v>
          </cell>
        </row>
        <row r="2684">
          <cell r="J2684">
            <v>0</v>
          </cell>
          <cell r="L2684">
            <v>0</v>
          </cell>
        </row>
        <row r="2689">
          <cell r="J2689" t="str">
            <v>금  액</v>
          </cell>
          <cell r="L2689" t="str">
            <v>금  액</v>
          </cell>
        </row>
        <row r="2690">
          <cell r="J2690">
            <v>0</v>
          </cell>
          <cell r="L2690">
            <v>0</v>
          </cell>
        </row>
        <row r="2691">
          <cell r="J2691">
            <v>0</v>
          </cell>
          <cell r="L2691">
            <v>0</v>
          </cell>
        </row>
        <row r="2692">
          <cell r="J2692">
            <v>0</v>
          </cell>
          <cell r="L2692">
            <v>0</v>
          </cell>
        </row>
        <row r="2693">
          <cell r="J2693">
            <v>0</v>
          </cell>
          <cell r="L2693">
            <v>0</v>
          </cell>
        </row>
        <row r="2694">
          <cell r="J2694">
            <v>0</v>
          </cell>
          <cell r="L2694">
            <v>0</v>
          </cell>
        </row>
        <row r="2695">
          <cell r="J2695">
            <v>0</v>
          </cell>
          <cell r="L2695">
            <v>0</v>
          </cell>
        </row>
        <row r="2696">
          <cell r="J2696">
            <v>0</v>
          </cell>
          <cell r="L2696">
            <v>0</v>
          </cell>
        </row>
        <row r="2697">
          <cell r="J2697">
            <v>0</v>
          </cell>
          <cell r="L2697">
            <v>0</v>
          </cell>
        </row>
        <row r="2698">
          <cell r="J2698">
            <v>0</v>
          </cell>
          <cell r="L2698">
            <v>0</v>
          </cell>
        </row>
        <row r="2699">
          <cell r="J2699">
            <v>0</v>
          </cell>
          <cell r="L2699">
            <v>0</v>
          </cell>
        </row>
        <row r="2700">
          <cell r="J2700">
            <v>0</v>
          </cell>
          <cell r="L2700">
            <v>0</v>
          </cell>
        </row>
        <row r="2701">
          <cell r="J2701">
            <v>0</v>
          </cell>
          <cell r="L2701">
            <v>0</v>
          </cell>
        </row>
        <row r="2702">
          <cell r="J2702">
            <v>0</v>
          </cell>
          <cell r="L2702">
            <v>0</v>
          </cell>
        </row>
        <row r="2703">
          <cell r="J2703">
            <v>0</v>
          </cell>
          <cell r="L2703">
            <v>0</v>
          </cell>
        </row>
        <row r="2704">
          <cell r="J2704">
            <v>0</v>
          </cell>
          <cell r="L2704">
            <v>0</v>
          </cell>
        </row>
        <row r="2705">
          <cell r="J2705">
            <v>0</v>
          </cell>
          <cell r="L2705">
            <v>0</v>
          </cell>
        </row>
        <row r="2706">
          <cell r="J2706">
            <v>0</v>
          </cell>
          <cell r="L2706">
            <v>0</v>
          </cell>
        </row>
        <row r="2711">
          <cell r="J2711" t="str">
            <v>금  액</v>
          </cell>
          <cell r="L2711" t="str">
            <v>금  액</v>
          </cell>
        </row>
        <row r="2712">
          <cell r="J2712">
            <v>0</v>
          </cell>
          <cell r="L2712">
            <v>0</v>
          </cell>
        </row>
        <row r="2713">
          <cell r="J2713">
            <v>0</v>
          </cell>
          <cell r="L2713">
            <v>0</v>
          </cell>
        </row>
        <row r="2714">
          <cell r="J2714">
            <v>0</v>
          </cell>
          <cell r="L2714">
            <v>0</v>
          </cell>
        </row>
        <row r="2715">
          <cell r="J2715">
            <v>0</v>
          </cell>
          <cell r="L2715">
            <v>0</v>
          </cell>
        </row>
        <row r="2716">
          <cell r="J2716">
            <v>0</v>
          </cell>
          <cell r="L2716">
            <v>0</v>
          </cell>
        </row>
        <row r="2717">
          <cell r="J2717">
            <v>0</v>
          </cell>
          <cell r="L2717">
            <v>0</v>
          </cell>
        </row>
        <row r="2718">
          <cell r="J2718">
            <v>0</v>
          </cell>
          <cell r="L2718">
            <v>0</v>
          </cell>
        </row>
        <row r="2719">
          <cell r="J2719">
            <v>0</v>
          </cell>
          <cell r="L2719">
            <v>0</v>
          </cell>
        </row>
        <row r="2720">
          <cell r="J2720">
            <v>0</v>
          </cell>
          <cell r="L2720">
            <v>0</v>
          </cell>
        </row>
        <row r="2721">
          <cell r="J2721">
            <v>0</v>
          </cell>
          <cell r="L2721">
            <v>0</v>
          </cell>
        </row>
        <row r="2722">
          <cell r="J2722">
            <v>0</v>
          </cell>
          <cell r="L2722">
            <v>0</v>
          </cell>
        </row>
        <row r="2723">
          <cell r="J2723">
            <v>0</v>
          </cell>
          <cell r="L2723">
            <v>0</v>
          </cell>
        </row>
        <row r="2724">
          <cell r="J2724">
            <v>0</v>
          </cell>
          <cell r="L2724">
            <v>0</v>
          </cell>
        </row>
        <row r="2725">
          <cell r="J2725">
            <v>0</v>
          </cell>
          <cell r="L2725">
            <v>0</v>
          </cell>
        </row>
        <row r="2726">
          <cell r="J2726">
            <v>0</v>
          </cell>
          <cell r="L2726">
            <v>0</v>
          </cell>
        </row>
        <row r="2727">
          <cell r="J2727">
            <v>0</v>
          </cell>
          <cell r="L2727">
            <v>0</v>
          </cell>
        </row>
        <row r="2728">
          <cell r="J2728">
            <v>0</v>
          </cell>
          <cell r="L2728">
            <v>0</v>
          </cell>
        </row>
        <row r="2733">
          <cell r="J2733" t="str">
            <v>금  액</v>
          </cell>
          <cell r="L2733" t="str">
            <v>금  액</v>
          </cell>
        </row>
        <row r="2734">
          <cell r="J2734">
            <v>0</v>
          </cell>
          <cell r="L2734">
            <v>0</v>
          </cell>
        </row>
        <row r="2735">
          <cell r="J2735">
            <v>0</v>
          </cell>
          <cell r="L2735">
            <v>0</v>
          </cell>
        </row>
        <row r="2736">
          <cell r="J2736">
            <v>0</v>
          </cell>
          <cell r="L2736">
            <v>0</v>
          </cell>
        </row>
        <row r="2737">
          <cell r="J2737">
            <v>0</v>
          </cell>
          <cell r="L2737">
            <v>0</v>
          </cell>
        </row>
        <row r="2738">
          <cell r="J2738">
            <v>0</v>
          </cell>
          <cell r="L2738">
            <v>0</v>
          </cell>
        </row>
        <row r="2739">
          <cell r="J2739">
            <v>0</v>
          </cell>
          <cell r="L2739">
            <v>0</v>
          </cell>
        </row>
        <row r="2740">
          <cell r="J2740">
            <v>0</v>
          </cell>
          <cell r="L2740">
            <v>0</v>
          </cell>
        </row>
        <row r="2741">
          <cell r="J2741">
            <v>0</v>
          </cell>
          <cell r="L2741">
            <v>0</v>
          </cell>
        </row>
        <row r="2742">
          <cell r="J2742">
            <v>0</v>
          </cell>
          <cell r="L2742">
            <v>0</v>
          </cell>
        </row>
        <row r="2743">
          <cell r="J2743">
            <v>0</v>
          </cell>
          <cell r="L2743">
            <v>0</v>
          </cell>
        </row>
        <row r="2744">
          <cell r="J2744">
            <v>0</v>
          </cell>
          <cell r="L2744">
            <v>0</v>
          </cell>
        </row>
        <row r="2745">
          <cell r="J2745">
            <v>0</v>
          </cell>
          <cell r="L2745">
            <v>0</v>
          </cell>
        </row>
        <row r="2746">
          <cell r="J2746">
            <v>0</v>
          </cell>
          <cell r="L2746">
            <v>0</v>
          </cell>
        </row>
        <row r="2747">
          <cell r="J2747">
            <v>0</v>
          </cell>
          <cell r="L2747">
            <v>0</v>
          </cell>
        </row>
        <row r="2748">
          <cell r="J2748">
            <v>0</v>
          </cell>
          <cell r="L2748">
            <v>0</v>
          </cell>
        </row>
        <row r="2749">
          <cell r="J2749">
            <v>0</v>
          </cell>
          <cell r="L2749">
            <v>0</v>
          </cell>
        </row>
        <row r="2750">
          <cell r="J2750">
            <v>0</v>
          </cell>
          <cell r="L2750">
            <v>0</v>
          </cell>
        </row>
        <row r="2755">
          <cell r="J2755" t="str">
            <v>금  액</v>
          </cell>
          <cell r="L2755" t="str">
            <v>금  액</v>
          </cell>
        </row>
        <row r="2756">
          <cell r="J2756">
            <v>0</v>
          </cell>
          <cell r="L2756">
            <v>0</v>
          </cell>
        </row>
        <row r="2757">
          <cell r="J2757">
            <v>0</v>
          </cell>
          <cell r="L2757">
            <v>0</v>
          </cell>
        </row>
        <row r="2758">
          <cell r="J2758">
            <v>0</v>
          </cell>
          <cell r="L2758">
            <v>0</v>
          </cell>
        </row>
        <row r="2759">
          <cell r="J2759">
            <v>0</v>
          </cell>
          <cell r="L2759">
            <v>0</v>
          </cell>
        </row>
        <row r="2760">
          <cell r="J2760">
            <v>0</v>
          </cell>
          <cell r="L2760">
            <v>0</v>
          </cell>
        </row>
        <row r="2761">
          <cell r="J2761">
            <v>0</v>
          </cell>
          <cell r="L2761">
            <v>0</v>
          </cell>
        </row>
        <row r="2762">
          <cell r="J2762">
            <v>0</v>
          </cell>
          <cell r="L2762">
            <v>0</v>
          </cell>
        </row>
        <row r="2763">
          <cell r="J2763">
            <v>0</v>
          </cell>
          <cell r="L2763">
            <v>0</v>
          </cell>
        </row>
        <row r="2764">
          <cell r="J2764">
            <v>0</v>
          </cell>
          <cell r="L2764">
            <v>0</v>
          </cell>
        </row>
        <row r="2765">
          <cell r="J2765">
            <v>0</v>
          </cell>
          <cell r="L2765">
            <v>0</v>
          </cell>
        </row>
        <row r="2766">
          <cell r="J2766">
            <v>0</v>
          </cell>
          <cell r="L2766">
            <v>0</v>
          </cell>
        </row>
        <row r="2767">
          <cell r="J2767">
            <v>0</v>
          </cell>
          <cell r="L2767">
            <v>0</v>
          </cell>
        </row>
        <row r="2768">
          <cell r="J2768">
            <v>0</v>
          </cell>
          <cell r="L2768">
            <v>0</v>
          </cell>
        </row>
        <row r="2769">
          <cell r="J2769">
            <v>0</v>
          </cell>
          <cell r="L2769">
            <v>0</v>
          </cell>
        </row>
        <row r="2770">
          <cell r="J2770">
            <v>0</v>
          </cell>
          <cell r="L2770">
            <v>0</v>
          </cell>
        </row>
        <row r="2771">
          <cell r="J2771">
            <v>0</v>
          </cell>
          <cell r="L2771">
            <v>0</v>
          </cell>
        </row>
        <row r="2772">
          <cell r="J2772">
            <v>0</v>
          </cell>
          <cell r="L2772">
            <v>0</v>
          </cell>
        </row>
        <row r="2777">
          <cell r="J2777" t="str">
            <v>금  액</v>
          </cell>
          <cell r="L2777" t="str">
            <v>금  액</v>
          </cell>
        </row>
        <row r="2778">
          <cell r="J2778">
            <v>0</v>
          </cell>
          <cell r="L2778">
            <v>0</v>
          </cell>
        </row>
        <row r="2779">
          <cell r="J2779">
            <v>0</v>
          </cell>
          <cell r="L2779">
            <v>0</v>
          </cell>
        </row>
        <row r="2780">
          <cell r="J2780">
            <v>0</v>
          </cell>
          <cell r="L2780">
            <v>0</v>
          </cell>
        </row>
        <row r="2781">
          <cell r="J2781">
            <v>0</v>
          </cell>
          <cell r="L2781">
            <v>0</v>
          </cell>
        </row>
        <row r="2782">
          <cell r="J2782">
            <v>0</v>
          </cell>
          <cell r="L2782">
            <v>0</v>
          </cell>
        </row>
        <row r="2783">
          <cell r="J2783">
            <v>0</v>
          </cell>
          <cell r="L2783">
            <v>0</v>
          </cell>
        </row>
        <row r="2784">
          <cell r="J2784">
            <v>0</v>
          </cell>
          <cell r="L2784">
            <v>0</v>
          </cell>
        </row>
        <row r="2785">
          <cell r="J2785">
            <v>0</v>
          </cell>
          <cell r="L2785">
            <v>0</v>
          </cell>
        </row>
        <row r="2786">
          <cell r="J2786">
            <v>0</v>
          </cell>
          <cell r="L2786">
            <v>0</v>
          </cell>
        </row>
        <row r="2787">
          <cell r="J2787">
            <v>0</v>
          </cell>
          <cell r="L2787">
            <v>0</v>
          </cell>
        </row>
        <row r="2788">
          <cell r="J2788">
            <v>0</v>
          </cell>
          <cell r="L2788">
            <v>0</v>
          </cell>
        </row>
        <row r="2789">
          <cell r="J2789">
            <v>0</v>
          </cell>
          <cell r="L2789">
            <v>0</v>
          </cell>
        </row>
        <row r="2790">
          <cell r="J2790">
            <v>0</v>
          </cell>
          <cell r="L2790">
            <v>0</v>
          </cell>
        </row>
        <row r="2791">
          <cell r="J2791">
            <v>0</v>
          </cell>
          <cell r="L2791">
            <v>0</v>
          </cell>
        </row>
        <row r="2792">
          <cell r="J2792">
            <v>0</v>
          </cell>
          <cell r="L2792">
            <v>0</v>
          </cell>
        </row>
        <row r="2793">
          <cell r="J2793">
            <v>0</v>
          </cell>
          <cell r="L2793">
            <v>0</v>
          </cell>
        </row>
        <row r="2794">
          <cell r="J2794">
            <v>0</v>
          </cell>
          <cell r="L2794">
            <v>0</v>
          </cell>
        </row>
        <row r="2799">
          <cell r="J2799" t="str">
            <v>금  액</v>
          </cell>
          <cell r="L2799" t="str">
            <v>금  액</v>
          </cell>
        </row>
        <row r="2800">
          <cell r="J2800">
            <v>0</v>
          </cell>
          <cell r="L2800">
            <v>0</v>
          </cell>
        </row>
        <row r="2801">
          <cell r="J2801">
            <v>0</v>
          </cell>
          <cell r="L2801">
            <v>0</v>
          </cell>
        </row>
        <row r="2802">
          <cell r="J2802">
            <v>0</v>
          </cell>
          <cell r="L2802">
            <v>0</v>
          </cell>
        </row>
        <row r="2803">
          <cell r="J2803">
            <v>0</v>
          </cell>
          <cell r="L2803">
            <v>0</v>
          </cell>
        </row>
        <row r="2804">
          <cell r="J2804">
            <v>0</v>
          </cell>
          <cell r="L2804">
            <v>0</v>
          </cell>
        </row>
        <row r="2805">
          <cell r="J2805">
            <v>0</v>
          </cell>
          <cell r="L2805">
            <v>0</v>
          </cell>
        </row>
        <row r="2806">
          <cell r="J2806">
            <v>0</v>
          </cell>
          <cell r="L2806">
            <v>0</v>
          </cell>
        </row>
        <row r="2807">
          <cell r="J2807">
            <v>0</v>
          </cell>
          <cell r="L2807">
            <v>0</v>
          </cell>
        </row>
        <row r="2808">
          <cell r="J2808">
            <v>0</v>
          </cell>
          <cell r="L2808">
            <v>0</v>
          </cell>
        </row>
        <row r="2809">
          <cell r="J2809">
            <v>0</v>
          </cell>
          <cell r="L2809">
            <v>0</v>
          </cell>
        </row>
        <row r="2810">
          <cell r="J2810">
            <v>0</v>
          </cell>
          <cell r="L2810">
            <v>0</v>
          </cell>
        </row>
        <row r="2811">
          <cell r="J2811">
            <v>0</v>
          </cell>
          <cell r="L2811">
            <v>0</v>
          </cell>
        </row>
        <row r="2812">
          <cell r="J2812">
            <v>0</v>
          </cell>
          <cell r="L2812">
            <v>0</v>
          </cell>
        </row>
        <row r="2813">
          <cell r="J2813">
            <v>0</v>
          </cell>
          <cell r="L2813">
            <v>0</v>
          </cell>
        </row>
        <row r="2814">
          <cell r="J2814">
            <v>0</v>
          </cell>
          <cell r="L2814">
            <v>0</v>
          </cell>
        </row>
        <row r="2815">
          <cell r="J2815">
            <v>0</v>
          </cell>
          <cell r="L2815">
            <v>0</v>
          </cell>
        </row>
        <row r="2816">
          <cell r="J2816">
            <v>0</v>
          </cell>
          <cell r="L2816">
            <v>0</v>
          </cell>
        </row>
        <row r="65536">
          <cell r="L65536">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5_15) 가구별도"/>
      <sheetName val=" HIT-&gt;HMC 견적(3900)"/>
      <sheetName val="견적갑지"/>
      <sheetName val="견적내용"/>
      <sheetName val="공사비 검토내역서"/>
      <sheetName val="Sheet1"/>
      <sheetName val="일위대가"/>
      <sheetName val="2F 회의실견적(5_14 일대)"/>
      <sheetName val="I一般比"/>
      <sheetName val="단가산출"/>
      <sheetName val="SHL"/>
      <sheetName val="#REF"/>
      <sheetName val="_HIT__HMC 견적_3900_"/>
      <sheetName val="아산의전"/>
      <sheetName val="직노"/>
      <sheetName val="TABLE"/>
      <sheetName val="J直材4"/>
      <sheetName val="민감도"/>
      <sheetName val="1"/>
      <sheetName val="현장관리비"/>
      <sheetName val="간접비계산"/>
      <sheetName val="설직재-1"/>
      <sheetName val="노임"/>
      <sheetName val="일위대가(가설)"/>
      <sheetName val="N賃率-職"/>
      <sheetName val="1,2공구원가계산서"/>
      <sheetName val="2공구산출내역"/>
      <sheetName val="1공구산출내역서"/>
      <sheetName val="내역서"/>
      <sheetName val="20관리비율"/>
      <sheetName val="기본일위"/>
      <sheetName val="공정집계_국별"/>
      <sheetName val="문학간접"/>
      <sheetName val="CM 1"/>
      <sheetName val="22인공"/>
      <sheetName val="백암비스타내역"/>
      <sheetName val="인부신상자료"/>
      <sheetName val="시화점실행"/>
      <sheetName val="지우지마세요"/>
      <sheetName val="수량산출"/>
      <sheetName val="과천MAIN"/>
      <sheetName val="일위단가"/>
      <sheetName val="직재"/>
      <sheetName val="Sheet22"/>
      <sheetName val="공사비집계"/>
      <sheetName val="2순기"/>
      <sheetName val="9GNG운반"/>
      <sheetName val="INSTR"/>
      <sheetName val="집계표"/>
      <sheetName val="FACTOR"/>
      <sheetName val="전체"/>
      <sheetName val="A 견적"/>
      <sheetName val="을지"/>
      <sheetName val="을지  (2)"/>
      <sheetName val="출고대장"/>
      <sheetName val="2"/>
      <sheetName val="신우"/>
      <sheetName val="하조서"/>
      <sheetName val="말뚝지지력산정"/>
      <sheetName val="입력정보"/>
      <sheetName val="Total"/>
      <sheetName val="현지검측내역"/>
      <sheetName val="산출내역서"/>
      <sheetName val="의장"/>
      <sheetName val="원가계산서"/>
      <sheetName val="산출근거"/>
      <sheetName val="노무비 근거"/>
      <sheetName val="인건비"/>
      <sheetName val="일위대가목록(기계)"/>
      <sheetName val="투자효율분석"/>
      <sheetName val="표지_(5_15)_가구별도"/>
      <sheetName val="_HIT-&gt;HMC_견적(3900)"/>
      <sheetName val="공사비_검토내역서"/>
      <sheetName val="갑(전기)"/>
      <sheetName val="갑(계장)"/>
      <sheetName val="대림경상68억"/>
      <sheetName val="교통대책내역"/>
      <sheetName val="입력"/>
      <sheetName val="TOEIC기준점수"/>
      <sheetName val="정산내역"/>
      <sheetName val="1_2공구원가계산서"/>
      <sheetName val="개요"/>
      <sheetName val="일괄인쇄"/>
      <sheetName val="DATE"/>
      <sheetName val="주소"/>
      <sheetName val="견적서"/>
      <sheetName val="터파기및재료"/>
      <sheetName val="실행내역서 "/>
      <sheetName val="일위대가(1)"/>
      <sheetName val="호표"/>
      <sheetName val="3BL공동구 수량"/>
      <sheetName val="일위1"/>
      <sheetName val="노임조서"/>
      <sheetName val="예산총괄"/>
      <sheetName val="을"/>
      <sheetName val="금호"/>
      <sheetName val="wall"/>
      <sheetName val="Front"/>
      <sheetName val="견적서(4)"/>
      <sheetName val="실행철강하도"/>
      <sheetName val="시운전연료"/>
      <sheetName val="Sheet5"/>
      <sheetName val="여과지동"/>
      <sheetName val="기초자료"/>
      <sheetName val="대기업"/>
      <sheetName val="기안"/>
      <sheetName val="날개벽수량표"/>
      <sheetName val="확인"/>
      <sheetName val="인원계획"/>
      <sheetName val="Y-WORK"/>
      <sheetName val="2F_회의실견적(5_14_일대)"/>
      <sheetName val="_HIT__HMC_견적_3900_"/>
      <sheetName val="A_견적"/>
      <sheetName val="CM_1"/>
      <sheetName val="투찰내역"/>
      <sheetName val="민속촌메뉴"/>
      <sheetName val="정부노임단가"/>
      <sheetName val="2F 회의실견적_5_14 일대_"/>
      <sheetName val="제-노임"/>
      <sheetName val="제직재"/>
      <sheetName val="남양시작동자105노65기1.3화1.2"/>
      <sheetName val="토목내역"/>
      <sheetName val="외주가공"/>
      <sheetName val="DATA(BAC)"/>
      <sheetName val="데이타"/>
      <sheetName val="DATA"/>
      <sheetName val="전기일위대가"/>
      <sheetName val="기초공"/>
      <sheetName val="기둥(원형)"/>
      <sheetName val="일위"/>
      <sheetName val="COPING"/>
      <sheetName val="danga"/>
      <sheetName val="ilch"/>
      <sheetName val="Galaxy 소비자가격표"/>
      <sheetName val="실행내역"/>
      <sheetName val="손익분석"/>
      <sheetName val="단가표 "/>
      <sheetName val="Customer Databas"/>
      <sheetName val="TEL"/>
      <sheetName val="노임단가 (2)"/>
      <sheetName val="설계조건"/>
      <sheetName val="안정계산"/>
      <sheetName val="단면검토"/>
      <sheetName val="교통표지"/>
      <sheetName val="cable산출"/>
      <sheetName val="관급_File"/>
      <sheetName val="WORK"/>
      <sheetName val="전신환매도율"/>
      <sheetName val="간접재료비산출표-27-30"/>
      <sheetName val="경율산정.XLS"/>
      <sheetName val="일위대가목록"/>
      <sheetName val="국내조달(통합-1)"/>
      <sheetName val="노임단가"/>
      <sheetName val="표지_(5_15)_가구별도1"/>
      <sheetName val="_HIT-&gt;HMC_견적(3900)1"/>
      <sheetName val="공사비_검토내역서1"/>
      <sheetName val="2F_회의실견적(5_14_일대)1"/>
      <sheetName val="_HIT__HMC_견적_3900_1"/>
      <sheetName val="A_견적1"/>
      <sheetName val="CM_11"/>
      <sheetName val="을지__(2)"/>
      <sheetName val="실행내역서_"/>
      <sheetName val="노무비_근거"/>
      <sheetName val="단가"/>
      <sheetName val="3.1내역서(VDS)"/>
      <sheetName val="일위총괄"/>
      <sheetName val="일위산출근거"/>
      <sheetName val="수량집계(일반통신)"/>
      <sheetName val="자동제어"/>
      <sheetName val="자재단가"/>
      <sheetName val="적용토목"/>
      <sheetName val="평자재단가"/>
      <sheetName val="기계경비"/>
      <sheetName val="일대"/>
      <sheetName val="일위_파일"/>
      <sheetName val="선급금신청서"/>
      <sheetName val="일위대가1"/>
      <sheetName val="예산조서"/>
      <sheetName val="공통가설"/>
      <sheetName val="비교표"/>
      <sheetName val="신대방33(적용)"/>
      <sheetName val="제경비율"/>
      <sheetName val="내역"/>
      <sheetName val="Baby일위대가"/>
      <sheetName val="대,유,램"/>
      <sheetName val="12.일위대가"/>
      <sheetName val="갑지"/>
      <sheetName val="부하계산서"/>
      <sheetName val="소요자재"/>
      <sheetName val="시약"/>
      <sheetName val=""/>
      <sheetName val="단위중량"/>
      <sheetName val="코드표"/>
      <sheetName val="Proposal"/>
      <sheetName val="이월"/>
      <sheetName val="산수배수"/>
      <sheetName val="04.01"/>
      <sheetName val="안양동교 1안"/>
      <sheetName val="FAX"/>
      <sheetName val=" 갑지"/>
      <sheetName val="지급자재"/>
      <sheetName val="주요항목별"/>
      <sheetName val="금액내역서"/>
      <sheetName val="일위대가표"/>
      <sheetName val="금융비용"/>
      <sheetName val="list price"/>
      <sheetName val="일위산출"/>
      <sheetName val="견적서 N"/>
      <sheetName val="증감대비"/>
      <sheetName val="시운전연료비"/>
      <sheetName val="PAC"/>
      <sheetName val="공통비(전체)"/>
      <sheetName val="금액"/>
      <sheetName val="新철폐복2"/>
      <sheetName val="新철폐복3"/>
      <sheetName val="Sheet13"/>
      <sheetName val="간선"/>
      <sheetName val="목차"/>
      <sheetName val="1월"/>
      <sheetName val="건설실행"/>
      <sheetName val="외주정비"/>
      <sheetName val="첨부1"/>
      <sheetName val="공비대비"/>
      <sheetName val="4.2유효폭의 계산"/>
      <sheetName val="종배수관"/>
      <sheetName val="천공배관"/>
      <sheetName val="A1"/>
      <sheetName val="기본사항"/>
      <sheetName val="GC산출"/>
      <sheetName val="Assumption"/>
      <sheetName val="집-년간총율"/>
      <sheetName val="빙100장비사양"/>
      <sheetName val="한강운반비"/>
      <sheetName val="Sheet1 (2)"/>
      <sheetName val="대조동"/>
      <sheetName val="99 조정금액"/>
      <sheetName val="JUCKEYK"/>
      <sheetName val="일위목록"/>
      <sheetName val="실시설계비"/>
      <sheetName val="차액보증"/>
      <sheetName val="주요재료비(원본)"/>
      <sheetName val="단위단가"/>
      <sheetName val="원형1호맨홀토공수량"/>
      <sheetName val="SORCE1"/>
      <sheetName val="일반맨홀수량집계"/>
      <sheetName val="가시설단위수량"/>
      <sheetName val="단위수량"/>
      <sheetName val="유치원내역"/>
      <sheetName val="인건-측정"/>
      <sheetName val="설계명세서"/>
      <sheetName val="지입자재검수요청서"/>
      <sheetName val="준검 내역서"/>
      <sheetName val="list_price"/>
      <sheetName val="유림총괄"/>
      <sheetName val="사회복지관"/>
      <sheetName val="일위대가(4층원격)"/>
      <sheetName val="1.1.1 사업관리"/>
      <sheetName val="감가상각"/>
      <sheetName val="가스"/>
      <sheetName val="토공사기성 "/>
      <sheetName val="진입도로기성"/>
      <sheetName val="부대토목기성"/>
      <sheetName val="내역(포장공사)"/>
      <sheetName val="자연석쌓기 (3)"/>
      <sheetName val="녹생토공사"/>
      <sheetName val=" (2)"/>
      <sheetName val="진입도로 변경(수직구 본사)"/>
      <sheetName val="진입도로 기성비교"/>
      <sheetName val="기성고조서내역(토공사)  변경"/>
      <sheetName val="정구조(소음진동, 정산)"/>
      <sheetName val="사면안전성내역(정산완)"/>
      <sheetName val="계측(A,안식일)"/>
      <sheetName val="기성집계표"/>
      <sheetName val="수직구 공사 비교표"/>
      <sheetName val="부대토목내역"/>
      <sheetName val="토목기성내역"/>
      <sheetName val="기성갑지"/>
    </sheetNames>
    <sheetDataSet>
      <sheetData sheetId="0" refreshError="1"/>
      <sheetData sheetId="1" refreshError="1">
        <row r="31">
          <cell r="J31">
            <v>1.4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표"/>
      <sheetName val="단가표1"/>
      <sheetName val="목차"/>
      <sheetName val="간지"/>
      <sheetName val="공사설명서"/>
      <sheetName val="예정공정표"/>
      <sheetName val="동원인원"/>
      <sheetName val="총원가_총괄"/>
      <sheetName val="공사원가_총괄"/>
      <sheetName val="총원가"/>
      <sheetName val="공사원가"/>
      <sheetName val="내역서총괄"/>
      <sheetName val="내역서"/>
      <sheetName val="일위대가"/>
      <sheetName val="피스표총괄"/>
      <sheetName val="피스표"/>
      <sheetName val="자재비"/>
      <sheetName val="지입자재"/>
      <sheetName val="회수물자"/>
      <sheetName val="철거내역"/>
      <sheetName val="잔품내역"/>
      <sheetName val="품_산출근거"/>
      <sheetName val="소요노력"/>
      <sheetName val="공구손료"/>
      <sheetName val="공구_손료"/>
      <sheetName val="관급자재"/>
      <sheetName val="운반비1"/>
      <sheetName val="경비"/>
      <sheetName val="위험표시판"/>
      <sheetName val="공정집계"/>
      <sheetName val="File_관급"/>
      <sheetName val="File_Index"/>
      <sheetName val="File_제목"/>
      <sheetName val="일위대가_수정"/>
      <sheetName val="File_일위"/>
      <sheetName val="File_공정입력"/>
      <sheetName val="File_국명"/>
      <sheetName val="File_간선명"/>
      <sheetName val="File_집계"/>
      <sheetName val="File_피스표"/>
      <sheetName val="피스표_List"/>
      <sheetName val="File_인수공여장"/>
      <sheetName val="#2_일위대가목록"/>
      <sheetName val=" HIT-&gt;HMC 견적(3900)"/>
      <sheetName val="공정집계_국별"/>
      <sheetName val="제직재"/>
      <sheetName val="N賃率-職"/>
      <sheetName val="직재"/>
      <sheetName val="J直材4"/>
      <sheetName val="기본일위"/>
      <sheetName val="#REF"/>
      <sheetName val="운반비"/>
      <sheetName val="내역서-1"/>
      <sheetName val="설직재-1"/>
      <sheetName val="2"/>
      <sheetName val="갑지"/>
      <sheetName val="Sheet1"/>
      <sheetName val="감가상각"/>
      <sheetName val="공통(20-91)"/>
      <sheetName val="기계경비산출기준"/>
      <sheetName val="재료비"/>
      <sheetName val="호표"/>
      <sheetName val="공사비"/>
      <sheetName val="표지1"/>
      <sheetName val="노임"/>
      <sheetName val="금액내역서"/>
      <sheetName val="원형1호맨홀토공수량"/>
      <sheetName val="노무비 근거"/>
      <sheetName val="사본 - 전송프로그램"/>
      <sheetName val="일위대가표"/>
      <sheetName val="제경집계"/>
      <sheetName val="3.단가산출서"/>
      <sheetName val="문학간접"/>
      <sheetName val="직노"/>
      <sheetName val="견적내역서"/>
      <sheetName val="controll"/>
      <sheetName val="2공구산출내역"/>
      <sheetName val="조건표 (2)"/>
      <sheetName val="_HIT-&gt;HMC_견적(3900)"/>
      <sheetName val="1,2공구원가계산서"/>
      <sheetName val="1공구산출내역서"/>
      <sheetName val="일위단가"/>
      <sheetName val="인건-측정"/>
      <sheetName val="산수배수"/>
      <sheetName val="일위대가목록"/>
      <sheetName val="일위대가 집계표"/>
      <sheetName val="합계"/>
      <sheetName val="전체"/>
      <sheetName val="FACTOR"/>
      <sheetName val="이월"/>
      <sheetName val="표지"/>
      <sheetName val="유입량"/>
      <sheetName val="일위1"/>
      <sheetName val="한강운반비"/>
      <sheetName val="인공(케이블100P)"/>
      <sheetName val="CODE"/>
      <sheetName val="식음료"/>
      <sheetName val="sh1"/>
      <sheetName val="자재단가비교표"/>
      <sheetName val="산출(토공‥"/>
      <sheetName val="노무비_근거"/>
      <sheetName val="사본_-_전송프로그램"/>
      <sheetName val="집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v>0</v>
          </cell>
        </row>
        <row r="3">
          <cell r="M3">
            <v>77</v>
          </cell>
        </row>
        <row r="6">
          <cell r="A6">
            <v>13</v>
          </cell>
          <cell r="M6">
            <v>3.85</v>
          </cell>
        </row>
        <row r="7">
          <cell r="A7">
            <v>15</v>
          </cell>
          <cell r="M7">
            <v>3.85</v>
          </cell>
        </row>
        <row r="8">
          <cell r="M8">
            <v>0</v>
          </cell>
        </row>
        <row r="9">
          <cell r="M9">
            <v>0</v>
          </cell>
        </row>
        <row r="10">
          <cell r="M10">
            <v>0</v>
          </cell>
        </row>
        <row r="11">
          <cell r="M11">
            <v>0</v>
          </cell>
        </row>
        <row r="12">
          <cell r="M12">
            <v>0</v>
          </cell>
        </row>
        <row r="13">
          <cell r="M13">
            <v>0</v>
          </cell>
        </row>
        <row r="14">
          <cell r="M14">
            <v>0</v>
          </cell>
        </row>
        <row r="15">
          <cell r="M15">
            <v>0</v>
          </cell>
        </row>
        <row r="16">
          <cell r="M16">
            <v>0</v>
          </cell>
        </row>
        <row r="17">
          <cell r="M17">
            <v>0</v>
          </cell>
        </row>
        <row r="18">
          <cell r="M18">
            <v>0</v>
          </cell>
        </row>
        <row r="19">
          <cell r="M19">
            <v>0</v>
          </cell>
        </row>
        <row r="20">
          <cell r="M20">
            <v>0</v>
          </cell>
        </row>
        <row r="21">
          <cell r="M21">
            <v>0</v>
          </cell>
        </row>
        <row r="22">
          <cell r="A22" t="str">
            <v>S1</v>
          </cell>
          <cell r="M22">
            <v>0</v>
          </cell>
        </row>
        <row r="25">
          <cell r="M25">
            <v>2.4</v>
          </cell>
        </row>
        <row r="28">
          <cell r="A28">
            <v>14</v>
          </cell>
          <cell r="M28">
            <v>4.68</v>
          </cell>
        </row>
        <row r="29">
          <cell r="A29">
            <v>111</v>
          </cell>
          <cell r="M29">
            <v>24</v>
          </cell>
        </row>
        <row r="30">
          <cell r="A30">
            <v>112</v>
          </cell>
          <cell r="M30">
            <v>24</v>
          </cell>
        </row>
        <row r="31">
          <cell r="M31">
            <v>0</v>
          </cell>
        </row>
        <row r="32">
          <cell r="M32">
            <v>0</v>
          </cell>
        </row>
        <row r="33">
          <cell r="M33">
            <v>0</v>
          </cell>
        </row>
        <row r="34">
          <cell r="M34">
            <v>0</v>
          </cell>
        </row>
        <row r="35">
          <cell r="M35">
            <v>0</v>
          </cell>
        </row>
        <row r="36">
          <cell r="M36">
            <v>0</v>
          </cell>
        </row>
        <row r="37">
          <cell r="M37">
            <v>0</v>
          </cell>
        </row>
        <row r="38">
          <cell r="M38">
            <v>0</v>
          </cell>
        </row>
        <row r="39">
          <cell r="M39">
            <v>0</v>
          </cell>
        </row>
        <row r="40">
          <cell r="M40">
            <v>0</v>
          </cell>
        </row>
        <row r="41">
          <cell r="M41">
            <v>0</v>
          </cell>
        </row>
        <row r="42">
          <cell r="M42">
            <v>0</v>
          </cell>
        </row>
        <row r="43">
          <cell r="M43">
            <v>0</v>
          </cell>
        </row>
        <row r="44">
          <cell r="A44" t="str">
            <v>S2</v>
          </cell>
          <cell r="M44">
            <v>0</v>
          </cell>
        </row>
        <row r="47">
          <cell r="M47">
            <v>102.8</v>
          </cell>
        </row>
        <row r="50">
          <cell r="A50">
            <v>13</v>
          </cell>
          <cell r="M50">
            <v>11.308</v>
          </cell>
        </row>
        <row r="51">
          <cell r="A51">
            <v>15</v>
          </cell>
          <cell r="M51">
            <v>1.028</v>
          </cell>
        </row>
        <row r="52">
          <cell r="A52">
            <v>66</v>
          </cell>
          <cell r="M52">
            <v>102.8</v>
          </cell>
        </row>
        <row r="53">
          <cell r="M53">
            <v>0</v>
          </cell>
        </row>
        <row r="54">
          <cell r="M54">
            <v>0</v>
          </cell>
        </row>
        <row r="55">
          <cell r="M55">
            <v>0</v>
          </cell>
        </row>
        <row r="56">
          <cell r="M56">
            <v>0</v>
          </cell>
        </row>
        <row r="57">
          <cell r="M57">
            <v>0</v>
          </cell>
        </row>
        <row r="58">
          <cell r="M58">
            <v>0</v>
          </cell>
        </row>
        <row r="59">
          <cell r="M59">
            <v>0</v>
          </cell>
        </row>
        <row r="60">
          <cell r="M60">
            <v>0</v>
          </cell>
        </row>
        <row r="61">
          <cell r="M61">
            <v>0</v>
          </cell>
        </row>
        <row r="62">
          <cell r="M62">
            <v>0</v>
          </cell>
        </row>
        <row r="63">
          <cell r="M63">
            <v>0</v>
          </cell>
        </row>
        <row r="64">
          <cell r="M64">
            <v>0</v>
          </cell>
        </row>
        <row r="65">
          <cell r="M65">
            <v>0</v>
          </cell>
        </row>
        <row r="66">
          <cell r="A66" t="str">
            <v>S3</v>
          </cell>
          <cell r="M66">
            <v>0</v>
          </cell>
        </row>
        <row r="69">
          <cell r="M69">
            <v>18</v>
          </cell>
        </row>
        <row r="72">
          <cell r="A72">
            <v>14</v>
          </cell>
          <cell r="M72">
            <v>8.2800000000000011</v>
          </cell>
        </row>
        <row r="73">
          <cell r="A73">
            <v>67</v>
          </cell>
          <cell r="M73">
            <v>18</v>
          </cell>
        </row>
        <row r="74">
          <cell r="A74">
            <v>113</v>
          </cell>
          <cell r="M74">
            <v>18</v>
          </cell>
        </row>
        <row r="75">
          <cell r="A75">
            <v>50</v>
          </cell>
          <cell r="M75">
            <v>36</v>
          </cell>
        </row>
        <row r="76">
          <cell r="M76">
            <v>0</v>
          </cell>
        </row>
        <row r="77">
          <cell r="M77">
            <v>0</v>
          </cell>
        </row>
        <row r="78">
          <cell r="M78">
            <v>0</v>
          </cell>
        </row>
        <row r="79">
          <cell r="M79">
            <v>0</v>
          </cell>
        </row>
        <row r="80">
          <cell r="M80">
            <v>0</v>
          </cell>
        </row>
        <row r="81">
          <cell r="M81">
            <v>0</v>
          </cell>
        </row>
        <row r="82">
          <cell r="M82">
            <v>0</v>
          </cell>
        </row>
        <row r="83">
          <cell r="M83">
            <v>0</v>
          </cell>
        </row>
        <row r="84">
          <cell r="M84">
            <v>0</v>
          </cell>
        </row>
        <row r="85">
          <cell r="M85">
            <v>0</v>
          </cell>
        </row>
        <row r="86">
          <cell r="M86">
            <v>0</v>
          </cell>
        </row>
        <row r="87">
          <cell r="M87">
            <v>0</v>
          </cell>
        </row>
        <row r="88">
          <cell r="A88" t="str">
            <v>S4</v>
          </cell>
          <cell r="M88">
            <v>0</v>
          </cell>
        </row>
        <row r="91">
          <cell r="M91">
            <v>11</v>
          </cell>
        </row>
        <row r="94">
          <cell r="A94">
            <v>71</v>
          </cell>
          <cell r="M94">
            <v>11</v>
          </cell>
        </row>
        <row r="95">
          <cell r="A95">
            <v>74</v>
          </cell>
          <cell r="M95">
            <v>88</v>
          </cell>
        </row>
        <row r="96">
          <cell r="M96">
            <v>0</v>
          </cell>
        </row>
        <row r="97">
          <cell r="M97">
            <v>0</v>
          </cell>
        </row>
        <row r="98">
          <cell r="M98">
            <v>0</v>
          </cell>
        </row>
        <row r="99">
          <cell r="M99">
            <v>0</v>
          </cell>
        </row>
        <row r="100">
          <cell r="M100">
            <v>0</v>
          </cell>
        </row>
        <row r="101">
          <cell r="M101">
            <v>0</v>
          </cell>
        </row>
        <row r="102">
          <cell r="M102">
            <v>0</v>
          </cell>
        </row>
        <row r="103">
          <cell r="M103">
            <v>0</v>
          </cell>
        </row>
        <row r="104">
          <cell r="M104">
            <v>0</v>
          </cell>
        </row>
        <row r="105">
          <cell r="M105">
            <v>0</v>
          </cell>
        </row>
        <row r="106">
          <cell r="M106">
            <v>0</v>
          </cell>
        </row>
        <row r="107">
          <cell r="M107">
            <v>0</v>
          </cell>
        </row>
        <row r="108">
          <cell r="M108">
            <v>0</v>
          </cell>
        </row>
        <row r="109">
          <cell r="M109">
            <v>0</v>
          </cell>
        </row>
        <row r="110">
          <cell r="A110" t="str">
            <v>S5</v>
          </cell>
          <cell r="M110">
            <v>0</v>
          </cell>
        </row>
        <row r="113">
          <cell r="M113">
            <v>23</v>
          </cell>
        </row>
        <row r="116">
          <cell r="A116">
            <v>113</v>
          </cell>
          <cell r="M116">
            <v>23</v>
          </cell>
        </row>
        <row r="117">
          <cell r="M117">
            <v>0</v>
          </cell>
        </row>
        <row r="118">
          <cell r="M118">
            <v>0</v>
          </cell>
        </row>
        <row r="119">
          <cell r="M119">
            <v>0</v>
          </cell>
        </row>
        <row r="120">
          <cell r="M120">
            <v>0</v>
          </cell>
        </row>
        <row r="121">
          <cell r="M121">
            <v>0</v>
          </cell>
        </row>
        <row r="122">
          <cell r="M122">
            <v>0</v>
          </cell>
        </row>
        <row r="123">
          <cell r="M123">
            <v>0</v>
          </cell>
        </row>
        <row r="124">
          <cell r="M124">
            <v>0</v>
          </cell>
        </row>
        <row r="125">
          <cell r="M125">
            <v>0</v>
          </cell>
        </row>
        <row r="126">
          <cell r="M126">
            <v>0</v>
          </cell>
        </row>
        <row r="127">
          <cell r="M127">
            <v>0</v>
          </cell>
        </row>
        <row r="128">
          <cell r="M128">
            <v>0</v>
          </cell>
        </row>
        <row r="129">
          <cell r="M129">
            <v>0</v>
          </cell>
        </row>
        <row r="130">
          <cell r="M130">
            <v>0</v>
          </cell>
        </row>
        <row r="131">
          <cell r="M131">
            <v>0</v>
          </cell>
        </row>
        <row r="132">
          <cell r="A132" t="str">
            <v>S6</v>
          </cell>
          <cell r="M132">
            <v>0</v>
          </cell>
        </row>
        <row r="135">
          <cell r="M135">
            <v>71</v>
          </cell>
        </row>
        <row r="138">
          <cell r="A138">
            <v>13</v>
          </cell>
          <cell r="M138">
            <v>17.04</v>
          </cell>
        </row>
        <row r="139">
          <cell r="A139">
            <v>15</v>
          </cell>
          <cell r="M139">
            <v>6.39</v>
          </cell>
        </row>
        <row r="140">
          <cell r="A140">
            <v>87</v>
          </cell>
          <cell r="M140">
            <v>71</v>
          </cell>
        </row>
        <row r="141">
          <cell r="M141">
            <v>0</v>
          </cell>
        </row>
        <row r="142">
          <cell r="M142">
            <v>0</v>
          </cell>
        </row>
        <row r="143">
          <cell r="M143">
            <v>0</v>
          </cell>
        </row>
        <row r="144">
          <cell r="M144">
            <v>0</v>
          </cell>
        </row>
        <row r="145">
          <cell r="M145">
            <v>0</v>
          </cell>
        </row>
        <row r="146">
          <cell r="M146">
            <v>0</v>
          </cell>
        </row>
        <row r="147">
          <cell r="M147">
            <v>0</v>
          </cell>
        </row>
        <row r="148">
          <cell r="M148">
            <v>0</v>
          </cell>
        </row>
        <row r="149">
          <cell r="M149">
            <v>0</v>
          </cell>
        </row>
        <row r="150">
          <cell r="M150">
            <v>0</v>
          </cell>
        </row>
        <row r="151">
          <cell r="M151">
            <v>0</v>
          </cell>
        </row>
        <row r="152">
          <cell r="M152">
            <v>0</v>
          </cell>
        </row>
        <row r="153">
          <cell r="M153">
            <v>0</v>
          </cell>
        </row>
        <row r="154">
          <cell r="A154" t="str">
            <v>S7</v>
          </cell>
          <cell r="M154">
            <v>0</v>
          </cell>
        </row>
        <row r="157">
          <cell r="M157">
            <v>5</v>
          </cell>
        </row>
        <row r="160">
          <cell r="A160">
            <v>14</v>
          </cell>
          <cell r="M160">
            <v>2.3000000000000003</v>
          </cell>
        </row>
        <row r="161">
          <cell r="A161">
            <v>92</v>
          </cell>
          <cell r="M161">
            <v>5</v>
          </cell>
        </row>
        <row r="162">
          <cell r="A162">
            <v>107</v>
          </cell>
          <cell r="M162">
            <v>10</v>
          </cell>
        </row>
        <row r="163">
          <cell r="A163">
            <v>50</v>
          </cell>
          <cell r="M163">
            <v>10</v>
          </cell>
        </row>
        <row r="164">
          <cell r="A164">
            <v>740</v>
          </cell>
          <cell r="M164">
            <v>10</v>
          </cell>
        </row>
        <row r="165">
          <cell r="A165">
            <v>71</v>
          </cell>
          <cell r="M165">
            <v>0.05</v>
          </cell>
        </row>
        <row r="166">
          <cell r="M166">
            <v>0</v>
          </cell>
        </row>
        <row r="167">
          <cell r="M167">
            <v>0</v>
          </cell>
        </row>
        <row r="168">
          <cell r="M168">
            <v>0</v>
          </cell>
        </row>
        <row r="169">
          <cell r="M169">
            <v>0</v>
          </cell>
        </row>
        <row r="170">
          <cell r="M170">
            <v>0</v>
          </cell>
        </row>
        <row r="171">
          <cell r="M171">
            <v>0</v>
          </cell>
        </row>
        <row r="172">
          <cell r="M172">
            <v>0</v>
          </cell>
        </row>
        <row r="173">
          <cell r="M173">
            <v>0</v>
          </cell>
        </row>
        <row r="174">
          <cell r="M174">
            <v>0</v>
          </cell>
        </row>
        <row r="175">
          <cell r="M175">
            <v>0</v>
          </cell>
        </row>
        <row r="176">
          <cell r="A176" t="str">
            <v>S8</v>
          </cell>
          <cell r="M176">
            <v>0</v>
          </cell>
        </row>
        <row r="179">
          <cell r="M179">
            <v>4</v>
          </cell>
        </row>
        <row r="182">
          <cell r="A182">
            <v>95</v>
          </cell>
          <cell r="M182">
            <v>8</v>
          </cell>
        </row>
        <row r="183">
          <cell r="A183">
            <v>113</v>
          </cell>
          <cell r="M183">
            <v>16</v>
          </cell>
        </row>
        <row r="184">
          <cell r="M184">
            <v>0</v>
          </cell>
        </row>
        <row r="185">
          <cell r="M185">
            <v>0</v>
          </cell>
        </row>
        <row r="186">
          <cell r="M186">
            <v>0</v>
          </cell>
        </row>
        <row r="187">
          <cell r="M187">
            <v>0</v>
          </cell>
        </row>
        <row r="188">
          <cell r="M188">
            <v>0</v>
          </cell>
        </row>
        <row r="189">
          <cell r="M189">
            <v>0</v>
          </cell>
        </row>
        <row r="190">
          <cell r="M190">
            <v>0</v>
          </cell>
        </row>
        <row r="191">
          <cell r="M191">
            <v>0</v>
          </cell>
        </row>
        <row r="192">
          <cell r="M192">
            <v>0</v>
          </cell>
        </row>
        <row r="193">
          <cell r="M193">
            <v>0</v>
          </cell>
        </row>
        <row r="194">
          <cell r="M194">
            <v>0</v>
          </cell>
        </row>
        <row r="195">
          <cell r="M195">
            <v>0</v>
          </cell>
        </row>
        <row r="196">
          <cell r="M196">
            <v>0</v>
          </cell>
        </row>
        <row r="197">
          <cell r="M197">
            <v>0</v>
          </cell>
        </row>
        <row r="198">
          <cell r="A198" t="str">
            <v>S9</v>
          </cell>
          <cell r="M198">
            <v>0</v>
          </cell>
        </row>
        <row r="201">
          <cell r="M201">
            <v>22</v>
          </cell>
        </row>
        <row r="204">
          <cell r="A204">
            <v>98</v>
          </cell>
          <cell r="M204">
            <v>44</v>
          </cell>
        </row>
        <row r="205">
          <cell r="M205">
            <v>0</v>
          </cell>
        </row>
        <row r="206">
          <cell r="M206">
            <v>0</v>
          </cell>
        </row>
        <row r="207">
          <cell r="M207">
            <v>0</v>
          </cell>
        </row>
        <row r="208">
          <cell r="M208">
            <v>0</v>
          </cell>
        </row>
        <row r="209">
          <cell r="M209">
            <v>0</v>
          </cell>
        </row>
        <row r="210">
          <cell r="M210">
            <v>0</v>
          </cell>
        </row>
        <row r="211">
          <cell r="M211">
            <v>0</v>
          </cell>
        </row>
        <row r="212">
          <cell r="M212">
            <v>0</v>
          </cell>
        </row>
        <row r="213">
          <cell r="M213">
            <v>0</v>
          </cell>
        </row>
        <row r="214">
          <cell r="M214">
            <v>0</v>
          </cell>
        </row>
        <row r="215">
          <cell r="M215">
            <v>0</v>
          </cell>
        </row>
        <row r="216">
          <cell r="M216">
            <v>0</v>
          </cell>
        </row>
        <row r="217">
          <cell r="M217">
            <v>0</v>
          </cell>
        </row>
        <row r="218">
          <cell r="M218">
            <v>0</v>
          </cell>
        </row>
        <row r="219">
          <cell r="M219">
            <v>0</v>
          </cell>
        </row>
        <row r="220">
          <cell r="A220" t="str">
            <v>S10</v>
          </cell>
          <cell r="M220">
            <v>0</v>
          </cell>
        </row>
        <row r="223">
          <cell r="M223">
            <v>2</v>
          </cell>
        </row>
        <row r="226">
          <cell r="A226">
            <v>101</v>
          </cell>
          <cell r="M226">
            <v>4</v>
          </cell>
        </row>
        <row r="227">
          <cell r="M227">
            <v>0</v>
          </cell>
        </row>
        <row r="228">
          <cell r="M228">
            <v>0</v>
          </cell>
        </row>
        <row r="229">
          <cell r="M229">
            <v>0</v>
          </cell>
        </row>
        <row r="230">
          <cell r="M230">
            <v>0</v>
          </cell>
        </row>
        <row r="231">
          <cell r="M231">
            <v>0</v>
          </cell>
        </row>
        <row r="232">
          <cell r="M232">
            <v>0</v>
          </cell>
        </row>
        <row r="233">
          <cell r="M233">
            <v>0</v>
          </cell>
        </row>
        <row r="234">
          <cell r="M234">
            <v>0</v>
          </cell>
        </row>
        <row r="235">
          <cell r="M235">
            <v>0</v>
          </cell>
        </row>
        <row r="236">
          <cell r="M236">
            <v>0</v>
          </cell>
        </row>
        <row r="237">
          <cell r="M237">
            <v>0</v>
          </cell>
        </row>
        <row r="238">
          <cell r="M238">
            <v>0</v>
          </cell>
        </row>
        <row r="239">
          <cell r="M239">
            <v>0</v>
          </cell>
        </row>
        <row r="240">
          <cell r="M240">
            <v>0</v>
          </cell>
        </row>
        <row r="241">
          <cell r="M241">
            <v>0</v>
          </cell>
        </row>
        <row r="242">
          <cell r="A242" t="str">
            <v>S11</v>
          </cell>
          <cell r="M242">
            <v>0</v>
          </cell>
        </row>
        <row r="245">
          <cell r="M245">
            <v>4</v>
          </cell>
        </row>
        <row r="248">
          <cell r="A248">
            <v>104</v>
          </cell>
          <cell r="M248">
            <v>8</v>
          </cell>
        </row>
        <row r="249">
          <cell r="A249">
            <v>113</v>
          </cell>
          <cell r="M249">
            <v>16</v>
          </cell>
        </row>
        <row r="250">
          <cell r="M250">
            <v>0</v>
          </cell>
        </row>
        <row r="251">
          <cell r="M251">
            <v>0</v>
          </cell>
        </row>
        <row r="252">
          <cell r="M252">
            <v>0</v>
          </cell>
        </row>
        <row r="253">
          <cell r="M253">
            <v>0</v>
          </cell>
        </row>
        <row r="254">
          <cell r="M254">
            <v>0</v>
          </cell>
        </row>
        <row r="255">
          <cell r="M255">
            <v>0</v>
          </cell>
        </row>
        <row r="256">
          <cell r="M256">
            <v>0</v>
          </cell>
        </row>
        <row r="257">
          <cell r="M257">
            <v>0</v>
          </cell>
        </row>
        <row r="258">
          <cell r="M258">
            <v>0</v>
          </cell>
        </row>
        <row r="259">
          <cell r="M259">
            <v>0</v>
          </cell>
        </row>
        <row r="260">
          <cell r="M260">
            <v>0</v>
          </cell>
        </row>
        <row r="261">
          <cell r="M261">
            <v>0</v>
          </cell>
        </row>
        <row r="262">
          <cell r="M262">
            <v>0</v>
          </cell>
        </row>
        <row r="263">
          <cell r="M263">
            <v>0</v>
          </cell>
        </row>
        <row r="264">
          <cell r="A264" t="str">
            <v>S12</v>
          </cell>
          <cell r="M264">
            <v>0</v>
          </cell>
        </row>
        <row r="267">
          <cell r="M267">
            <v>68.400000000000006</v>
          </cell>
        </row>
        <row r="270">
          <cell r="A270">
            <v>13</v>
          </cell>
          <cell r="M270">
            <v>3.4200000000000004</v>
          </cell>
        </row>
        <row r="271">
          <cell r="A271">
            <v>15</v>
          </cell>
          <cell r="M271">
            <v>3.4200000000000004</v>
          </cell>
        </row>
        <row r="272">
          <cell r="A272">
            <v>77</v>
          </cell>
          <cell r="M272">
            <v>68.400000000000006</v>
          </cell>
        </row>
        <row r="273">
          <cell r="M273">
            <v>0</v>
          </cell>
        </row>
        <row r="274">
          <cell r="M274">
            <v>0</v>
          </cell>
        </row>
        <row r="275">
          <cell r="M275">
            <v>0</v>
          </cell>
        </row>
        <row r="276">
          <cell r="M276">
            <v>0</v>
          </cell>
        </row>
        <row r="277">
          <cell r="M277">
            <v>0</v>
          </cell>
        </row>
        <row r="278">
          <cell r="M278">
            <v>0</v>
          </cell>
        </row>
        <row r="279">
          <cell r="M279">
            <v>0</v>
          </cell>
        </row>
        <row r="280">
          <cell r="M280">
            <v>0</v>
          </cell>
        </row>
        <row r="281">
          <cell r="M281">
            <v>0</v>
          </cell>
        </row>
        <row r="282">
          <cell r="M282">
            <v>0</v>
          </cell>
        </row>
        <row r="283">
          <cell r="M283">
            <v>0</v>
          </cell>
        </row>
        <row r="284">
          <cell r="M284">
            <v>0</v>
          </cell>
        </row>
        <row r="285">
          <cell r="M285">
            <v>0</v>
          </cell>
        </row>
        <row r="286">
          <cell r="A286" t="str">
            <v>S13</v>
          </cell>
          <cell r="M286">
            <v>0</v>
          </cell>
        </row>
        <row r="289">
          <cell r="M289">
            <v>2</v>
          </cell>
        </row>
        <row r="292">
          <cell r="A292">
            <v>74</v>
          </cell>
          <cell r="M292">
            <v>12</v>
          </cell>
        </row>
        <row r="293">
          <cell r="A293">
            <v>80</v>
          </cell>
          <cell r="M293">
            <v>2</v>
          </cell>
        </row>
        <row r="294">
          <cell r="M294">
            <v>0</v>
          </cell>
        </row>
        <row r="295">
          <cell r="M295">
            <v>0</v>
          </cell>
        </row>
        <row r="296">
          <cell r="M296">
            <v>0</v>
          </cell>
        </row>
        <row r="297">
          <cell r="M297">
            <v>0</v>
          </cell>
        </row>
        <row r="298">
          <cell r="M298">
            <v>0</v>
          </cell>
        </row>
        <row r="299">
          <cell r="M299">
            <v>0</v>
          </cell>
        </row>
        <row r="300">
          <cell r="M300">
            <v>0</v>
          </cell>
        </row>
        <row r="301">
          <cell r="M301">
            <v>0</v>
          </cell>
        </row>
        <row r="302">
          <cell r="M302">
            <v>0</v>
          </cell>
        </row>
        <row r="303">
          <cell r="M303">
            <v>0</v>
          </cell>
        </row>
        <row r="304">
          <cell r="M304">
            <v>0</v>
          </cell>
        </row>
        <row r="305">
          <cell r="M305">
            <v>0</v>
          </cell>
        </row>
        <row r="306">
          <cell r="M306">
            <v>0</v>
          </cell>
        </row>
        <row r="307">
          <cell r="M307">
            <v>0</v>
          </cell>
        </row>
        <row r="308">
          <cell r="A308" t="str">
            <v>S14</v>
          </cell>
          <cell r="M308">
            <v>0</v>
          </cell>
        </row>
        <row r="311">
          <cell r="M311">
            <v>40</v>
          </cell>
        </row>
        <row r="314">
          <cell r="A314">
            <v>116</v>
          </cell>
          <cell r="M314">
            <v>40</v>
          </cell>
        </row>
        <row r="315">
          <cell r="M315">
            <v>0</v>
          </cell>
        </row>
        <row r="316">
          <cell r="M316">
            <v>0</v>
          </cell>
        </row>
        <row r="317">
          <cell r="M317">
            <v>0</v>
          </cell>
        </row>
        <row r="318">
          <cell r="M318">
            <v>0</v>
          </cell>
        </row>
        <row r="319">
          <cell r="M319">
            <v>0</v>
          </cell>
        </row>
        <row r="320">
          <cell r="M320">
            <v>0</v>
          </cell>
        </row>
        <row r="321">
          <cell r="M321">
            <v>0</v>
          </cell>
        </row>
        <row r="322">
          <cell r="M322">
            <v>0</v>
          </cell>
        </row>
        <row r="323">
          <cell r="M323">
            <v>0</v>
          </cell>
        </row>
        <row r="324">
          <cell r="M324">
            <v>0</v>
          </cell>
        </row>
        <row r="325">
          <cell r="M325">
            <v>0</v>
          </cell>
        </row>
        <row r="326">
          <cell r="M326">
            <v>0</v>
          </cell>
        </row>
        <row r="327">
          <cell r="M327">
            <v>0</v>
          </cell>
        </row>
        <row r="328">
          <cell r="M328">
            <v>0</v>
          </cell>
        </row>
        <row r="329">
          <cell r="M329">
            <v>0</v>
          </cell>
        </row>
        <row r="330">
          <cell r="A330" t="str">
            <v>S15</v>
          </cell>
          <cell r="M330">
            <v>0</v>
          </cell>
        </row>
        <row r="333">
          <cell r="M333">
            <v>13</v>
          </cell>
        </row>
        <row r="336">
          <cell r="A336">
            <v>14</v>
          </cell>
          <cell r="M336">
            <v>0.41600000000000004</v>
          </cell>
        </row>
        <row r="337">
          <cell r="A337">
            <v>252</v>
          </cell>
          <cell r="M337">
            <v>6.5</v>
          </cell>
        </row>
        <row r="338">
          <cell r="A338">
            <v>254</v>
          </cell>
          <cell r="M338">
            <v>65</v>
          </cell>
        </row>
        <row r="339">
          <cell r="M339">
            <v>0</v>
          </cell>
        </row>
        <row r="340">
          <cell r="M340">
            <v>0</v>
          </cell>
        </row>
        <row r="341">
          <cell r="M341">
            <v>0</v>
          </cell>
        </row>
        <row r="342">
          <cell r="M342">
            <v>0</v>
          </cell>
        </row>
        <row r="343">
          <cell r="M343">
            <v>0</v>
          </cell>
        </row>
        <row r="344">
          <cell r="M344">
            <v>0</v>
          </cell>
        </row>
        <row r="345">
          <cell r="M345">
            <v>0</v>
          </cell>
        </row>
        <row r="346">
          <cell r="M346">
            <v>0</v>
          </cell>
        </row>
        <row r="347">
          <cell r="M347">
            <v>0</v>
          </cell>
        </row>
        <row r="348">
          <cell r="M348">
            <v>0</v>
          </cell>
        </row>
        <row r="349">
          <cell r="M349">
            <v>0</v>
          </cell>
        </row>
        <row r="350">
          <cell r="M350">
            <v>0</v>
          </cell>
        </row>
        <row r="351">
          <cell r="M351">
            <v>0</v>
          </cell>
        </row>
        <row r="352">
          <cell r="A352" t="str">
            <v>S16</v>
          </cell>
          <cell r="M352">
            <v>0</v>
          </cell>
        </row>
        <row r="355">
          <cell r="M355">
            <v>22</v>
          </cell>
        </row>
        <row r="358">
          <cell r="A358">
            <v>22</v>
          </cell>
          <cell r="M358">
            <v>6.71</v>
          </cell>
        </row>
        <row r="359">
          <cell r="A359">
            <v>114</v>
          </cell>
          <cell r="M359">
            <v>22</v>
          </cell>
        </row>
        <row r="360">
          <cell r="A360">
            <v>115</v>
          </cell>
          <cell r="M360">
            <v>44</v>
          </cell>
        </row>
        <row r="361">
          <cell r="A361">
            <v>117</v>
          </cell>
          <cell r="M361">
            <v>44</v>
          </cell>
        </row>
        <row r="362">
          <cell r="M362">
            <v>0</v>
          </cell>
        </row>
        <row r="363">
          <cell r="M363">
            <v>0</v>
          </cell>
        </row>
        <row r="364">
          <cell r="M364">
            <v>0</v>
          </cell>
        </row>
        <row r="365">
          <cell r="M365">
            <v>0</v>
          </cell>
        </row>
        <row r="366">
          <cell r="M366">
            <v>0</v>
          </cell>
        </row>
        <row r="367">
          <cell r="M367">
            <v>0</v>
          </cell>
        </row>
        <row r="368">
          <cell r="M368">
            <v>0</v>
          </cell>
        </row>
        <row r="369">
          <cell r="M369">
            <v>0</v>
          </cell>
        </row>
        <row r="370">
          <cell r="M370">
            <v>0</v>
          </cell>
        </row>
        <row r="371">
          <cell r="M371">
            <v>0</v>
          </cell>
        </row>
        <row r="372">
          <cell r="M372">
            <v>0</v>
          </cell>
        </row>
        <row r="373">
          <cell r="M373">
            <v>0</v>
          </cell>
        </row>
        <row r="374">
          <cell r="A374" t="str">
            <v>S17</v>
          </cell>
          <cell r="M374">
            <v>0</v>
          </cell>
        </row>
        <row r="377">
          <cell r="M377">
            <v>3</v>
          </cell>
        </row>
        <row r="380">
          <cell r="A380">
            <v>22</v>
          </cell>
          <cell r="M380">
            <v>1.44</v>
          </cell>
        </row>
        <row r="381">
          <cell r="A381">
            <v>324</v>
          </cell>
          <cell r="M381">
            <v>3</v>
          </cell>
        </row>
        <row r="382">
          <cell r="M382">
            <v>0</v>
          </cell>
        </row>
        <row r="383">
          <cell r="M383">
            <v>0</v>
          </cell>
        </row>
        <row r="384">
          <cell r="M384">
            <v>0</v>
          </cell>
        </row>
        <row r="385">
          <cell r="M385">
            <v>0</v>
          </cell>
        </row>
        <row r="386">
          <cell r="M386">
            <v>0</v>
          </cell>
        </row>
        <row r="387">
          <cell r="M387">
            <v>0</v>
          </cell>
        </row>
        <row r="388">
          <cell r="M388">
            <v>0</v>
          </cell>
        </row>
        <row r="389">
          <cell r="M389">
            <v>0</v>
          </cell>
        </row>
        <row r="390">
          <cell r="M390">
            <v>0</v>
          </cell>
        </row>
        <row r="391">
          <cell r="M391">
            <v>0</v>
          </cell>
        </row>
        <row r="392">
          <cell r="M392">
            <v>0</v>
          </cell>
        </row>
        <row r="393">
          <cell r="M393">
            <v>0</v>
          </cell>
        </row>
        <row r="394">
          <cell r="M394">
            <v>0</v>
          </cell>
        </row>
        <row r="395">
          <cell r="M395">
            <v>0</v>
          </cell>
        </row>
        <row r="396">
          <cell r="A396" t="str">
            <v>S18</v>
          </cell>
          <cell r="M396">
            <v>0</v>
          </cell>
        </row>
        <row r="399">
          <cell r="M399">
            <v>2</v>
          </cell>
        </row>
        <row r="402">
          <cell r="A402">
            <v>22</v>
          </cell>
          <cell r="M402">
            <v>0.13</v>
          </cell>
        </row>
        <row r="403">
          <cell r="A403">
            <v>119</v>
          </cell>
          <cell r="M403">
            <v>2</v>
          </cell>
        </row>
        <row r="404">
          <cell r="A404">
            <v>120</v>
          </cell>
          <cell r="M404">
            <v>2</v>
          </cell>
        </row>
        <row r="405">
          <cell r="A405">
            <v>108</v>
          </cell>
          <cell r="M405">
            <v>2</v>
          </cell>
        </row>
        <row r="406">
          <cell r="M406">
            <v>0</v>
          </cell>
        </row>
        <row r="407">
          <cell r="M407">
            <v>0</v>
          </cell>
        </row>
        <row r="408">
          <cell r="M408">
            <v>0</v>
          </cell>
        </row>
        <row r="409">
          <cell r="M409">
            <v>0</v>
          </cell>
        </row>
        <row r="410">
          <cell r="M410">
            <v>0</v>
          </cell>
        </row>
        <row r="411">
          <cell r="M411">
            <v>0</v>
          </cell>
        </row>
        <row r="412">
          <cell r="M412">
            <v>0</v>
          </cell>
        </row>
        <row r="413">
          <cell r="M413">
            <v>0</v>
          </cell>
        </row>
        <row r="414">
          <cell r="M414">
            <v>0</v>
          </cell>
        </row>
        <row r="415">
          <cell r="M415">
            <v>0</v>
          </cell>
        </row>
        <row r="416">
          <cell r="M416">
            <v>0</v>
          </cell>
        </row>
        <row r="417">
          <cell r="M417">
            <v>0</v>
          </cell>
        </row>
        <row r="418">
          <cell r="A418" t="str">
            <v>S19</v>
          </cell>
          <cell r="M418">
            <v>0</v>
          </cell>
        </row>
        <row r="421">
          <cell r="M421">
            <v>2</v>
          </cell>
        </row>
        <row r="424">
          <cell r="A424">
            <v>22</v>
          </cell>
          <cell r="M424">
            <v>0.13</v>
          </cell>
        </row>
        <row r="425">
          <cell r="A425">
            <v>118</v>
          </cell>
          <cell r="M425">
            <v>2</v>
          </cell>
        </row>
        <row r="426">
          <cell r="M426">
            <v>0</v>
          </cell>
        </row>
        <row r="427">
          <cell r="M427">
            <v>0</v>
          </cell>
        </row>
        <row r="428">
          <cell r="M428">
            <v>0</v>
          </cell>
        </row>
        <row r="429">
          <cell r="M429">
            <v>0</v>
          </cell>
        </row>
        <row r="430">
          <cell r="M430">
            <v>0</v>
          </cell>
        </row>
        <row r="431">
          <cell r="M431">
            <v>0</v>
          </cell>
        </row>
        <row r="432">
          <cell r="M432">
            <v>0</v>
          </cell>
        </row>
        <row r="433">
          <cell r="M433">
            <v>0</v>
          </cell>
        </row>
        <row r="434">
          <cell r="M434">
            <v>0</v>
          </cell>
        </row>
        <row r="435">
          <cell r="M435">
            <v>0</v>
          </cell>
        </row>
        <row r="436">
          <cell r="M436">
            <v>0</v>
          </cell>
        </row>
        <row r="437">
          <cell r="M437">
            <v>0</v>
          </cell>
        </row>
        <row r="438">
          <cell r="M438">
            <v>0</v>
          </cell>
        </row>
        <row r="439">
          <cell r="M439">
            <v>0</v>
          </cell>
        </row>
        <row r="440">
          <cell r="A440" t="str">
            <v>S20</v>
          </cell>
          <cell r="M440">
            <v>0</v>
          </cell>
        </row>
        <row r="443">
          <cell r="M443">
            <v>186</v>
          </cell>
        </row>
        <row r="446">
          <cell r="A446">
            <v>14</v>
          </cell>
          <cell r="M446">
            <v>24.18</v>
          </cell>
        </row>
        <row r="447">
          <cell r="A447">
            <v>125</v>
          </cell>
          <cell r="M447">
            <v>204.60000000000002</v>
          </cell>
        </row>
        <row r="448">
          <cell r="M448">
            <v>0</v>
          </cell>
        </row>
        <row r="449">
          <cell r="M449">
            <v>0</v>
          </cell>
        </row>
        <row r="450">
          <cell r="M450">
            <v>0</v>
          </cell>
        </row>
        <row r="451">
          <cell r="M451">
            <v>0</v>
          </cell>
        </row>
        <row r="452">
          <cell r="M452">
            <v>0</v>
          </cell>
        </row>
        <row r="453">
          <cell r="M453">
            <v>0</v>
          </cell>
        </row>
        <row r="454">
          <cell r="M454">
            <v>0</v>
          </cell>
        </row>
        <row r="455">
          <cell r="M455">
            <v>0</v>
          </cell>
        </row>
        <row r="456">
          <cell r="M456">
            <v>0</v>
          </cell>
        </row>
        <row r="457">
          <cell r="M457">
            <v>0</v>
          </cell>
        </row>
        <row r="458">
          <cell r="M458">
            <v>0</v>
          </cell>
        </row>
        <row r="459">
          <cell r="M459">
            <v>0</v>
          </cell>
        </row>
        <row r="460">
          <cell r="M460">
            <v>0</v>
          </cell>
        </row>
        <row r="461">
          <cell r="M461">
            <v>0</v>
          </cell>
        </row>
        <row r="462">
          <cell r="A462" t="str">
            <v>S21</v>
          </cell>
          <cell r="M462">
            <v>0</v>
          </cell>
        </row>
        <row r="465">
          <cell r="M465">
            <v>44</v>
          </cell>
        </row>
        <row r="468">
          <cell r="A468">
            <v>14</v>
          </cell>
          <cell r="M468">
            <v>4.0039999999999996</v>
          </cell>
        </row>
        <row r="469">
          <cell r="A469">
            <v>124</v>
          </cell>
          <cell r="M469">
            <v>48.400000000000006</v>
          </cell>
        </row>
        <row r="470">
          <cell r="M470">
            <v>0</v>
          </cell>
        </row>
        <row r="471">
          <cell r="M471">
            <v>0</v>
          </cell>
        </row>
        <row r="472">
          <cell r="M472">
            <v>0</v>
          </cell>
        </row>
        <row r="473">
          <cell r="M473">
            <v>0</v>
          </cell>
        </row>
        <row r="474">
          <cell r="M474">
            <v>0</v>
          </cell>
        </row>
        <row r="475">
          <cell r="M475">
            <v>0</v>
          </cell>
        </row>
        <row r="476">
          <cell r="M476">
            <v>0</v>
          </cell>
        </row>
        <row r="477">
          <cell r="M477">
            <v>0</v>
          </cell>
        </row>
        <row r="478">
          <cell r="M478">
            <v>0</v>
          </cell>
        </row>
        <row r="479">
          <cell r="M479">
            <v>0</v>
          </cell>
        </row>
        <row r="480">
          <cell r="M480">
            <v>0</v>
          </cell>
        </row>
        <row r="481">
          <cell r="M481">
            <v>0</v>
          </cell>
        </row>
        <row r="482">
          <cell r="M482">
            <v>0</v>
          </cell>
        </row>
        <row r="483">
          <cell r="M483">
            <v>0</v>
          </cell>
        </row>
        <row r="484">
          <cell r="A484" t="str">
            <v>S22</v>
          </cell>
          <cell r="M484">
            <v>0</v>
          </cell>
        </row>
        <row r="487">
          <cell r="M487">
            <v>40</v>
          </cell>
        </row>
        <row r="490">
          <cell r="A490">
            <v>14</v>
          </cell>
          <cell r="M490">
            <v>3.08</v>
          </cell>
        </row>
        <row r="491">
          <cell r="A491">
            <v>123</v>
          </cell>
          <cell r="M491">
            <v>44</v>
          </cell>
        </row>
        <row r="492">
          <cell r="M492">
            <v>0</v>
          </cell>
        </row>
        <row r="493">
          <cell r="M493">
            <v>0</v>
          </cell>
        </row>
        <row r="494">
          <cell r="M494">
            <v>0</v>
          </cell>
        </row>
        <row r="495">
          <cell r="M495">
            <v>0</v>
          </cell>
        </row>
        <row r="496">
          <cell r="M496">
            <v>0</v>
          </cell>
        </row>
        <row r="497">
          <cell r="M497">
            <v>0</v>
          </cell>
        </row>
        <row r="498">
          <cell r="M498">
            <v>0</v>
          </cell>
        </row>
        <row r="499">
          <cell r="M499">
            <v>0</v>
          </cell>
        </row>
        <row r="500">
          <cell r="M500">
            <v>0</v>
          </cell>
        </row>
        <row r="501">
          <cell r="M501">
            <v>0</v>
          </cell>
        </row>
        <row r="502">
          <cell r="M502">
            <v>0</v>
          </cell>
        </row>
        <row r="503">
          <cell r="M503">
            <v>0</v>
          </cell>
        </row>
        <row r="504">
          <cell r="M504">
            <v>0</v>
          </cell>
        </row>
        <row r="505">
          <cell r="M505">
            <v>0</v>
          </cell>
        </row>
        <row r="506">
          <cell r="A506" t="str">
            <v>S23</v>
          </cell>
          <cell r="M506">
            <v>0</v>
          </cell>
        </row>
        <row r="509">
          <cell r="M509">
            <v>45</v>
          </cell>
        </row>
        <row r="512">
          <cell r="A512">
            <v>20</v>
          </cell>
          <cell r="M512">
            <v>3.1500000000000004</v>
          </cell>
        </row>
        <row r="513">
          <cell r="A513">
            <v>444</v>
          </cell>
          <cell r="M513">
            <v>1.5750000000000002</v>
          </cell>
        </row>
        <row r="514">
          <cell r="A514">
            <v>295</v>
          </cell>
          <cell r="M514">
            <v>47.25</v>
          </cell>
        </row>
        <row r="515">
          <cell r="M515">
            <v>0</v>
          </cell>
        </row>
        <row r="516">
          <cell r="M516">
            <v>0</v>
          </cell>
        </row>
        <row r="517">
          <cell r="M517">
            <v>0</v>
          </cell>
        </row>
        <row r="518">
          <cell r="M518">
            <v>0</v>
          </cell>
        </row>
        <row r="519">
          <cell r="M519">
            <v>0</v>
          </cell>
        </row>
        <row r="520">
          <cell r="M520">
            <v>0</v>
          </cell>
        </row>
        <row r="521">
          <cell r="M521">
            <v>0</v>
          </cell>
        </row>
        <row r="522">
          <cell r="M522">
            <v>0</v>
          </cell>
        </row>
        <row r="523">
          <cell r="M523">
            <v>0</v>
          </cell>
        </row>
        <row r="524">
          <cell r="M524">
            <v>0</v>
          </cell>
        </row>
        <row r="525">
          <cell r="M525">
            <v>0</v>
          </cell>
        </row>
        <row r="526">
          <cell r="M526">
            <v>0</v>
          </cell>
        </row>
        <row r="527">
          <cell r="M527">
            <v>0</v>
          </cell>
        </row>
        <row r="528">
          <cell r="A528" t="str">
            <v>S24</v>
          </cell>
          <cell r="M528">
            <v>0</v>
          </cell>
        </row>
        <row r="531">
          <cell r="M531">
            <v>45</v>
          </cell>
        </row>
        <row r="534">
          <cell r="A534">
            <v>20</v>
          </cell>
          <cell r="M534">
            <v>2.25</v>
          </cell>
        </row>
        <row r="535">
          <cell r="M535">
            <v>0</v>
          </cell>
        </row>
        <row r="536">
          <cell r="M536">
            <v>0</v>
          </cell>
        </row>
        <row r="537">
          <cell r="M537">
            <v>0</v>
          </cell>
        </row>
        <row r="538">
          <cell r="M538">
            <v>0</v>
          </cell>
        </row>
        <row r="539">
          <cell r="M539">
            <v>0</v>
          </cell>
        </row>
        <row r="540">
          <cell r="M540">
            <v>0</v>
          </cell>
        </row>
        <row r="541">
          <cell r="M541">
            <v>0</v>
          </cell>
        </row>
        <row r="542">
          <cell r="M542">
            <v>0</v>
          </cell>
        </row>
        <row r="543">
          <cell r="M543">
            <v>0</v>
          </cell>
        </row>
        <row r="544">
          <cell r="M544">
            <v>0</v>
          </cell>
        </row>
        <row r="545">
          <cell r="M545">
            <v>0</v>
          </cell>
        </row>
        <row r="546">
          <cell r="M546">
            <v>0</v>
          </cell>
        </row>
        <row r="547">
          <cell r="M547">
            <v>0</v>
          </cell>
        </row>
        <row r="548">
          <cell r="M548">
            <v>0</v>
          </cell>
        </row>
        <row r="549">
          <cell r="M549">
            <v>0</v>
          </cell>
        </row>
        <row r="550">
          <cell r="A550" t="str">
            <v>S25</v>
          </cell>
          <cell r="M550">
            <v>0</v>
          </cell>
        </row>
        <row r="553">
          <cell r="M553">
            <v>27</v>
          </cell>
        </row>
        <row r="556">
          <cell r="A556">
            <v>22</v>
          </cell>
          <cell r="M556">
            <v>0.83699999999999997</v>
          </cell>
        </row>
        <row r="557">
          <cell r="A557">
            <v>236</v>
          </cell>
          <cell r="M557">
            <v>28.35</v>
          </cell>
        </row>
        <row r="558">
          <cell r="M558">
            <v>0</v>
          </cell>
        </row>
        <row r="559">
          <cell r="M559">
            <v>0</v>
          </cell>
        </row>
        <row r="560">
          <cell r="M560">
            <v>0</v>
          </cell>
        </row>
        <row r="561">
          <cell r="A561">
            <v>15</v>
          </cell>
          <cell r="M561">
            <v>0</v>
          </cell>
        </row>
        <row r="562">
          <cell r="M562">
            <v>0</v>
          </cell>
        </row>
        <row r="563">
          <cell r="M563">
            <v>0</v>
          </cell>
        </row>
        <row r="564">
          <cell r="M564">
            <v>0</v>
          </cell>
        </row>
        <row r="565">
          <cell r="M565">
            <v>0</v>
          </cell>
        </row>
        <row r="566">
          <cell r="M566">
            <v>0</v>
          </cell>
        </row>
        <row r="567">
          <cell r="M567">
            <v>0</v>
          </cell>
        </row>
        <row r="568">
          <cell r="M568">
            <v>0</v>
          </cell>
        </row>
        <row r="569">
          <cell r="M569">
            <v>0</v>
          </cell>
        </row>
        <row r="570">
          <cell r="M570">
            <v>0</v>
          </cell>
        </row>
        <row r="571">
          <cell r="M571">
            <v>0</v>
          </cell>
        </row>
        <row r="572">
          <cell r="A572" t="str">
            <v>S26</v>
          </cell>
          <cell r="M572">
            <v>0</v>
          </cell>
        </row>
        <row r="575">
          <cell r="M575">
            <v>16.2</v>
          </cell>
        </row>
        <row r="578">
          <cell r="A578">
            <v>22</v>
          </cell>
          <cell r="M578">
            <v>0.50219999999999998</v>
          </cell>
        </row>
        <row r="579">
          <cell r="A579">
            <v>239</v>
          </cell>
          <cell r="M579">
            <v>17.010000000000002</v>
          </cell>
        </row>
        <row r="580">
          <cell r="M580">
            <v>0</v>
          </cell>
        </row>
        <row r="581">
          <cell r="M581">
            <v>0</v>
          </cell>
        </row>
        <row r="582">
          <cell r="M582">
            <v>0</v>
          </cell>
        </row>
        <row r="583">
          <cell r="M583">
            <v>0</v>
          </cell>
        </row>
        <row r="584">
          <cell r="M584">
            <v>0</v>
          </cell>
        </row>
        <row r="585">
          <cell r="M585">
            <v>0</v>
          </cell>
        </row>
        <row r="586">
          <cell r="M586">
            <v>0</v>
          </cell>
        </row>
        <row r="587">
          <cell r="M587">
            <v>0</v>
          </cell>
        </row>
        <row r="588">
          <cell r="M588">
            <v>0</v>
          </cell>
        </row>
        <row r="589">
          <cell r="M589">
            <v>0</v>
          </cell>
        </row>
        <row r="590">
          <cell r="M590">
            <v>0</v>
          </cell>
        </row>
        <row r="591">
          <cell r="M591">
            <v>0</v>
          </cell>
        </row>
        <row r="592">
          <cell r="M592">
            <v>0</v>
          </cell>
        </row>
        <row r="593">
          <cell r="M593">
            <v>0</v>
          </cell>
        </row>
        <row r="594">
          <cell r="A594" t="str">
            <v>S27</v>
          </cell>
          <cell r="M594">
            <v>0</v>
          </cell>
        </row>
        <row r="597">
          <cell r="M597">
            <v>4.5</v>
          </cell>
        </row>
        <row r="600">
          <cell r="A600">
            <v>22</v>
          </cell>
          <cell r="M600">
            <v>0.09</v>
          </cell>
        </row>
        <row r="601">
          <cell r="A601">
            <v>242</v>
          </cell>
          <cell r="M601">
            <v>4.7250000000000005</v>
          </cell>
        </row>
        <row r="602">
          <cell r="M602">
            <v>0</v>
          </cell>
        </row>
        <row r="603">
          <cell r="M603">
            <v>0</v>
          </cell>
        </row>
        <row r="604">
          <cell r="M604">
            <v>0</v>
          </cell>
        </row>
        <row r="605">
          <cell r="M605">
            <v>0</v>
          </cell>
        </row>
        <row r="606">
          <cell r="M606">
            <v>0</v>
          </cell>
        </row>
        <row r="607">
          <cell r="M607">
            <v>0</v>
          </cell>
        </row>
        <row r="608">
          <cell r="M608">
            <v>0</v>
          </cell>
        </row>
        <row r="609">
          <cell r="M609">
            <v>0</v>
          </cell>
        </row>
        <row r="610">
          <cell r="M610">
            <v>0</v>
          </cell>
        </row>
        <row r="611">
          <cell r="M611">
            <v>0</v>
          </cell>
        </row>
        <row r="612">
          <cell r="M612">
            <v>0</v>
          </cell>
        </row>
        <row r="613">
          <cell r="M613">
            <v>0</v>
          </cell>
        </row>
        <row r="614">
          <cell r="M614">
            <v>0</v>
          </cell>
        </row>
        <row r="615">
          <cell r="M615">
            <v>0</v>
          </cell>
        </row>
        <row r="616">
          <cell r="A616" t="str">
            <v>S28</v>
          </cell>
          <cell r="M616">
            <v>0</v>
          </cell>
        </row>
        <row r="619">
          <cell r="M619">
            <v>157</v>
          </cell>
        </row>
        <row r="622">
          <cell r="A622">
            <v>22</v>
          </cell>
          <cell r="M622">
            <v>3.14</v>
          </cell>
        </row>
        <row r="623">
          <cell r="A623">
            <v>245</v>
          </cell>
          <cell r="M623">
            <v>164.85</v>
          </cell>
        </row>
        <row r="624">
          <cell r="M624">
            <v>0</v>
          </cell>
        </row>
        <row r="625">
          <cell r="M625">
            <v>0</v>
          </cell>
        </row>
        <row r="626">
          <cell r="M626">
            <v>0</v>
          </cell>
        </row>
        <row r="627">
          <cell r="M627">
            <v>0</v>
          </cell>
        </row>
        <row r="628">
          <cell r="M628">
            <v>0</v>
          </cell>
        </row>
        <row r="629">
          <cell r="M629">
            <v>0</v>
          </cell>
        </row>
        <row r="630">
          <cell r="M630">
            <v>0</v>
          </cell>
        </row>
        <row r="631">
          <cell r="M631">
            <v>0</v>
          </cell>
        </row>
        <row r="632">
          <cell r="M632">
            <v>0</v>
          </cell>
        </row>
        <row r="633">
          <cell r="M633">
            <v>0</v>
          </cell>
        </row>
        <row r="634">
          <cell r="M634">
            <v>0</v>
          </cell>
        </row>
        <row r="635">
          <cell r="M635">
            <v>0</v>
          </cell>
        </row>
        <row r="636">
          <cell r="M636">
            <v>0</v>
          </cell>
        </row>
        <row r="637">
          <cell r="M637">
            <v>0</v>
          </cell>
        </row>
        <row r="638">
          <cell r="A638" t="str">
            <v>S29</v>
          </cell>
          <cell r="M638">
            <v>0</v>
          </cell>
        </row>
        <row r="641">
          <cell r="M641">
            <v>46</v>
          </cell>
        </row>
        <row r="644">
          <cell r="A644">
            <v>26</v>
          </cell>
          <cell r="M644">
            <v>0.73599999999999999</v>
          </cell>
        </row>
        <row r="645">
          <cell r="A645">
            <v>249</v>
          </cell>
          <cell r="M645">
            <v>48.300000000000004</v>
          </cell>
        </row>
        <row r="646">
          <cell r="M646">
            <v>0</v>
          </cell>
        </row>
        <row r="647">
          <cell r="M647">
            <v>0</v>
          </cell>
        </row>
        <row r="648">
          <cell r="M648">
            <v>0</v>
          </cell>
        </row>
        <row r="649">
          <cell r="M649">
            <v>0</v>
          </cell>
        </row>
        <row r="650">
          <cell r="M650">
            <v>0</v>
          </cell>
        </row>
        <row r="651">
          <cell r="M651">
            <v>0</v>
          </cell>
        </row>
        <row r="652">
          <cell r="M652">
            <v>0</v>
          </cell>
        </row>
        <row r="653">
          <cell r="M653">
            <v>0</v>
          </cell>
        </row>
        <row r="654">
          <cell r="M654">
            <v>0</v>
          </cell>
        </row>
        <row r="655">
          <cell r="M655">
            <v>0</v>
          </cell>
        </row>
        <row r="656">
          <cell r="M656">
            <v>0</v>
          </cell>
        </row>
        <row r="657">
          <cell r="M657">
            <v>0</v>
          </cell>
        </row>
        <row r="658">
          <cell r="M658">
            <v>0</v>
          </cell>
        </row>
        <row r="659">
          <cell r="M659">
            <v>0</v>
          </cell>
        </row>
        <row r="660">
          <cell r="A660" t="str">
            <v>S30</v>
          </cell>
          <cell r="M660">
            <v>0</v>
          </cell>
        </row>
        <row r="663">
          <cell r="M663">
            <v>34</v>
          </cell>
        </row>
        <row r="666">
          <cell r="A666">
            <v>26</v>
          </cell>
          <cell r="M666">
            <v>0.47600000000000003</v>
          </cell>
        </row>
        <row r="667">
          <cell r="A667">
            <v>250</v>
          </cell>
          <cell r="M667">
            <v>35.700000000000003</v>
          </cell>
        </row>
        <row r="668">
          <cell r="M668">
            <v>0</v>
          </cell>
        </row>
        <row r="669">
          <cell r="M669">
            <v>0</v>
          </cell>
        </row>
        <row r="670">
          <cell r="M670">
            <v>0</v>
          </cell>
        </row>
        <row r="671">
          <cell r="M671">
            <v>0</v>
          </cell>
        </row>
        <row r="672">
          <cell r="M672">
            <v>0</v>
          </cell>
        </row>
        <row r="673">
          <cell r="M673">
            <v>0</v>
          </cell>
        </row>
        <row r="674">
          <cell r="M674">
            <v>0</v>
          </cell>
        </row>
        <row r="675">
          <cell r="M675">
            <v>0</v>
          </cell>
        </row>
        <row r="676">
          <cell r="M676">
            <v>0</v>
          </cell>
        </row>
        <row r="677">
          <cell r="M677">
            <v>0</v>
          </cell>
        </row>
        <row r="678">
          <cell r="M678">
            <v>0</v>
          </cell>
        </row>
        <row r="679">
          <cell r="M679">
            <v>0</v>
          </cell>
        </row>
        <row r="680">
          <cell r="M680">
            <v>0</v>
          </cell>
        </row>
        <row r="681">
          <cell r="M681">
            <v>0</v>
          </cell>
        </row>
        <row r="682">
          <cell r="A682" t="str">
            <v>S31</v>
          </cell>
          <cell r="M682">
            <v>0</v>
          </cell>
        </row>
        <row r="685">
          <cell r="M685">
            <v>76</v>
          </cell>
        </row>
        <row r="688">
          <cell r="A688">
            <v>13</v>
          </cell>
          <cell r="M688">
            <v>2.2799999999999998</v>
          </cell>
        </row>
        <row r="689">
          <cell r="A689">
            <v>15</v>
          </cell>
          <cell r="M689">
            <v>0.22800000000000001</v>
          </cell>
        </row>
        <row r="690">
          <cell r="M690">
            <v>0</v>
          </cell>
        </row>
        <row r="691">
          <cell r="M691">
            <v>0</v>
          </cell>
        </row>
        <row r="692">
          <cell r="M692">
            <v>0</v>
          </cell>
        </row>
        <row r="693">
          <cell r="M693">
            <v>0</v>
          </cell>
        </row>
        <row r="694">
          <cell r="M694">
            <v>0</v>
          </cell>
        </row>
        <row r="695">
          <cell r="M695">
            <v>0</v>
          </cell>
        </row>
        <row r="696">
          <cell r="M696">
            <v>0</v>
          </cell>
        </row>
        <row r="697">
          <cell r="M697">
            <v>0</v>
          </cell>
        </row>
        <row r="698">
          <cell r="M698">
            <v>0</v>
          </cell>
        </row>
        <row r="699">
          <cell r="M699">
            <v>0</v>
          </cell>
        </row>
        <row r="700">
          <cell r="M700">
            <v>0</v>
          </cell>
        </row>
        <row r="701">
          <cell r="M701">
            <v>0</v>
          </cell>
        </row>
        <row r="702">
          <cell r="M702">
            <v>0</v>
          </cell>
        </row>
        <row r="703">
          <cell r="M703">
            <v>0</v>
          </cell>
        </row>
        <row r="704">
          <cell r="A704" t="str">
            <v>S32</v>
          </cell>
          <cell r="M704">
            <v>0</v>
          </cell>
        </row>
        <row r="707">
          <cell r="M707">
            <v>2.2999999999999998</v>
          </cell>
        </row>
        <row r="710">
          <cell r="A710">
            <v>14</v>
          </cell>
          <cell r="M710">
            <v>1.3339999999999999</v>
          </cell>
        </row>
        <row r="711">
          <cell r="M711">
            <v>0</v>
          </cell>
        </row>
        <row r="712">
          <cell r="M712">
            <v>0</v>
          </cell>
        </row>
        <row r="713">
          <cell r="M713">
            <v>0</v>
          </cell>
        </row>
        <row r="714">
          <cell r="M714">
            <v>0</v>
          </cell>
        </row>
        <row r="715">
          <cell r="M715">
            <v>0</v>
          </cell>
        </row>
        <row r="716">
          <cell r="M716">
            <v>0</v>
          </cell>
        </row>
        <row r="717">
          <cell r="M717">
            <v>0</v>
          </cell>
        </row>
        <row r="718">
          <cell r="M718">
            <v>0</v>
          </cell>
        </row>
        <row r="719">
          <cell r="M719">
            <v>0</v>
          </cell>
        </row>
        <row r="720">
          <cell r="M720">
            <v>0</v>
          </cell>
        </row>
        <row r="721">
          <cell r="M721">
            <v>0</v>
          </cell>
        </row>
        <row r="722">
          <cell r="M722">
            <v>0</v>
          </cell>
        </row>
        <row r="723">
          <cell r="M723">
            <v>0</v>
          </cell>
        </row>
        <row r="724">
          <cell r="M724">
            <v>0</v>
          </cell>
        </row>
        <row r="725">
          <cell r="M725">
            <v>0</v>
          </cell>
        </row>
        <row r="726">
          <cell r="A726" t="str">
            <v>S33</v>
          </cell>
          <cell r="M726">
            <v>0</v>
          </cell>
        </row>
        <row r="729">
          <cell r="M729">
            <v>53</v>
          </cell>
        </row>
        <row r="732">
          <cell r="A732">
            <v>13</v>
          </cell>
          <cell r="M732">
            <v>3.7100000000000004</v>
          </cell>
        </row>
        <row r="733">
          <cell r="A733">
            <v>15</v>
          </cell>
          <cell r="M733">
            <v>1.06</v>
          </cell>
        </row>
        <row r="734">
          <cell r="M734">
            <v>0</v>
          </cell>
        </row>
        <row r="735">
          <cell r="M735">
            <v>0</v>
          </cell>
        </row>
        <row r="736">
          <cell r="M736">
            <v>0</v>
          </cell>
        </row>
        <row r="737">
          <cell r="M737">
            <v>0</v>
          </cell>
        </row>
        <row r="738">
          <cell r="M738">
            <v>0</v>
          </cell>
        </row>
        <row r="739">
          <cell r="M739">
            <v>0</v>
          </cell>
        </row>
        <row r="740">
          <cell r="M740">
            <v>0</v>
          </cell>
        </row>
        <row r="741">
          <cell r="M741">
            <v>0</v>
          </cell>
        </row>
        <row r="742">
          <cell r="M742">
            <v>0</v>
          </cell>
        </row>
        <row r="743">
          <cell r="M743">
            <v>0</v>
          </cell>
        </row>
        <row r="744">
          <cell r="M744">
            <v>0</v>
          </cell>
        </row>
        <row r="745">
          <cell r="M745">
            <v>0</v>
          </cell>
        </row>
        <row r="746">
          <cell r="M746">
            <v>0</v>
          </cell>
        </row>
        <row r="747">
          <cell r="M747">
            <v>0</v>
          </cell>
        </row>
        <row r="748">
          <cell r="A748" t="str">
            <v>S34</v>
          </cell>
          <cell r="M748">
            <v>0</v>
          </cell>
        </row>
        <row r="751">
          <cell r="M751">
            <v>50</v>
          </cell>
        </row>
        <row r="754">
          <cell r="A754">
            <v>13</v>
          </cell>
          <cell r="M754">
            <v>0.5</v>
          </cell>
        </row>
        <row r="755">
          <cell r="A755">
            <v>15</v>
          </cell>
          <cell r="M755">
            <v>0.5</v>
          </cell>
        </row>
        <row r="756">
          <cell r="M756">
            <v>0</v>
          </cell>
        </row>
        <row r="757">
          <cell r="M757">
            <v>0</v>
          </cell>
        </row>
        <row r="758">
          <cell r="M758">
            <v>0</v>
          </cell>
        </row>
        <row r="759">
          <cell r="M759">
            <v>0</v>
          </cell>
        </row>
        <row r="760">
          <cell r="M760">
            <v>0</v>
          </cell>
        </row>
        <row r="761">
          <cell r="M761">
            <v>0</v>
          </cell>
        </row>
        <row r="762">
          <cell r="M762">
            <v>0</v>
          </cell>
        </row>
        <row r="763">
          <cell r="M763">
            <v>0</v>
          </cell>
        </row>
        <row r="764">
          <cell r="M764">
            <v>0</v>
          </cell>
        </row>
        <row r="765">
          <cell r="M765">
            <v>0</v>
          </cell>
        </row>
        <row r="766">
          <cell r="M766">
            <v>0</v>
          </cell>
        </row>
        <row r="767">
          <cell r="M767">
            <v>0</v>
          </cell>
        </row>
        <row r="768">
          <cell r="M768">
            <v>0</v>
          </cell>
        </row>
        <row r="769">
          <cell r="M769">
            <v>0</v>
          </cell>
        </row>
        <row r="770">
          <cell r="A770" t="str">
            <v>S35</v>
          </cell>
          <cell r="M770">
            <v>0</v>
          </cell>
        </row>
        <row r="773">
          <cell r="M773">
            <v>9</v>
          </cell>
        </row>
        <row r="776">
          <cell r="A776">
            <v>22</v>
          </cell>
          <cell r="M776">
            <v>0.80999999999999994</v>
          </cell>
        </row>
        <row r="777">
          <cell r="M777">
            <v>0</v>
          </cell>
        </row>
        <row r="778">
          <cell r="M778">
            <v>0</v>
          </cell>
        </row>
        <row r="779">
          <cell r="M779">
            <v>0</v>
          </cell>
        </row>
        <row r="780">
          <cell r="M780">
            <v>0</v>
          </cell>
        </row>
        <row r="781">
          <cell r="M781">
            <v>0</v>
          </cell>
        </row>
        <row r="782">
          <cell r="M782">
            <v>0</v>
          </cell>
        </row>
        <row r="783">
          <cell r="M783">
            <v>0</v>
          </cell>
        </row>
        <row r="784">
          <cell r="M784">
            <v>0</v>
          </cell>
        </row>
        <row r="785">
          <cell r="M785">
            <v>0</v>
          </cell>
        </row>
        <row r="786">
          <cell r="M786">
            <v>0</v>
          </cell>
        </row>
        <row r="787">
          <cell r="M787">
            <v>0</v>
          </cell>
        </row>
        <row r="788">
          <cell r="M788">
            <v>0</v>
          </cell>
        </row>
        <row r="789">
          <cell r="M789">
            <v>0</v>
          </cell>
        </row>
        <row r="790">
          <cell r="M790">
            <v>0</v>
          </cell>
        </row>
        <row r="791">
          <cell r="M791">
            <v>0</v>
          </cell>
        </row>
        <row r="792">
          <cell r="A792" t="str">
            <v>S36</v>
          </cell>
          <cell r="M792">
            <v>0</v>
          </cell>
        </row>
        <row r="795">
          <cell r="M795">
            <v>2</v>
          </cell>
        </row>
        <row r="798">
          <cell r="A798">
            <v>22</v>
          </cell>
          <cell r="M798">
            <v>0.04</v>
          </cell>
        </row>
        <row r="799">
          <cell r="M799">
            <v>0</v>
          </cell>
        </row>
        <row r="800">
          <cell r="M800">
            <v>0</v>
          </cell>
        </row>
        <row r="801">
          <cell r="M801">
            <v>0</v>
          </cell>
        </row>
        <row r="802">
          <cell r="M802">
            <v>0</v>
          </cell>
        </row>
        <row r="803">
          <cell r="M803">
            <v>0</v>
          </cell>
        </row>
        <row r="804">
          <cell r="M804">
            <v>0</v>
          </cell>
        </row>
        <row r="805">
          <cell r="M805">
            <v>0</v>
          </cell>
        </row>
        <row r="806">
          <cell r="M806">
            <v>0</v>
          </cell>
        </row>
        <row r="807">
          <cell r="M807">
            <v>0</v>
          </cell>
        </row>
        <row r="808">
          <cell r="M808">
            <v>0</v>
          </cell>
        </row>
        <row r="809">
          <cell r="M809">
            <v>0</v>
          </cell>
        </row>
        <row r="810">
          <cell r="M810">
            <v>0</v>
          </cell>
        </row>
        <row r="811">
          <cell r="M811">
            <v>0</v>
          </cell>
        </row>
        <row r="812">
          <cell r="M812">
            <v>0</v>
          </cell>
        </row>
        <row r="813">
          <cell r="M813">
            <v>0</v>
          </cell>
        </row>
        <row r="814">
          <cell r="A814" t="str">
            <v>S37</v>
          </cell>
          <cell r="M814">
            <v>0</v>
          </cell>
        </row>
        <row r="817">
          <cell r="M817">
            <v>2</v>
          </cell>
        </row>
        <row r="820">
          <cell r="A820">
            <v>22</v>
          </cell>
          <cell r="M820">
            <v>0.04</v>
          </cell>
        </row>
        <row r="821">
          <cell r="M821">
            <v>0</v>
          </cell>
        </row>
        <row r="822">
          <cell r="M822">
            <v>0</v>
          </cell>
        </row>
        <row r="823">
          <cell r="M823">
            <v>0</v>
          </cell>
        </row>
        <row r="824">
          <cell r="M824">
            <v>0</v>
          </cell>
        </row>
        <row r="825">
          <cell r="M825">
            <v>0</v>
          </cell>
        </row>
        <row r="826">
          <cell r="M826">
            <v>0</v>
          </cell>
        </row>
        <row r="827">
          <cell r="M827">
            <v>0</v>
          </cell>
        </row>
        <row r="828">
          <cell r="M828">
            <v>0</v>
          </cell>
        </row>
        <row r="829">
          <cell r="M829">
            <v>0</v>
          </cell>
        </row>
        <row r="830">
          <cell r="M830">
            <v>0</v>
          </cell>
        </row>
        <row r="831">
          <cell r="M831">
            <v>0</v>
          </cell>
        </row>
        <row r="832">
          <cell r="M832">
            <v>0</v>
          </cell>
        </row>
        <row r="833">
          <cell r="M833">
            <v>0</v>
          </cell>
        </row>
        <row r="834">
          <cell r="M834">
            <v>0</v>
          </cell>
        </row>
        <row r="835">
          <cell r="M835">
            <v>0</v>
          </cell>
        </row>
        <row r="836">
          <cell r="A836" t="str">
            <v>S38</v>
          </cell>
          <cell r="M836">
            <v>0</v>
          </cell>
        </row>
        <row r="839">
          <cell r="M839">
            <v>13</v>
          </cell>
        </row>
        <row r="842">
          <cell r="A842">
            <v>26</v>
          </cell>
          <cell r="M842">
            <v>0.13</v>
          </cell>
        </row>
        <row r="843">
          <cell r="M843">
            <v>0</v>
          </cell>
        </row>
        <row r="844">
          <cell r="M844">
            <v>0</v>
          </cell>
        </row>
        <row r="845">
          <cell r="M845">
            <v>0</v>
          </cell>
        </row>
        <row r="846">
          <cell r="M846">
            <v>0</v>
          </cell>
        </row>
        <row r="847">
          <cell r="M847">
            <v>0</v>
          </cell>
        </row>
        <row r="848">
          <cell r="M848">
            <v>0</v>
          </cell>
        </row>
        <row r="849">
          <cell r="M849">
            <v>0</v>
          </cell>
        </row>
        <row r="850">
          <cell r="M850">
            <v>0</v>
          </cell>
        </row>
        <row r="851">
          <cell r="M851">
            <v>0</v>
          </cell>
        </row>
        <row r="852">
          <cell r="M852">
            <v>0</v>
          </cell>
        </row>
        <row r="853">
          <cell r="M853">
            <v>0</v>
          </cell>
        </row>
        <row r="854">
          <cell r="M854">
            <v>0</v>
          </cell>
        </row>
        <row r="855">
          <cell r="M855">
            <v>0</v>
          </cell>
        </row>
        <row r="856">
          <cell r="M856">
            <v>0</v>
          </cell>
        </row>
        <row r="857">
          <cell r="M857">
            <v>0</v>
          </cell>
        </row>
        <row r="858">
          <cell r="A858" t="str">
            <v>S39</v>
          </cell>
          <cell r="M858">
            <v>0</v>
          </cell>
        </row>
        <row r="861">
          <cell r="M861">
            <v>3</v>
          </cell>
        </row>
        <row r="864">
          <cell r="A864">
            <v>26</v>
          </cell>
          <cell r="M864">
            <v>0.03</v>
          </cell>
        </row>
        <row r="865">
          <cell r="M865">
            <v>0</v>
          </cell>
        </row>
        <row r="866">
          <cell r="M866">
            <v>0</v>
          </cell>
        </row>
        <row r="867">
          <cell r="M867">
            <v>0</v>
          </cell>
        </row>
        <row r="868">
          <cell r="M868">
            <v>0</v>
          </cell>
        </row>
        <row r="869">
          <cell r="M869">
            <v>0</v>
          </cell>
        </row>
        <row r="870">
          <cell r="M870">
            <v>0</v>
          </cell>
        </row>
        <row r="871">
          <cell r="M871">
            <v>0</v>
          </cell>
        </row>
        <row r="872">
          <cell r="M872">
            <v>0</v>
          </cell>
        </row>
        <row r="873">
          <cell r="M873">
            <v>0</v>
          </cell>
        </row>
        <row r="874">
          <cell r="M874">
            <v>0</v>
          </cell>
        </row>
        <row r="875">
          <cell r="M875">
            <v>0</v>
          </cell>
        </row>
        <row r="876">
          <cell r="M876">
            <v>0</v>
          </cell>
        </row>
        <row r="877">
          <cell r="M877">
            <v>0</v>
          </cell>
        </row>
        <row r="878">
          <cell r="M878">
            <v>0</v>
          </cell>
        </row>
        <row r="879">
          <cell r="M879">
            <v>0</v>
          </cell>
        </row>
        <row r="880">
          <cell r="A880" t="str">
            <v>S40</v>
          </cell>
          <cell r="M880">
            <v>0</v>
          </cell>
        </row>
        <row r="883">
          <cell r="M883">
            <v>64</v>
          </cell>
        </row>
        <row r="886">
          <cell r="A886">
            <v>26</v>
          </cell>
          <cell r="M886">
            <v>0.64</v>
          </cell>
        </row>
        <row r="887">
          <cell r="M887">
            <v>0</v>
          </cell>
        </row>
        <row r="888">
          <cell r="M888">
            <v>0</v>
          </cell>
        </row>
        <row r="889">
          <cell r="M889">
            <v>0</v>
          </cell>
        </row>
        <row r="890">
          <cell r="M890">
            <v>0</v>
          </cell>
        </row>
        <row r="891">
          <cell r="M891">
            <v>0</v>
          </cell>
        </row>
        <row r="892">
          <cell r="M892">
            <v>0</v>
          </cell>
        </row>
        <row r="893">
          <cell r="M893">
            <v>0</v>
          </cell>
        </row>
        <row r="894">
          <cell r="M894">
            <v>0</v>
          </cell>
        </row>
        <row r="895">
          <cell r="M895">
            <v>0</v>
          </cell>
        </row>
        <row r="896">
          <cell r="M896">
            <v>0</v>
          </cell>
        </row>
        <row r="897">
          <cell r="M897">
            <v>0</v>
          </cell>
        </row>
        <row r="898">
          <cell r="M898">
            <v>0</v>
          </cell>
        </row>
        <row r="899">
          <cell r="M899">
            <v>0</v>
          </cell>
        </row>
        <row r="900">
          <cell r="M900">
            <v>0</v>
          </cell>
        </row>
        <row r="901">
          <cell r="M901">
            <v>0</v>
          </cell>
        </row>
        <row r="902">
          <cell r="A902" t="str">
            <v>S41</v>
          </cell>
          <cell r="M902">
            <v>0</v>
          </cell>
        </row>
        <row r="905">
          <cell r="M905">
            <v>9.6</v>
          </cell>
        </row>
        <row r="908">
          <cell r="A908">
            <v>11</v>
          </cell>
          <cell r="M908">
            <v>0.13439999999999999</v>
          </cell>
        </row>
        <row r="909">
          <cell r="A909">
            <v>13</v>
          </cell>
          <cell r="M909">
            <v>0.14399999999999999</v>
          </cell>
        </row>
        <row r="910">
          <cell r="A910">
            <v>15</v>
          </cell>
          <cell r="M910">
            <v>9.6000000000000002E-2</v>
          </cell>
        </row>
        <row r="911">
          <cell r="A911">
            <v>329</v>
          </cell>
          <cell r="M911">
            <v>9.8879999999999999</v>
          </cell>
        </row>
        <row r="912">
          <cell r="M912">
            <v>0</v>
          </cell>
        </row>
        <row r="913">
          <cell r="M913">
            <v>0</v>
          </cell>
        </row>
        <row r="914">
          <cell r="M914">
            <v>0</v>
          </cell>
        </row>
        <row r="915">
          <cell r="M915">
            <v>0</v>
          </cell>
        </row>
        <row r="916">
          <cell r="M916">
            <v>0</v>
          </cell>
        </row>
        <row r="917">
          <cell r="M917">
            <v>0</v>
          </cell>
        </row>
        <row r="918">
          <cell r="M918">
            <v>0</v>
          </cell>
        </row>
        <row r="919">
          <cell r="M919">
            <v>0</v>
          </cell>
        </row>
        <row r="920">
          <cell r="M920">
            <v>0</v>
          </cell>
        </row>
        <row r="921">
          <cell r="M921">
            <v>0</v>
          </cell>
        </row>
        <row r="922">
          <cell r="M922">
            <v>0</v>
          </cell>
        </row>
        <row r="923">
          <cell r="M923">
            <v>0</v>
          </cell>
        </row>
        <row r="924">
          <cell r="A924" t="str">
            <v>S42</v>
          </cell>
          <cell r="M924">
            <v>0</v>
          </cell>
        </row>
        <row r="927">
          <cell r="M927">
            <v>9.6</v>
          </cell>
        </row>
        <row r="930">
          <cell r="A930">
            <v>11</v>
          </cell>
          <cell r="M930">
            <v>0.13439999999999999</v>
          </cell>
        </row>
        <row r="931">
          <cell r="A931">
            <v>13</v>
          </cell>
          <cell r="M931">
            <v>0.14399999999999999</v>
          </cell>
        </row>
        <row r="932">
          <cell r="A932">
            <v>15</v>
          </cell>
          <cell r="M932">
            <v>9.6000000000000002E-2</v>
          </cell>
        </row>
        <row r="933">
          <cell r="A933">
            <v>330</v>
          </cell>
          <cell r="M933">
            <v>9.8879999999999999</v>
          </cell>
        </row>
        <row r="934">
          <cell r="M934">
            <v>0</v>
          </cell>
        </row>
        <row r="935">
          <cell r="M935">
            <v>0</v>
          </cell>
        </row>
        <row r="936">
          <cell r="M936">
            <v>0</v>
          </cell>
        </row>
        <row r="937">
          <cell r="M937">
            <v>0</v>
          </cell>
        </row>
        <row r="938">
          <cell r="M938">
            <v>0</v>
          </cell>
        </row>
        <row r="939">
          <cell r="M939">
            <v>0</v>
          </cell>
        </row>
        <row r="940">
          <cell r="M940">
            <v>0</v>
          </cell>
        </row>
        <row r="941">
          <cell r="M941">
            <v>0</v>
          </cell>
        </row>
        <row r="942">
          <cell r="M942">
            <v>0</v>
          </cell>
        </row>
        <row r="943">
          <cell r="M943">
            <v>0</v>
          </cell>
        </row>
        <row r="944">
          <cell r="M944">
            <v>0</v>
          </cell>
        </row>
        <row r="945">
          <cell r="M945">
            <v>0</v>
          </cell>
        </row>
        <row r="946">
          <cell r="A946" t="str">
            <v>S43</v>
          </cell>
          <cell r="M946">
            <v>0</v>
          </cell>
        </row>
        <row r="949">
          <cell r="M949">
            <v>3.2</v>
          </cell>
        </row>
        <row r="952">
          <cell r="A952">
            <v>11</v>
          </cell>
          <cell r="M952">
            <v>4.4800000000000006E-2</v>
          </cell>
        </row>
        <row r="953">
          <cell r="A953">
            <v>13</v>
          </cell>
          <cell r="M953">
            <v>4.8000000000000001E-2</v>
          </cell>
        </row>
        <row r="954">
          <cell r="A954">
            <v>15</v>
          </cell>
          <cell r="M954">
            <v>3.2000000000000001E-2</v>
          </cell>
        </row>
        <row r="955">
          <cell r="A955">
            <v>331</v>
          </cell>
          <cell r="M955">
            <v>3.2960000000000003</v>
          </cell>
        </row>
        <row r="956">
          <cell r="M956">
            <v>0</v>
          </cell>
        </row>
        <row r="957">
          <cell r="M957">
            <v>0</v>
          </cell>
        </row>
        <row r="958">
          <cell r="M958">
            <v>0</v>
          </cell>
        </row>
        <row r="959">
          <cell r="M959">
            <v>0</v>
          </cell>
        </row>
        <row r="960">
          <cell r="M960">
            <v>0</v>
          </cell>
        </row>
        <row r="961">
          <cell r="M961">
            <v>0</v>
          </cell>
        </row>
        <row r="962">
          <cell r="M962">
            <v>0</v>
          </cell>
        </row>
        <row r="963">
          <cell r="M963">
            <v>0</v>
          </cell>
        </row>
        <row r="964">
          <cell r="M964">
            <v>0</v>
          </cell>
        </row>
        <row r="965">
          <cell r="M965">
            <v>0</v>
          </cell>
        </row>
        <row r="966">
          <cell r="M966">
            <v>0</v>
          </cell>
        </row>
        <row r="967">
          <cell r="M967">
            <v>0</v>
          </cell>
        </row>
        <row r="968">
          <cell r="A968" t="str">
            <v>S44</v>
          </cell>
          <cell r="M968">
            <v>0</v>
          </cell>
        </row>
        <row r="971">
          <cell r="M971">
            <v>16</v>
          </cell>
        </row>
        <row r="974">
          <cell r="A974">
            <v>11</v>
          </cell>
          <cell r="M974">
            <v>0.224</v>
          </cell>
        </row>
        <row r="975">
          <cell r="A975">
            <v>13</v>
          </cell>
          <cell r="M975">
            <v>0.24</v>
          </cell>
        </row>
        <row r="976">
          <cell r="A976">
            <v>15</v>
          </cell>
          <cell r="M976">
            <v>0.16</v>
          </cell>
        </row>
        <row r="977">
          <cell r="A977">
            <v>339</v>
          </cell>
          <cell r="M977">
            <v>16.48</v>
          </cell>
        </row>
        <row r="978">
          <cell r="M978">
            <v>0</v>
          </cell>
        </row>
        <row r="979">
          <cell r="M979">
            <v>0</v>
          </cell>
        </row>
        <row r="980">
          <cell r="M980">
            <v>0</v>
          </cell>
        </row>
        <row r="981">
          <cell r="M981">
            <v>0</v>
          </cell>
        </row>
        <row r="982">
          <cell r="M982">
            <v>0</v>
          </cell>
        </row>
        <row r="983">
          <cell r="M983">
            <v>0</v>
          </cell>
        </row>
        <row r="984">
          <cell r="M984">
            <v>0</v>
          </cell>
        </row>
        <row r="985">
          <cell r="M985">
            <v>0</v>
          </cell>
        </row>
        <row r="986">
          <cell r="M986">
            <v>0</v>
          </cell>
        </row>
        <row r="987">
          <cell r="M987">
            <v>0</v>
          </cell>
        </row>
        <row r="988">
          <cell r="M988">
            <v>0</v>
          </cell>
        </row>
        <row r="989">
          <cell r="M989">
            <v>0</v>
          </cell>
        </row>
        <row r="990">
          <cell r="A990" t="str">
            <v>S45</v>
          </cell>
          <cell r="M990">
            <v>0</v>
          </cell>
        </row>
        <row r="993">
          <cell r="M993">
            <v>1.6</v>
          </cell>
        </row>
        <row r="996">
          <cell r="A996">
            <v>11</v>
          </cell>
          <cell r="M996">
            <v>2.2400000000000003E-2</v>
          </cell>
        </row>
        <row r="997">
          <cell r="A997">
            <v>13</v>
          </cell>
          <cell r="M997">
            <v>2.4E-2</v>
          </cell>
        </row>
        <row r="998">
          <cell r="A998">
            <v>15</v>
          </cell>
          <cell r="M998">
            <v>1.6E-2</v>
          </cell>
        </row>
        <row r="999">
          <cell r="A999">
            <v>344</v>
          </cell>
          <cell r="M999">
            <v>1.6480000000000001</v>
          </cell>
        </row>
        <row r="1000">
          <cell r="M1000">
            <v>0</v>
          </cell>
        </row>
        <row r="1001">
          <cell r="M1001">
            <v>0</v>
          </cell>
        </row>
        <row r="1002">
          <cell r="M1002">
            <v>0</v>
          </cell>
        </row>
        <row r="1003">
          <cell r="M1003">
            <v>0</v>
          </cell>
        </row>
        <row r="1004">
          <cell r="M1004">
            <v>0</v>
          </cell>
        </row>
        <row r="1005">
          <cell r="M1005">
            <v>0</v>
          </cell>
        </row>
        <row r="1006">
          <cell r="M1006">
            <v>0</v>
          </cell>
        </row>
        <row r="1007">
          <cell r="M1007">
            <v>0</v>
          </cell>
        </row>
        <row r="1008">
          <cell r="M1008">
            <v>0</v>
          </cell>
        </row>
        <row r="1009">
          <cell r="M1009">
            <v>0</v>
          </cell>
        </row>
        <row r="1010">
          <cell r="M1010">
            <v>0</v>
          </cell>
        </row>
        <row r="1011">
          <cell r="M1011">
            <v>0</v>
          </cell>
        </row>
        <row r="1012">
          <cell r="A1012" t="str">
            <v>S46</v>
          </cell>
          <cell r="M1012">
            <v>0</v>
          </cell>
        </row>
        <row r="1015">
          <cell r="M1015">
            <v>19.2</v>
          </cell>
        </row>
        <row r="1018">
          <cell r="A1018">
            <v>11</v>
          </cell>
          <cell r="M1018">
            <v>0.26879999999999998</v>
          </cell>
        </row>
        <row r="1019">
          <cell r="A1019">
            <v>13</v>
          </cell>
          <cell r="M1019">
            <v>0.28799999999999998</v>
          </cell>
        </row>
        <row r="1020">
          <cell r="A1020">
            <v>15</v>
          </cell>
          <cell r="M1020">
            <v>0.192</v>
          </cell>
        </row>
        <row r="1021">
          <cell r="A1021">
            <v>348</v>
          </cell>
          <cell r="M1021">
            <v>19.776</v>
          </cell>
        </row>
        <row r="1022">
          <cell r="M1022">
            <v>0</v>
          </cell>
        </row>
        <row r="1023">
          <cell r="M1023">
            <v>0</v>
          </cell>
        </row>
        <row r="1024">
          <cell r="M1024">
            <v>0</v>
          </cell>
        </row>
        <row r="1025">
          <cell r="M1025">
            <v>0</v>
          </cell>
        </row>
        <row r="1026">
          <cell r="M1026">
            <v>0</v>
          </cell>
        </row>
        <row r="1027">
          <cell r="M1027">
            <v>0</v>
          </cell>
        </row>
        <row r="1028">
          <cell r="M1028">
            <v>0</v>
          </cell>
        </row>
        <row r="1029">
          <cell r="M1029">
            <v>0</v>
          </cell>
        </row>
        <row r="1030">
          <cell r="M1030">
            <v>0</v>
          </cell>
        </row>
        <row r="1031">
          <cell r="M1031">
            <v>0</v>
          </cell>
        </row>
        <row r="1032">
          <cell r="M1032">
            <v>0</v>
          </cell>
        </row>
        <row r="1033">
          <cell r="M1033">
            <v>0</v>
          </cell>
        </row>
        <row r="1034">
          <cell r="A1034" t="str">
            <v>S47</v>
          </cell>
          <cell r="M1034">
            <v>0</v>
          </cell>
        </row>
        <row r="1037">
          <cell r="M1037">
            <v>1.6</v>
          </cell>
        </row>
        <row r="1040">
          <cell r="A1040">
            <v>11</v>
          </cell>
          <cell r="M1040">
            <v>2.2400000000000003E-2</v>
          </cell>
        </row>
        <row r="1041">
          <cell r="A1041">
            <v>13</v>
          </cell>
          <cell r="M1041">
            <v>2.4E-2</v>
          </cell>
        </row>
        <row r="1042">
          <cell r="A1042">
            <v>15</v>
          </cell>
          <cell r="M1042">
            <v>1.6E-2</v>
          </cell>
        </row>
        <row r="1043">
          <cell r="A1043">
            <v>350</v>
          </cell>
          <cell r="M1043">
            <v>1.6480000000000001</v>
          </cell>
        </row>
        <row r="1044">
          <cell r="M1044">
            <v>0</v>
          </cell>
        </row>
        <row r="1045">
          <cell r="M1045">
            <v>0</v>
          </cell>
        </row>
        <row r="1046">
          <cell r="M1046">
            <v>0</v>
          </cell>
        </row>
        <row r="1047">
          <cell r="M1047">
            <v>0</v>
          </cell>
        </row>
        <row r="1048">
          <cell r="M1048">
            <v>0</v>
          </cell>
        </row>
        <row r="1049">
          <cell r="M1049">
            <v>0</v>
          </cell>
        </row>
        <row r="1050">
          <cell r="M1050">
            <v>0</v>
          </cell>
        </row>
        <row r="1051">
          <cell r="M1051">
            <v>0</v>
          </cell>
        </row>
        <row r="1052">
          <cell r="M1052">
            <v>0</v>
          </cell>
        </row>
        <row r="1053">
          <cell r="M1053">
            <v>0</v>
          </cell>
        </row>
        <row r="1054">
          <cell r="M1054">
            <v>0</v>
          </cell>
        </row>
        <row r="1055">
          <cell r="M1055">
            <v>0</v>
          </cell>
        </row>
        <row r="1056">
          <cell r="A1056" t="str">
            <v>S48</v>
          </cell>
          <cell r="M1056">
            <v>0</v>
          </cell>
        </row>
        <row r="1059">
          <cell r="M1059">
            <v>12.5</v>
          </cell>
        </row>
        <row r="1062">
          <cell r="A1062">
            <v>11</v>
          </cell>
          <cell r="M1062">
            <v>0.25</v>
          </cell>
        </row>
        <row r="1063">
          <cell r="A1063">
            <v>13</v>
          </cell>
          <cell r="M1063">
            <v>0.32500000000000001</v>
          </cell>
        </row>
        <row r="1064">
          <cell r="A1064">
            <v>15</v>
          </cell>
          <cell r="M1064">
            <v>0.125</v>
          </cell>
        </row>
        <row r="1065">
          <cell r="A1065">
            <v>328</v>
          </cell>
          <cell r="M1065">
            <v>12.875</v>
          </cell>
        </row>
        <row r="1066">
          <cell r="M1066">
            <v>0</v>
          </cell>
        </row>
        <row r="1067">
          <cell r="M1067">
            <v>0</v>
          </cell>
        </row>
        <row r="1068">
          <cell r="M1068">
            <v>0</v>
          </cell>
        </row>
        <row r="1069">
          <cell r="M1069">
            <v>0</v>
          </cell>
        </row>
        <row r="1070">
          <cell r="M1070">
            <v>0</v>
          </cell>
        </row>
        <row r="1071">
          <cell r="M1071">
            <v>0</v>
          </cell>
        </row>
        <row r="1072">
          <cell r="M1072">
            <v>0</v>
          </cell>
        </row>
        <row r="1073">
          <cell r="M1073">
            <v>0</v>
          </cell>
        </row>
        <row r="1074">
          <cell r="M1074">
            <v>0</v>
          </cell>
        </row>
        <row r="1075">
          <cell r="M1075">
            <v>0</v>
          </cell>
        </row>
        <row r="1076">
          <cell r="M1076">
            <v>0</v>
          </cell>
        </row>
        <row r="1077">
          <cell r="M1077">
            <v>0</v>
          </cell>
        </row>
        <row r="1078">
          <cell r="A1078" t="str">
            <v>S49</v>
          </cell>
          <cell r="M1078">
            <v>0</v>
          </cell>
        </row>
        <row r="1081">
          <cell r="M1081">
            <v>96</v>
          </cell>
        </row>
        <row r="1084">
          <cell r="A1084">
            <v>11</v>
          </cell>
          <cell r="M1084">
            <v>1.92</v>
          </cell>
        </row>
        <row r="1085">
          <cell r="A1085">
            <v>13</v>
          </cell>
          <cell r="M1085">
            <v>2.496</v>
          </cell>
        </row>
        <row r="1086">
          <cell r="A1086">
            <v>15</v>
          </cell>
          <cell r="M1086">
            <v>0.96</v>
          </cell>
        </row>
        <row r="1087">
          <cell r="A1087">
            <v>128</v>
          </cell>
          <cell r="M1087">
            <v>9.6000000000000002E-2</v>
          </cell>
        </row>
        <row r="1088">
          <cell r="A1088">
            <v>329</v>
          </cell>
          <cell r="M1088">
            <v>98.88</v>
          </cell>
        </row>
        <row r="1089">
          <cell r="M1089">
            <v>0</v>
          </cell>
        </row>
        <row r="1090">
          <cell r="M1090">
            <v>0</v>
          </cell>
        </row>
        <row r="1091">
          <cell r="M1091">
            <v>0</v>
          </cell>
        </row>
        <row r="1092">
          <cell r="M1092">
            <v>0</v>
          </cell>
        </row>
        <row r="1093">
          <cell r="M1093">
            <v>0</v>
          </cell>
        </row>
        <row r="1094">
          <cell r="M1094">
            <v>0</v>
          </cell>
        </row>
        <row r="1095">
          <cell r="M1095">
            <v>0</v>
          </cell>
        </row>
        <row r="1096">
          <cell r="M1096">
            <v>0</v>
          </cell>
        </row>
        <row r="1097">
          <cell r="M1097">
            <v>0</v>
          </cell>
        </row>
        <row r="1098">
          <cell r="M1098">
            <v>0</v>
          </cell>
        </row>
        <row r="1099">
          <cell r="M1099">
            <v>0</v>
          </cell>
        </row>
        <row r="1100">
          <cell r="A1100" t="str">
            <v>S50</v>
          </cell>
          <cell r="M1100">
            <v>0</v>
          </cell>
        </row>
        <row r="1103">
          <cell r="M1103">
            <v>96</v>
          </cell>
        </row>
        <row r="1106">
          <cell r="A1106">
            <v>11</v>
          </cell>
          <cell r="M1106">
            <v>1.92</v>
          </cell>
        </row>
        <row r="1107">
          <cell r="A1107">
            <v>13</v>
          </cell>
          <cell r="M1107">
            <v>2.496</v>
          </cell>
        </row>
        <row r="1108">
          <cell r="A1108">
            <v>15</v>
          </cell>
          <cell r="M1108">
            <v>0.96</v>
          </cell>
        </row>
        <row r="1109">
          <cell r="A1109">
            <v>128</v>
          </cell>
          <cell r="M1109">
            <v>9.6000000000000002E-2</v>
          </cell>
        </row>
        <row r="1110">
          <cell r="A1110">
            <v>330</v>
          </cell>
          <cell r="M1110">
            <v>98.88</v>
          </cell>
        </row>
        <row r="1111">
          <cell r="M1111">
            <v>0</v>
          </cell>
        </row>
        <row r="1112">
          <cell r="M1112">
            <v>0</v>
          </cell>
        </row>
        <row r="1113">
          <cell r="M1113">
            <v>0</v>
          </cell>
        </row>
        <row r="1114">
          <cell r="M1114">
            <v>0</v>
          </cell>
        </row>
        <row r="1115">
          <cell r="M1115">
            <v>0</v>
          </cell>
        </row>
        <row r="1116">
          <cell r="M1116">
            <v>0</v>
          </cell>
        </row>
        <row r="1117">
          <cell r="M1117">
            <v>0</v>
          </cell>
        </row>
        <row r="1118">
          <cell r="M1118">
            <v>0</v>
          </cell>
        </row>
        <row r="1119">
          <cell r="M1119">
            <v>0</v>
          </cell>
        </row>
        <row r="1120">
          <cell r="M1120">
            <v>0</v>
          </cell>
        </row>
        <row r="1121">
          <cell r="M1121">
            <v>0</v>
          </cell>
        </row>
        <row r="1122">
          <cell r="A1122" t="str">
            <v>S51</v>
          </cell>
          <cell r="M1122">
            <v>0</v>
          </cell>
        </row>
        <row r="1125">
          <cell r="M1125">
            <v>31</v>
          </cell>
        </row>
        <row r="1128">
          <cell r="A1128">
            <v>11</v>
          </cell>
          <cell r="M1128">
            <v>0.62</v>
          </cell>
        </row>
        <row r="1129">
          <cell r="A1129">
            <v>13</v>
          </cell>
          <cell r="M1129">
            <v>0.80599999999999994</v>
          </cell>
        </row>
        <row r="1130">
          <cell r="A1130">
            <v>15</v>
          </cell>
          <cell r="M1130">
            <v>0.31</v>
          </cell>
        </row>
        <row r="1131">
          <cell r="A1131">
            <v>128</v>
          </cell>
          <cell r="M1131">
            <v>3.1E-2</v>
          </cell>
        </row>
        <row r="1132">
          <cell r="A1132">
            <v>331</v>
          </cell>
          <cell r="M1132">
            <v>31.93</v>
          </cell>
        </row>
        <row r="1133">
          <cell r="M1133">
            <v>0</v>
          </cell>
        </row>
        <row r="1134">
          <cell r="M1134">
            <v>0</v>
          </cell>
        </row>
        <row r="1135">
          <cell r="M1135">
            <v>0</v>
          </cell>
        </row>
        <row r="1136">
          <cell r="M1136">
            <v>0</v>
          </cell>
        </row>
        <row r="1137">
          <cell r="M1137">
            <v>0</v>
          </cell>
        </row>
        <row r="1138">
          <cell r="M1138">
            <v>0</v>
          </cell>
        </row>
        <row r="1139">
          <cell r="M1139">
            <v>0</v>
          </cell>
        </row>
        <row r="1140">
          <cell r="M1140">
            <v>0</v>
          </cell>
        </row>
        <row r="1141">
          <cell r="M1141">
            <v>0</v>
          </cell>
        </row>
        <row r="1142">
          <cell r="M1142">
            <v>0</v>
          </cell>
        </row>
        <row r="1143">
          <cell r="M1143">
            <v>0</v>
          </cell>
        </row>
        <row r="1144">
          <cell r="A1144" t="str">
            <v>S52</v>
          </cell>
          <cell r="M1144">
            <v>0</v>
          </cell>
        </row>
        <row r="1147">
          <cell r="M1147">
            <v>286</v>
          </cell>
        </row>
        <row r="1150">
          <cell r="A1150">
            <v>11</v>
          </cell>
          <cell r="M1150">
            <v>5.72</v>
          </cell>
        </row>
        <row r="1151">
          <cell r="A1151">
            <v>13</v>
          </cell>
          <cell r="M1151">
            <v>7.4359999999999999</v>
          </cell>
        </row>
        <row r="1152">
          <cell r="A1152">
            <v>15</v>
          </cell>
          <cell r="M1152">
            <v>2.86</v>
          </cell>
        </row>
        <row r="1153">
          <cell r="A1153">
            <v>128</v>
          </cell>
          <cell r="M1153">
            <v>0.28600000000000003</v>
          </cell>
        </row>
        <row r="1154">
          <cell r="A1154">
            <v>339</v>
          </cell>
          <cell r="M1154">
            <v>294.58</v>
          </cell>
        </row>
        <row r="1155">
          <cell r="M1155">
            <v>0</v>
          </cell>
        </row>
        <row r="1156">
          <cell r="M1156">
            <v>0</v>
          </cell>
        </row>
        <row r="1157">
          <cell r="M1157">
            <v>0</v>
          </cell>
        </row>
        <row r="1158">
          <cell r="M1158">
            <v>0</v>
          </cell>
        </row>
        <row r="1159">
          <cell r="M1159">
            <v>0</v>
          </cell>
        </row>
        <row r="1160">
          <cell r="M1160">
            <v>0</v>
          </cell>
        </row>
        <row r="1161">
          <cell r="M1161">
            <v>0</v>
          </cell>
        </row>
        <row r="1162">
          <cell r="M1162">
            <v>0</v>
          </cell>
        </row>
        <row r="1163">
          <cell r="M1163">
            <v>0</v>
          </cell>
        </row>
        <row r="1164">
          <cell r="M1164">
            <v>0</v>
          </cell>
        </row>
        <row r="1165">
          <cell r="M1165">
            <v>0</v>
          </cell>
        </row>
        <row r="1166">
          <cell r="A1166" t="str">
            <v>S53</v>
          </cell>
          <cell r="M1166">
            <v>0</v>
          </cell>
        </row>
        <row r="1169">
          <cell r="M1169">
            <v>20</v>
          </cell>
        </row>
        <row r="1172">
          <cell r="A1172">
            <v>11</v>
          </cell>
          <cell r="M1172">
            <v>0.4</v>
          </cell>
        </row>
        <row r="1173">
          <cell r="A1173">
            <v>13</v>
          </cell>
          <cell r="M1173">
            <v>0.52</v>
          </cell>
        </row>
        <row r="1174">
          <cell r="A1174">
            <v>15</v>
          </cell>
          <cell r="M1174">
            <v>0.2</v>
          </cell>
        </row>
        <row r="1175">
          <cell r="A1175">
            <v>128</v>
          </cell>
          <cell r="M1175">
            <v>0.02</v>
          </cell>
        </row>
        <row r="1176">
          <cell r="A1176">
            <v>344</v>
          </cell>
          <cell r="M1176">
            <v>20.6</v>
          </cell>
        </row>
        <row r="1177">
          <cell r="M1177">
            <v>0</v>
          </cell>
        </row>
        <row r="1178">
          <cell r="M1178">
            <v>0</v>
          </cell>
        </row>
        <row r="1179">
          <cell r="M1179">
            <v>0</v>
          </cell>
        </row>
        <row r="1180">
          <cell r="M1180">
            <v>0</v>
          </cell>
        </row>
        <row r="1181">
          <cell r="M1181">
            <v>0</v>
          </cell>
        </row>
        <row r="1182">
          <cell r="M1182">
            <v>0</v>
          </cell>
        </row>
        <row r="1183">
          <cell r="M1183">
            <v>0</v>
          </cell>
        </row>
        <row r="1184">
          <cell r="M1184">
            <v>0</v>
          </cell>
        </row>
        <row r="1185">
          <cell r="M1185">
            <v>0</v>
          </cell>
        </row>
        <row r="1186">
          <cell r="M1186">
            <v>0</v>
          </cell>
        </row>
        <row r="1187">
          <cell r="M1187">
            <v>0</v>
          </cell>
        </row>
        <row r="1188">
          <cell r="A1188" t="str">
            <v>S54</v>
          </cell>
          <cell r="M1188">
            <v>0</v>
          </cell>
        </row>
        <row r="1191">
          <cell r="M1191">
            <v>516</v>
          </cell>
        </row>
        <row r="1194">
          <cell r="A1194">
            <v>11</v>
          </cell>
          <cell r="M1194">
            <v>10.32</v>
          </cell>
        </row>
        <row r="1195">
          <cell r="A1195">
            <v>13</v>
          </cell>
          <cell r="M1195">
            <v>13.415999999999999</v>
          </cell>
        </row>
        <row r="1196">
          <cell r="A1196">
            <v>15</v>
          </cell>
          <cell r="M1196">
            <v>5.16</v>
          </cell>
        </row>
        <row r="1197">
          <cell r="A1197">
            <v>128</v>
          </cell>
          <cell r="M1197">
            <v>0.51600000000000001</v>
          </cell>
        </row>
        <row r="1198">
          <cell r="A1198">
            <v>348</v>
          </cell>
          <cell r="M1198">
            <v>531.48</v>
          </cell>
        </row>
        <row r="1199">
          <cell r="M1199">
            <v>0</v>
          </cell>
        </row>
        <row r="1200">
          <cell r="M1200">
            <v>0</v>
          </cell>
        </row>
        <row r="1201">
          <cell r="M1201">
            <v>0</v>
          </cell>
        </row>
        <row r="1202">
          <cell r="M1202">
            <v>0</v>
          </cell>
        </row>
        <row r="1203">
          <cell r="M1203">
            <v>0</v>
          </cell>
        </row>
        <row r="1204">
          <cell r="M1204">
            <v>0</v>
          </cell>
        </row>
        <row r="1205">
          <cell r="M1205">
            <v>0</v>
          </cell>
        </row>
        <row r="1206">
          <cell r="M1206">
            <v>0</v>
          </cell>
        </row>
        <row r="1207">
          <cell r="M1207">
            <v>0</v>
          </cell>
        </row>
        <row r="1208">
          <cell r="M1208">
            <v>0</v>
          </cell>
        </row>
        <row r="1209">
          <cell r="M1209">
            <v>0</v>
          </cell>
        </row>
        <row r="1210">
          <cell r="A1210" t="str">
            <v>S55</v>
          </cell>
          <cell r="M1210">
            <v>0</v>
          </cell>
        </row>
        <row r="1213">
          <cell r="M1213">
            <v>28</v>
          </cell>
        </row>
        <row r="1216">
          <cell r="A1216">
            <v>11</v>
          </cell>
          <cell r="M1216">
            <v>0.56000000000000005</v>
          </cell>
        </row>
        <row r="1217">
          <cell r="A1217">
            <v>13</v>
          </cell>
          <cell r="M1217">
            <v>0.72799999999999998</v>
          </cell>
        </row>
        <row r="1218">
          <cell r="A1218">
            <v>15</v>
          </cell>
          <cell r="M1218">
            <v>0.28000000000000003</v>
          </cell>
        </row>
        <row r="1219">
          <cell r="A1219">
            <v>128</v>
          </cell>
          <cell r="M1219">
            <v>2.8000000000000001E-2</v>
          </cell>
        </row>
        <row r="1220">
          <cell r="A1220">
            <v>350</v>
          </cell>
          <cell r="M1220">
            <v>28.84</v>
          </cell>
        </row>
        <row r="1221">
          <cell r="M1221">
            <v>0</v>
          </cell>
        </row>
        <row r="1222">
          <cell r="M1222">
            <v>0</v>
          </cell>
        </row>
        <row r="1223">
          <cell r="M1223">
            <v>0</v>
          </cell>
        </row>
        <row r="1224">
          <cell r="M1224">
            <v>0</v>
          </cell>
        </row>
        <row r="1225">
          <cell r="M1225">
            <v>0</v>
          </cell>
        </row>
        <row r="1226">
          <cell r="M1226">
            <v>0</v>
          </cell>
        </row>
        <row r="1227">
          <cell r="M1227">
            <v>0</v>
          </cell>
        </row>
        <row r="1228">
          <cell r="M1228">
            <v>0</v>
          </cell>
        </row>
        <row r="1229">
          <cell r="M1229">
            <v>0</v>
          </cell>
        </row>
        <row r="1230">
          <cell r="M1230">
            <v>0</v>
          </cell>
        </row>
        <row r="1231">
          <cell r="M1231">
            <v>0</v>
          </cell>
        </row>
        <row r="1232">
          <cell r="A1232" t="str">
            <v>S56</v>
          </cell>
          <cell r="M1232">
            <v>0</v>
          </cell>
        </row>
        <row r="1235">
          <cell r="M1235">
            <v>56</v>
          </cell>
        </row>
        <row r="1238">
          <cell r="A1238">
            <v>11</v>
          </cell>
          <cell r="M1238">
            <v>1.1200000000000001</v>
          </cell>
        </row>
        <row r="1239">
          <cell r="A1239">
            <v>13</v>
          </cell>
          <cell r="M1239">
            <v>1.456</v>
          </cell>
        </row>
        <row r="1240">
          <cell r="A1240">
            <v>15</v>
          </cell>
          <cell r="M1240">
            <v>0.56000000000000005</v>
          </cell>
        </row>
        <row r="1241">
          <cell r="A1241">
            <v>128</v>
          </cell>
          <cell r="M1241">
            <v>5.6000000000000001E-2</v>
          </cell>
        </row>
        <row r="1242">
          <cell r="A1242">
            <v>257</v>
          </cell>
          <cell r="M1242">
            <v>57.68</v>
          </cell>
        </row>
        <row r="1243">
          <cell r="M1243">
            <v>0</v>
          </cell>
        </row>
        <row r="1244">
          <cell r="M1244">
            <v>0</v>
          </cell>
        </row>
        <row r="1245">
          <cell r="M1245">
            <v>0</v>
          </cell>
        </row>
        <row r="1246">
          <cell r="M1246">
            <v>0</v>
          </cell>
        </row>
        <row r="1247">
          <cell r="M1247">
            <v>0</v>
          </cell>
        </row>
        <row r="1248">
          <cell r="M1248">
            <v>0</v>
          </cell>
        </row>
        <row r="1249">
          <cell r="M1249">
            <v>0</v>
          </cell>
        </row>
        <row r="1250">
          <cell r="M1250">
            <v>0</v>
          </cell>
        </row>
        <row r="1251">
          <cell r="M1251">
            <v>0</v>
          </cell>
        </row>
        <row r="1252">
          <cell r="M1252">
            <v>0</v>
          </cell>
        </row>
        <row r="1253">
          <cell r="M1253">
            <v>0</v>
          </cell>
        </row>
        <row r="1254">
          <cell r="A1254" t="str">
            <v>S57</v>
          </cell>
          <cell r="M1254">
            <v>0</v>
          </cell>
        </row>
        <row r="1257">
          <cell r="M1257">
            <v>2800</v>
          </cell>
        </row>
        <row r="1260">
          <cell r="A1260">
            <v>11</v>
          </cell>
          <cell r="M1260">
            <v>56</v>
          </cell>
        </row>
        <row r="1261">
          <cell r="A1261">
            <v>13</v>
          </cell>
          <cell r="M1261">
            <v>72.8</v>
          </cell>
        </row>
        <row r="1262">
          <cell r="A1262">
            <v>15</v>
          </cell>
          <cell r="M1262">
            <v>28</v>
          </cell>
        </row>
        <row r="1263">
          <cell r="A1263">
            <v>128</v>
          </cell>
          <cell r="M1263">
            <v>2.8000000000000003</v>
          </cell>
        </row>
        <row r="1264">
          <cell r="A1264">
            <v>258</v>
          </cell>
          <cell r="M1264">
            <v>2884</v>
          </cell>
        </row>
        <row r="1265">
          <cell r="M1265">
            <v>0</v>
          </cell>
        </row>
        <row r="1266">
          <cell r="M1266">
            <v>0</v>
          </cell>
        </row>
        <row r="1267">
          <cell r="M1267">
            <v>0</v>
          </cell>
        </row>
        <row r="1268">
          <cell r="M1268">
            <v>0</v>
          </cell>
        </row>
        <row r="1269">
          <cell r="M1269">
            <v>0</v>
          </cell>
        </row>
        <row r="1270">
          <cell r="M1270">
            <v>0</v>
          </cell>
        </row>
        <row r="1271">
          <cell r="M1271">
            <v>0</v>
          </cell>
        </row>
        <row r="1272">
          <cell r="M1272">
            <v>0</v>
          </cell>
        </row>
        <row r="1273">
          <cell r="M1273">
            <v>0</v>
          </cell>
        </row>
        <row r="1274">
          <cell r="M1274">
            <v>0</v>
          </cell>
        </row>
        <row r="1275">
          <cell r="M1275">
            <v>0</v>
          </cell>
        </row>
        <row r="1276">
          <cell r="A1276" t="str">
            <v>S58</v>
          </cell>
          <cell r="M1276">
            <v>0</v>
          </cell>
        </row>
        <row r="1279">
          <cell r="M1279">
            <v>80</v>
          </cell>
        </row>
        <row r="1282">
          <cell r="A1282">
            <v>11</v>
          </cell>
          <cell r="M1282">
            <v>1.6</v>
          </cell>
        </row>
        <row r="1283">
          <cell r="A1283">
            <v>13</v>
          </cell>
          <cell r="M1283">
            <v>2.4</v>
          </cell>
        </row>
        <row r="1284">
          <cell r="A1284">
            <v>15</v>
          </cell>
          <cell r="M1284">
            <v>0.8</v>
          </cell>
        </row>
        <row r="1285">
          <cell r="A1285">
            <v>195</v>
          </cell>
          <cell r="M1285">
            <v>84</v>
          </cell>
        </row>
        <row r="1286">
          <cell r="M1286">
            <v>0</v>
          </cell>
        </row>
        <row r="1287">
          <cell r="M1287">
            <v>0</v>
          </cell>
        </row>
        <row r="1288">
          <cell r="M1288">
            <v>0</v>
          </cell>
        </row>
        <row r="1289">
          <cell r="M1289">
            <v>0</v>
          </cell>
        </row>
        <row r="1290">
          <cell r="M1290">
            <v>0</v>
          </cell>
        </row>
        <row r="1291">
          <cell r="M1291">
            <v>0</v>
          </cell>
        </row>
        <row r="1292">
          <cell r="M1292">
            <v>0</v>
          </cell>
        </row>
        <row r="1293">
          <cell r="M1293">
            <v>0</v>
          </cell>
        </row>
        <row r="1294">
          <cell r="M1294">
            <v>0</v>
          </cell>
        </row>
        <row r="1295">
          <cell r="M1295">
            <v>0</v>
          </cell>
        </row>
        <row r="1296">
          <cell r="M1296">
            <v>0</v>
          </cell>
        </row>
        <row r="1297">
          <cell r="M1297">
            <v>0</v>
          </cell>
        </row>
        <row r="1298">
          <cell r="A1298" t="str">
            <v>S59</v>
          </cell>
          <cell r="M1298">
            <v>0</v>
          </cell>
        </row>
        <row r="1301">
          <cell r="M1301">
            <v>28</v>
          </cell>
        </row>
        <row r="1304">
          <cell r="A1304">
            <v>11</v>
          </cell>
          <cell r="M1304">
            <v>0.56000000000000005</v>
          </cell>
        </row>
        <row r="1305">
          <cell r="A1305">
            <v>13</v>
          </cell>
          <cell r="M1305">
            <v>0.84</v>
          </cell>
        </row>
        <row r="1306">
          <cell r="A1306">
            <v>15</v>
          </cell>
          <cell r="M1306">
            <v>0.28000000000000003</v>
          </cell>
        </row>
        <row r="1307">
          <cell r="A1307">
            <v>199</v>
          </cell>
          <cell r="M1307">
            <v>29.400000000000002</v>
          </cell>
        </row>
        <row r="1308">
          <cell r="M1308">
            <v>0</v>
          </cell>
        </row>
        <row r="1309">
          <cell r="M1309">
            <v>0</v>
          </cell>
        </row>
        <row r="1310">
          <cell r="M1310">
            <v>0</v>
          </cell>
        </row>
        <row r="1311">
          <cell r="M1311">
            <v>0</v>
          </cell>
        </row>
        <row r="1312">
          <cell r="M1312">
            <v>0</v>
          </cell>
        </row>
        <row r="1313">
          <cell r="M1313">
            <v>0</v>
          </cell>
        </row>
        <row r="1314">
          <cell r="M1314">
            <v>0</v>
          </cell>
        </row>
        <row r="1315">
          <cell r="M1315">
            <v>0</v>
          </cell>
        </row>
        <row r="1316">
          <cell r="M1316">
            <v>0</v>
          </cell>
        </row>
        <row r="1317">
          <cell r="M1317">
            <v>0</v>
          </cell>
        </row>
        <row r="1318">
          <cell r="M1318">
            <v>0</v>
          </cell>
        </row>
        <row r="1319">
          <cell r="M1319">
            <v>0</v>
          </cell>
        </row>
        <row r="1320">
          <cell r="A1320" t="str">
            <v>S60</v>
          </cell>
          <cell r="M1320">
            <v>0</v>
          </cell>
        </row>
        <row r="1323">
          <cell r="M1323">
            <v>90.8</v>
          </cell>
        </row>
        <row r="1326">
          <cell r="A1326">
            <v>11</v>
          </cell>
          <cell r="M1326">
            <v>1.8160000000000001</v>
          </cell>
        </row>
        <row r="1327">
          <cell r="A1327">
            <v>13</v>
          </cell>
          <cell r="M1327">
            <v>2.7239999999999998</v>
          </cell>
        </row>
        <row r="1328">
          <cell r="A1328">
            <v>15</v>
          </cell>
          <cell r="M1328">
            <v>0.90800000000000003</v>
          </cell>
        </row>
        <row r="1329">
          <cell r="A1329">
            <v>208</v>
          </cell>
          <cell r="M1329">
            <v>95.34</v>
          </cell>
        </row>
        <row r="1330">
          <cell r="M1330">
            <v>0</v>
          </cell>
        </row>
        <row r="1331">
          <cell r="M1331">
            <v>0</v>
          </cell>
        </row>
        <row r="1332">
          <cell r="M1332">
            <v>0</v>
          </cell>
        </row>
        <row r="1333">
          <cell r="M1333">
            <v>0</v>
          </cell>
        </row>
        <row r="1334">
          <cell r="M1334">
            <v>0</v>
          </cell>
        </row>
        <row r="1335">
          <cell r="M1335">
            <v>0</v>
          </cell>
        </row>
        <row r="1336">
          <cell r="M1336">
            <v>0</v>
          </cell>
        </row>
        <row r="1337">
          <cell r="M1337">
            <v>0</v>
          </cell>
        </row>
        <row r="1338">
          <cell r="M1338">
            <v>0</v>
          </cell>
        </row>
        <row r="1339">
          <cell r="M1339">
            <v>0</v>
          </cell>
        </row>
        <row r="1340">
          <cell r="M1340">
            <v>0</v>
          </cell>
        </row>
        <row r="1341">
          <cell r="M1341">
            <v>0</v>
          </cell>
        </row>
        <row r="1342">
          <cell r="A1342" t="str">
            <v>S61</v>
          </cell>
          <cell r="M1342">
            <v>0</v>
          </cell>
        </row>
        <row r="1345">
          <cell r="M1345">
            <v>154.80000000000001</v>
          </cell>
        </row>
        <row r="1348">
          <cell r="A1348">
            <v>11</v>
          </cell>
          <cell r="M1348">
            <v>3.0960000000000001</v>
          </cell>
        </row>
        <row r="1349">
          <cell r="A1349">
            <v>13</v>
          </cell>
          <cell r="M1349">
            <v>4.6440000000000001</v>
          </cell>
        </row>
        <row r="1350">
          <cell r="A1350">
            <v>15</v>
          </cell>
          <cell r="M1350">
            <v>1.548</v>
          </cell>
        </row>
        <row r="1351">
          <cell r="A1351">
            <v>211</v>
          </cell>
          <cell r="M1351">
            <v>162.54000000000002</v>
          </cell>
        </row>
        <row r="1352">
          <cell r="M1352">
            <v>0</v>
          </cell>
        </row>
        <row r="1353">
          <cell r="M1353">
            <v>0</v>
          </cell>
        </row>
        <row r="1354">
          <cell r="M1354">
            <v>0</v>
          </cell>
        </row>
        <row r="1355">
          <cell r="M1355">
            <v>0</v>
          </cell>
        </row>
        <row r="1356">
          <cell r="M1356">
            <v>0</v>
          </cell>
        </row>
        <row r="1357">
          <cell r="M1357">
            <v>0</v>
          </cell>
        </row>
        <row r="1358">
          <cell r="M1358">
            <v>0</v>
          </cell>
        </row>
        <row r="1359">
          <cell r="M1359">
            <v>0</v>
          </cell>
        </row>
        <row r="1360">
          <cell r="M1360">
            <v>0</v>
          </cell>
        </row>
        <row r="1361">
          <cell r="M1361">
            <v>0</v>
          </cell>
        </row>
        <row r="1362">
          <cell r="M1362">
            <v>0</v>
          </cell>
        </row>
        <row r="1363">
          <cell r="M1363">
            <v>0</v>
          </cell>
        </row>
        <row r="1364">
          <cell r="A1364" t="str">
            <v>S62</v>
          </cell>
          <cell r="M1364">
            <v>0</v>
          </cell>
        </row>
        <row r="1367">
          <cell r="M1367">
            <v>14</v>
          </cell>
        </row>
        <row r="1370">
          <cell r="A1370">
            <v>11</v>
          </cell>
          <cell r="M1370">
            <v>0.28000000000000003</v>
          </cell>
        </row>
        <row r="1371">
          <cell r="A1371">
            <v>13</v>
          </cell>
          <cell r="M1371">
            <v>0.42</v>
          </cell>
        </row>
        <row r="1372">
          <cell r="A1372">
            <v>15</v>
          </cell>
          <cell r="M1372">
            <v>0.14000000000000001</v>
          </cell>
        </row>
        <row r="1373">
          <cell r="A1373">
            <v>224</v>
          </cell>
          <cell r="M1373">
            <v>14.700000000000001</v>
          </cell>
        </row>
        <row r="1374">
          <cell r="M1374">
            <v>0</v>
          </cell>
        </row>
        <row r="1375">
          <cell r="M1375">
            <v>0</v>
          </cell>
        </row>
        <row r="1376">
          <cell r="M1376">
            <v>0</v>
          </cell>
        </row>
        <row r="1377">
          <cell r="M1377">
            <v>0</v>
          </cell>
        </row>
        <row r="1378">
          <cell r="M1378">
            <v>0</v>
          </cell>
        </row>
        <row r="1379">
          <cell r="M1379">
            <v>0</v>
          </cell>
        </row>
        <row r="1380">
          <cell r="M1380">
            <v>0</v>
          </cell>
        </row>
        <row r="1381">
          <cell r="M1381">
            <v>0</v>
          </cell>
        </row>
        <row r="1382">
          <cell r="M1382">
            <v>0</v>
          </cell>
        </row>
        <row r="1383">
          <cell r="M1383">
            <v>0</v>
          </cell>
        </row>
        <row r="1384">
          <cell r="M1384">
            <v>0</v>
          </cell>
        </row>
        <row r="1385">
          <cell r="M1385">
            <v>0</v>
          </cell>
        </row>
        <row r="1386">
          <cell r="A1386" t="str">
            <v>S63</v>
          </cell>
          <cell r="M1386">
            <v>0</v>
          </cell>
        </row>
        <row r="1389">
          <cell r="M1389">
            <v>38</v>
          </cell>
        </row>
        <row r="1392">
          <cell r="A1392">
            <v>11</v>
          </cell>
          <cell r="M1392">
            <v>0.76</v>
          </cell>
        </row>
        <row r="1393">
          <cell r="A1393">
            <v>13</v>
          </cell>
          <cell r="M1393">
            <v>1.1399999999999999</v>
          </cell>
        </row>
        <row r="1394">
          <cell r="A1394">
            <v>15</v>
          </cell>
          <cell r="M1394">
            <v>0.38</v>
          </cell>
        </row>
        <row r="1395">
          <cell r="A1395">
            <v>230</v>
          </cell>
          <cell r="M1395">
            <v>39.9</v>
          </cell>
        </row>
        <row r="1396">
          <cell r="M1396">
            <v>0</v>
          </cell>
        </row>
        <row r="1397">
          <cell r="M1397">
            <v>0</v>
          </cell>
        </row>
        <row r="1398">
          <cell r="M1398">
            <v>0</v>
          </cell>
        </row>
        <row r="1399">
          <cell r="M1399">
            <v>0</v>
          </cell>
        </row>
        <row r="1400">
          <cell r="M1400">
            <v>0</v>
          </cell>
        </row>
        <row r="1401">
          <cell r="M1401">
            <v>0</v>
          </cell>
        </row>
        <row r="1402">
          <cell r="M1402">
            <v>0</v>
          </cell>
        </row>
        <row r="1403">
          <cell r="M1403">
            <v>0</v>
          </cell>
        </row>
        <row r="1404">
          <cell r="M1404">
            <v>0</v>
          </cell>
        </row>
        <row r="1405">
          <cell r="M1405">
            <v>0</v>
          </cell>
        </row>
        <row r="1406">
          <cell r="M1406">
            <v>0</v>
          </cell>
        </row>
        <row r="1407">
          <cell r="M1407">
            <v>0</v>
          </cell>
        </row>
        <row r="1408">
          <cell r="A1408" t="str">
            <v>S64</v>
          </cell>
          <cell r="M1408">
            <v>0</v>
          </cell>
        </row>
        <row r="1411">
          <cell r="M1411">
            <v>17</v>
          </cell>
        </row>
        <row r="1414">
          <cell r="A1414">
            <v>11</v>
          </cell>
          <cell r="M1414">
            <v>0.34</v>
          </cell>
        </row>
        <row r="1415">
          <cell r="A1415">
            <v>13</v>
          </cell>
          <cell r="M1415">
            <v>0.51</v>
          </cell>
        </row>
        <row r="1416">
          <cell r="A1416">
            <v>15</v>
          </cell>
          <cell r="M1416">
            <v>0.17</v>
          </cell>
        </row>
        <row r="1417">
          <cell r="A1417">
            <v>233</v>
          </cell>
          <cell r="M1417">
            <v>17.850000000000001</v>
          </cell>
        </row>
        <row r="1418">
          <cell r="M1418">
            <v>0</v>
          </cell>
        </row>
        <row r="1419">
          <cell r="M1419">
            <v>0</v>
          </cell>
        </row>
        <row r="1420">
          <cell r="M1420">
            <v>0</v>
          </cell>
        </row>
        <row r="1421">
          <cell r="M1421">
            <v>0</v>
          </cell>
        </row>
        <row r="1422">
          <cell r="M1422">
            <v>0</v>
          </cell>
        </row>
        <row r="1423">
          <cell r="M1423">
            <v>0</v>
          </cell>
        </row>
        <row r="1424">
          <cell r="M1424">
            <v>0</v>
          </cell>
        </row>
        <row r="1425">
          <cell r="M1425">
            <v>0</v>
          </cell>
        </row>
        <row r="1426">
          <cell r="M1426">
            <v>0</v>
          </cell>
        </row>
        <row r="1427">
          <cell r="M1427">
            <v>0</v>
          </cell>
        </row>
        <row r="1428">
          <cell r="M1428">
            <v>0</v>
          </cell>
        </row>
        <row r="1429">
          <cell r="M1429">
            <v>0</v>
          </cell>
        </row>
        <row r="1430">
          <cell r="A1430" t="str">
            <v>S65</v>
          </cell>
          <cell r="M1430">
            <v>0</v>
          </cell>
        </row>
        <row r="1433">
          <cell r="M1433">
            <v>5</v>
          </cell>
        </row>
        <row r="1436">
          <cell r="A1436">
            <v>283</v>
          </cell>
          <cell r="M1436">
            <v>5</v>
          </cell>
        </row>
        <row r="1437">
          <cell r="M1437">
            <v>0</v>
          </cell>
        </row>
        <row r="1438">
          <cell r="M1438">
            <v>0</v>
          </cell>
        </row>
        <row r="1439">
          <cell r="M1439">
            <v>0</v>
          </cell>
        </row>
        <row r="1440">
          <cell r="M1440">
            <v>0</v>
          </cell>
        </row>
        <row r="1441">
          <cell r="M1441">
            <v>0</v>
          </cell>
        </row>
        <row r="1442">
          <cell r="M1442">
            <v>0</v>
          </cell>
        </row>
        <row r="1443">
          <cell r="M1443">
            <v>0</v>
          </cell>
        </row>
        <row r="1444">
          <cell r="M1444">
            <v>0</v>
          </cell>
        </row>
        <row r="1445">
          <cell r="M1445">
            <v>0</v>
          </cell>
        </row>
        <row r="1446">
          <cell r="M1446">
            <v>0</v>
          </cell>
        </row>
        <row r="1447">
          <cell r="M1447">
            <v>0</v>
          </cell>
        </row>
        <row r="1448">
          <cell r="M1448">
            <v>0</v>
          </cell>
        </row>
        <row r="1449">
          <cell r="M1449">
            <v>0</v>
          </cell>
        </row>
        <row r="1450">
          <cell r="M1450">
            <v>0</v>
          </cell>
        </row>
        <row r="1451">
          <cell r="M1451">
            <v>0</v>
          </cell>
        </row>
        <row r="1452">
          <cell r="A1452" t="str">
            <v>S66</v>
          </cell>
          <cell r="M1452">
            <v>0</v>
          </cell>
        </row>
        <row r="1455">
          <cell r="M1455">
            <v>7680</v>
          </cell>
        </row>
        <row r="1458">
          <cell r="A1458">
            <v>13</v>
          </cell>
          <cell r="M1458">
            <v>30.72</v>
          </cell>
        </row>
        <row r="1459">
          <cell r="A1459">
            <v>15</v>
          </cell>
          <cell r="M1459">
            <v>7.68</v>
          </cell>
        </row>
        <row r="1460">
          <cell r="M1460">
            <v>0</v>
          </cell>
        </row>
        <row r="1461">
          <cell r="M1461">
            <v>0</v>
          </cell>
        </row>
        <row r="1462">
          <cell r="M1462">
            <v>0</v>
          </cell>
        </row>
        <row r="1463">
          <cell r="M1463">
            <v>0</v>
          </cell>
        </row>
        <row r="1464">
          <cell r="M1464">
            <v>0</v>
          </cell>
        </row>
        <row r="1465">
          <cell r="M1465">
            <v>0</v>
          </cell>
        </row>
        <row r="1466">
          <cell r="M1466">
            <v>0</v>
          </cell>
        </row>
        <row r="1467">
          <cell r="M1467">
            <v>0</v>
          </cell>
        </row>
        <row r="1468">
          <cell r="M1468">
            <v>0</v>
          </cell>
        </row>
        <row r="1469">
          <cell r="M1469">
            <v>0</v>
          </cell>
        </row>
        <row r="1470">
          <cell r="M1470">
            <v>0</v>
          </cell>
        </row>
        <row r="1471">
          <cell r="M1471">
            <v>0</v>
          </cell>
        </row>
        <row r="1472">
          <cell r="M1472">
            <v>0</v>
          </cell>
        </row>
        <row r="1473">
          <cell r="M1473">
            <v>0</v>
          </cell>
        </row>
        <row r="1474">
          <cell r="A1474" t="str">
            <v>S67</v>
          </cell>
          <cell r="M1474">
            <v>0</v>
          </cell>
        </row>
        <row r="1477">
          <cell r="M1477">
            <v>170</v>
          </cell>
        </row>
        <row r="1480">
          <cell r="A1480">
            <v>13</v>
          </cell>
          <cell r="M1480">
            <v>11.9</v>
          </cell>
        </row>
        <row r="1481">
          <cell r="A1481">
            <v>15</v>
          </cell>
          <cell r="M1481">
            <v>1.19</v>
          </cell>
        </row>
        <row r="1482">
          <cell r="A1482">
            <v>260</v>
          </cell>
          <cell r="M1482">
            <v>170</v>
          </cell>
        </row>
        <row r="1483">
          <cell r="M1483">
            <v>0</v>
          </cell>
        </row>
        <row r="1484">
          <cell r="M1484">
            <v>0</v>
          </cell>
        </row>
        <row r="1485">
          <cell r="M1485">
            <v>0</v>
          </cell>
        </row>
        <row r="1486">
          <cell r="M1486">
            <v>0</v>
          </cell>
        </row>
        <row r="1487">
          <cell r="M1487">
            <v>0</v>
          </cell>
        </row>
        <row r="1488">
          <cell r="M1488">
            <v>0</v>
          </cell>
        </row>
        <row r="1489">
          <cell r="M1489">
            <v>0</v>
          </cell>
        </row>
        <row r="1490">
          <cell r="M1490">
            <v>0</v>
          </cell>
        </row>
        <row r="1491">
          <cell r="M1491">
            <v>0</v>
          </cell>
        </row>
        <row r="1492">
          <cell r="M1492">
            <v>0</v>
          </cell>
        </row>
        <row r="1493">
          <cell r="M1493">
            <v>0</v>
          </cell>
        </row>
        <row r="1494">
          <cell r="M1494">
            <v>0</v>
          </cell>
        </row>
        <row r="1495">
          <cell r="M1495">
            <v>0</v>
          </cell>
        </row>
        <row r="1496">
          <cell r="A1496" t="str">
            <v>S68</v>
          </cell>
          <cell r="M1496">
            <v>0</v>
          </cell>
        </row>
        <row r="1499">
          <cell r="M1499">
            <v>19.2</v>
          </cell>
        </row>
        <row r="1502">
          <cell r="A1502">
            <v>11</v>
          </cell>
          <cell r="M1502">
            <v>4.992</v>
          </cell>
        </row>
        <row r="1503">
          <cell r="M1503">
            <v>0</v>
          </cell>
        </row>
        <row r="1504">
          <cell r="M1504">
            <v>0</v>
          </cell>
        </row>
        <row r="1505">
          <cell r="M1505">
            <v>0</v>
          </cell>
        </row>
        <row r="1506">
          <cell r="M1506">
            <v>0</v>
          </cell>
        </row>
        <row r="1507">
          <cell r="M1507">
            <v>0</v>
          </cell>
        </row>
        <row r="1508">
          <cell r="M1508">
            <v>0</v>
          </cell>
        </row>
        <row r="1509">
          <cell r="M1509">
            <v>0</v>
          </cell>
        </row>
        <row r="1510">
          <cell r="M1510">
            <v>0</v>
          </cell>
        </row>
        <row r="1511">
          <cell r="M1511">
            <v>0</v>
          </cell>
        </row>
        <row r="1512">
          <cell r="M1512">
            <v>0</v>
          </cell>
        </row>
        <row r="1513">
          <cell r="M1513">
            <v>0</v>
          </cell>
        </row>
        <row r="1514">
          <cell r="M1514">
            <v>0</v>
          </cell>
        </row>
        <row r="1515">
          <cell r="M1515">
            <v>0</v>
          </cell>
        </row>
        <row r="1516">
          <cell r="M1516">
            <v>0</v>
          </cell>
        </row>
        <row r="1517">
          <cell r="M1517">
            <v>0</v>
          </cell>
        </row>
        <row r="1518">
          <cell r="A1518" t="str">
            <v>S69</v>
          </cell>
          <cell r="M1518">
            <v>0</v>
          </cell>
        </row>
        <row r="1521">
          <cell r="M1521">
            <v>365</v>
          </cell>
        </row>
        <row r="1524">
          <cell r="A1524">
            <v>13</v>
          </cell>
          <cell r="M1524">
            <v>7.3</v>
          </cell>
        </row>
        <row r="1525">
          <cell r="A1525">
            <v>263</v>
          </cell>
          <cell r="M1525">
            <v>4380</v>
          </cell>
        </row>
        <row r="1526">
          <cell r="M1526">
            <v>0</v>
          </cell>
        </row>
        <row r="1527">
          <cell r="M1527">
            <v>0</v>
          </cell>
        </row>
        <row r="1528">
          <cell r="M1528">
            <v>0</v>
          </cell>
        </row>
        <row r="1529">
          <cell r="M1529">
            <v>0</v>
          </cell>
        </row>
        <row r="1530">
          <cell r="M1530">
            <v>0</v>
          </cell>
        </row>
        <row r="1531">
          <cell r="M1531">
            <v>0</v>
          </cell>
        </row>
        <row r="1532">
          <cell r="M1532">
            <v>0</v>
          </cell>
        </row>
        <row r="1533">
          <cell r="M1533">
            <v>0</v>
          </cell>
        </row>
        <row r="1534">
          <cell r="M1534">
            <v>0</v>
          </cell>
        </row>
        <row r="1535">
          <cell r="M1535">
            <v>0</v>
          </cell>
        </row>
        <row r="1536">
          <cell r="M1536">
            <v>0</v>
          </cell>
        </row>
        <row r="1537">
          <cell r="M1537">
            <v>0</v>
          </cell>
        </row>
        <row r="1538">
          <cell r="M1538">
            <v>0</v>
          </cell>
        </row>
        <row r="1539">
          <cell r="M1539">
            <v>0</v>
          </cell>
        </row>
        <row r="1540">
          <cell r="A1540" t="str">
            <v>S70</v>
          </cell>
          <cell r="M1540">
            <v>0</v>
          </cell>
        </row>
        <row r="1543">
          <cell r="M1543">
            <v>77</v>
          </cell>
        </row>
        <row r="1546">
          <cell r="A1546">
            <v>13</v>
          </cell>
          <cell r="M1546">
            <v>2.31</v>
          </cell>
        </row>
        <row r="1547">
          <cell r="A1547">
            <v>327</v>
          </cell>
          <cell r="M1547">
            <v>616</v>
          </cell>
        </row>
        <row r="1548">
          <cell r="M1548">
            <v>0</v>
          </cell>
        </row>
        <row r="1549">
          <cell r="M1549">
            <v>0</v>
          </cell>
        </row>
        <row r="1550">
          <cell r="M1550">
            <v>0</v>
          </cell>
        </row>
        <row r="1551">
          <cell r="M1551">
            <v>0</v>
          </cell>
        </row>
        <row r="1552">
          <cell r="M1552">
            <v>0</v>
          </cell>
        </row>
        <row r="1553">
          <cell r="M1553">
            <v>0</v>
          </cell>
        </row>
        <row r="1554">
          <cell r="M1554">
            <v>0</v>
          </cell>
        </row>
        <row r="1555">
          <cell r="M1555">
            <v>0</v>
          </cell>
        </row>
        <row r="1556">
          <cell r="M1556">
            <v>0</v>
          </cell>
        </row>
        <row r="1557">
          <cell r="M1557">
            <v>0</v>
          </cell>
        </row>
        <row r="1558">
          <cell r="M1558">
            <v>0</v>
          </cell>
        </row>
        <row r="1559">
          <cell r="M1559">
            <v>0</v>
          </cell>
        </row>
        <row r="1560">
          <cell r="M1560">
            <v>0</v>
          </cell>
        </row>
        <row r="1561">
          <cell r="M1561">
            <v>0</v>
          </cell>
        </row>
        <row r="1562">
          <cell r="A1562" t="str">
            <v>S71</v>
          </cell>
          <cell r="M1562">
            <v>0</v>
          </cell>
        </row>
        <row r="1565">
          <cell r="M1565">
            <v>17</v>
          </cell>
        </row>
        <row r="1568">
          <cell r="A1568">
            <v>11</v>
          </cell>
          <cell r="M1568">
            <v>1.1900000000000002</v>
          </cell>
        </row>
        <row r="1569">
          <cell r="A1569">
            <v>13</v>
          </cell>
          <cell r="M1569">
            <v>1.36</v>
          </cell>
        </row>
        <row r="1570">
          <cell r="A1570">
            <v>267</v>
          </cell>
          <cell r="M1570">
            <v>17</v>
          </cell>
        </row>
        <row r="1571">
          <cell r="M1571">
            <v>0</v>
          </cell>
        </row>
        <row r="1572">
          <cell r="M1572">
            <v>0</v>
          </cell>
        </row>
        <row r="1573">
          <cell r="M1573">
            <v>0</v>
          </cell>
        </row>
        <row r="1574">
          <cell r="M1574">
            <v>0</v>
          </cell>
        </row>
        <row r="1575">
          <cell r="M1575">
            <v>0</v>
          </cell>
        </row>
        <row r="1576">
          <cell r="M1576">
            <v>0</v>
          </cell>
        </row>
        <row r="1577">
          <cell r="M1577">
            <v>0</v>
          </cell>
        </row>
        <row r="1578">
          <cell r="M1578">
            <v>0</v>
          </cell>
        </row>
        <row r="1579">
          <cell r="M1579">
            <v>0</v>
          </cell>
        </row>
        <row r="1580">
          <cell r="M1580">
            <v>0</v>
          </cell>
        </row>
        <row r="1581">
          <cell r="M1581">
            <v>0</v>
          </cell>
        </row>
        <row r="1582">
          <cell r="M1582">
            <v>0</v>
          </cell>
        </row>
        <row r="1583">
          <cell r="M1583">
            <v>0</v>
          </cell>
        </row>
        <row r="1584">
          <cell r="A1584" t="str">
            <v>S72</v>
          </cell>
          <cell r="M1584">
            <v>0</v>
          </cell>
        </row>
        <row r="1587">
          <cell r="M1587">
            <v>4</v>
          </cell>
        </row>
        <row r="1590">
          <cell r="A1590">
            <v>11</v>
          </cell>
          <cell r="M1590">
            <v>0.28000000000000003</v>
          </cell>
        </row>
        <row r="1591">
          <cell r="A1591">
            <v>13</v>
          </cell>
          <cell r="M1591">
            <v>0.32</v>
          </cell>
        </row>
        <row r="1592">
          <cell r="A1592">
            <v>265</v>
          </cell>
          <cell r="M1592">
            <v>4</v>
          </cell>
        </row>
        <row r="1593">
          <cell r="M1593">
            <v>0</v>
          </cell>
        </row>
        <row r="1594">
          <cell r="M1594">
            <v>0</v>
          </cell>
        </row>
        <row r="1595">
          <cell r="M1595">
            <v>0</v>
          </cell>
        </row>
        <row r="1596">
          <cell r="M1596">
            <v>0</v>
          </cell>
        </row>
        <row r="1597">
          <cell r="M1597">
            <v>0</v>
          </cell>
        </row>
        <row r="1598">
          <cell r="M1598">
            <v>0</v>
          </cell>
        </row>
        <row r="1599">
          <cell r="M1599">
            <v>0</v>
          </cell>
        </row>
        <row r="1600">
          <cell r="M1600">
            <v>0</v>
          </cell>
        </row>
        <row r="1601">
          <cell r="M1601">
            <v>0</v>
          </cell>
        </row>
        <row r="1602">
          <cell r="M1602">
            <v>0</v>
          </cell>
        </row>
        <row r="1603">
          <cell r="M1603">
            <v>0</v>
          </cell>
        </row>
        <row r="1604">
          <cell r="M1604">
            <v>0</v>
          </cell>
        </row>
        <row r="1605">
          <cell r="M1605">
            <v>0</v>
          </cell>
        </row>
        <row r="1606">
          <cell r="A1606" t="str">
            <v>S73</v>
          </cell>
          <cell r="M1606">
            <v>0</v>
          </cell>
        </row>
        <row r="1609">
          <cell r="M1609">
            <v>12</v>
          </cell>
        </row>
        <row r="1612">
          <cell r="A1612">
            <v>11</v>
          </cell>
          <cell r="M1612">
            <v>0.84000000000000008</v>
          </cell>
        </row>
        <row r="1613">
          <cell r="A1613">
            <v>13</v>
          </cell>
          <cell r="M1613">
            <v>0.96</v>
          </cell>
        </row>
        <row r="1614">
          <cell r="A1614">
            <v>266</v>
          </cell>
          <cell r="M1614">
            <v>12</v>
          </cell>
        </row>
        <row r="1615">
          <cell r="M1615">
            <v>0</v>
          </cell>
        </row>
        <row r="1616">
          <cell r="M1616">
            <v>0</v>
          </cell>
        </row>
        <row r="1617">
          <cell r="M1617">
            <v>0</v>
          </cell>
        </row>
        <row r="1618">
          <cell r="M1618">
            <v>0</v>
          </cell>
        </row>
        <row r="1619">
          <cell r="M1619">
            <v>0</v>
          </cell>
        </row>
        <row r="1620">
          <cell r="M1620">
            <v>0</v>
          </cell>
        </row>
        <row r="1621">
          <cell r="M1621">
            <v>0</v>
          </cell>
        </row>
        <row r="1622">
          <cell r="M1622">
            <v>0</v>
          </cell>
        </row>
        <row r="1623">
          <cell r="M1623">
            <v>0</v>
          </cell>
        </row>
        <row r="1624">
          <cell r="M1624">
            <v>0</v>
          </cell>
        </row>
        <row r="1625">
          <cell r="M1625">
            <v>0</v>
          </cell>
        </row>
        <row r="1626">
          <cell r="M1626">
            <v>0</v>
          </cell>
        </row>
        <row r="1627">
          <cell r="M1627">
            <v>0</v>
          </cell>
        </row>
        <row r="1628">
          <cell r="A1628" t="str">
            <v>S74</v>
          </cell>
          <cell r="M1628">
            <v>0</v>
          </cell>
        </row>
        <row r="1631">
          <cell r="M1631">
            <v>2</v>
          </cell>
        </row>
        <row r="1634">
          <cell r="A1634">
            <v>11</v>
          </cell>
          <cell r="M1634">
            <v>0.14000000000000001</v>
          </cell>
        </row>
        <row r="1635">
          <cell r="A1635">
            <v>13</v>
          </cell>
          <cell r="M1635">
            <v>0.16</v>
          </cell>
        </row>
        <row r="1636">
          <cell r="A1636">
            <v>269</v>
          </cell>
          <cell r="M1636">
            <v>2</v>
          </cell>
        </row>
        <row r="1637">
          <cell r="M1637">
            <v>0</v>
          </cell>
        </row>
        <row r="1638">
          <cell r="M1638">
            <v>0</v>
          </cell>
        </row>
        <row r="1639">
          <cell r="M1639">
            <v>0</v>
          </cell>
        </row>
        <row r="1640">
          <cell r="M1640">
            <v>0</v>
          </cell>
        </row>
        <row r="1641">
          <cell r="M1641">
            <v>0</v>
          </cell>
        </row>
        <row r="1642">
          <cell r="M1642">
            <v>0</v>
          </cell>
        </row>
        <row r="1643">
          <cell r="M1643">
            <v>0</v>
          </cell>
        </row>
        <row r="1644">
          <cell r="M1644">
            <v>0</v>
          </cell>
        </row>
        <row r="1645">
          <cell r="M1645">
            <v>0</v>
          </cell>
        </row>
        <row r="1646">
          <cell r="M1646">
            <v>0</v>
          </cell>
        </row>
        <row r="1647">
          <cell r="M1647">
            <v>0</v>
          </cell>
        </row>
        <row r="1648">
          <cell r="M1648">
            <v>0</v>
          </cell>
        </row>
        <row r="1649">
          <cell r="M1649">
            <v>0</v>
          </cell>
        </row>
        <row r="1650">
          <cell r="A1650" t="str">
            <v>S75</v>
          </cell>
          <cell r="M1650">
            <v>0</v>
          </cell>
        </row>
        <row r="1653">
          <cell r="M1653">
            <v>8</v>
          </cell>
        </row>
        <row r="1656">
          <cell r="A1656">
            <v>13</v>
          </cell>
          <cell r="M1656">
            <v>1.68</v>
          </cell>
        </row>
        <row r="1657">
          <cell r="A1657">
            <v>134</v>
          </cell>
          <cell r="M1657">
            <v>8</v>
          </cell>
        </row>
        <row r="1658">
          <cell r="M1658">
            <v>0</v>
          </cell>
        </row>
        <row r="1659">
          <cell r="M1659">
            <v>0</v>
          </cell>
        </row>
        <row r="1660">
          <cell r="M1660">
            <v>0</v>
          </cell>
        </row>
        <row r="1661">
          <cell r="M1661">
            <v>0</v>
          </cell>
        </row>
        <row r="1662">
          <cell r="M1662">
            <v>0</v>
          </cell>
        </row>
        <row r="1663">
          <cell r="M1663">
            <v>0</v>
          </cell>
        </row>
        <row r="1664">
          <cell r="M1664">
            <v>0</v>
          </cell>
        </row>
        <row r="1665">
          <cell r="M1665">
            <v>0</v>
          </cell>
        </row>
        <row r="1666">
          <cell r="M1666">
            <v>0</v>
          </cell>
        </row>
        <row r="1667">
          <cell r="M1667">
            <v>0</v>
          </cell>
        </row>
        <row r="1668">
          <cell r="M1668">
            <v>0</v>
          </cell>
        </row>
        <row r="1669">
          <cell r="M1669">
            <v>0</v>
          </cell>
        </row>
        <row r="1670">
          <cell r="M1670">
            <v>0</v>
          </cell>
        </row>
        <row r="1671">
          <cell r="M1671">
            <v>0</v>
          </cell>
        </row>
        <row r="1672">
          <cell r="A1672" t="str">
            <v>S76</v>
          </cell>
          <cell r="M1672">
            <v>0</v>
          </cell>
        </row>
        <row r="1675">
          <cell r="M1675">
            <v>73</v>
          </cell>
        </row>
        <row r="1678">
          <cell r="A1678">
            <v>13</v>
          </cell>
          <cell r="M1678">
            <v>11.68</v>
          </cell>
        </row>
        <row r="1679">
          <cell r="A1679">
            <v>110</v>
          </cell>
          <cell r="M1679">
            <v>73</v>
          </cell>
        </row>
        <row r="1680">
          <cell r="M1680">
            <v>0</v>
          </cell>
        </row>
        <row r="1681">
          <cell r="M1681">
            <v>0</v>
          </cell>
        </row>
        <row r="1682">
          <cell r="M1682">
            <v>0</v>
          </cell>
        </row>
        <row r="1683">
          <cell r="M1683">
            <v>0</v>
          </cell>
        </row>
        <row r="1684">
          <cell r="M1684">
            <v>0</v>
          </cell>
        </row>
        <row r="1685">
          <cell r="M1685">
            <v>0</v>
          </cell>
        </row>
        <row r="1686">
          <cell r="M1686">
            <v>0</v>
          </cell>
        </row>
        <row r="1687">
          <cell r="M1687">
            <v>0</v>
          </cell>
        </row>
        <row r="1688">
          <cell r="M1688">
            <v>0</v>
          </cell>
        </row>
        <row r="1689">
          <cell r="M1689">
            <v>0</v>
          </cell>
        </row>
        <row r="1690">
          <cell r="M1690">
            <v>0</v>
          </cell>
        </row>
        <row r="1691">
          <cell r="M1691">
            <v>0</v>
          </cell>
        </row>
        <row r="1692">
          <cell r="M1692">
            <v>0</v>
          </cell>
        </row>
        <row r="1693">
          <cell r="M1693">
            <v>0</v>
          </cell>
        </row>
        <row r="1694">
          <cell r="A1694" t="str">
            <v>S77</v>
          </cell>
          <cell r="M1694">
            <v>0</v>
          </cell>
        </row>
        <row r="1697">
          <cell r="M1697">
            <v>12</v>
          </cell>
        </row>
        <row r="1700">
          <cell r="A1700">
            <v>13</v>
          </cell>
          <cell r="M1700">
            <v>1.7999999999999998</v>
          </cell>
        </row>
        <row r="1701">
          <cell r="A1701">
            <v>156</v>
          </cell>
          <cell r="M1701">
            <v>12</v>
          </cell>
        </row>
        <row r="1702">
          <cell r="M1702">
            <v>0</v>
          </cell>
        </row>
        <row r="1703">
          <cell r="M1703">
            <v>0</v>
          </cell>
        </row>
        <row r="1704">
          <cell r="M1704">
            <v>0</v>
          </cell>
        </row>
        <row r="1705">
          <cell r="M1705">
            <v>0</v>
          </cell>
        </row>
        <row r="1706">
          <cell r="M1706">
            <v>0</v>
          </cell>
        </row>
        <row r="1707">
          <cell r="M1707">
            <v>0</v>
          </cell>
        </row>
        <row r="1708">
          <cell r="M1708">
            <v>0</v>
          </cell>
        </row>
        <row r="1709">
          <cell r="M1709">
            <v>0</v>
          </cell>
        </row>
        <row r="1710">
          <cell r="M1710">
            <v>0</v>
          </cell>
        </row>
        <row r="1711">
          <cell r="M1711">
            <v>0</v>
          </cell>
        </row>
        <row r="1712">
          <cell r="M1712">
            <v>0</v>
          </cell>
        </row>
        <row r="1713">
          <cell r="M1713">
            <v>0</v>
          </cell>
        </row>
        <row r="1714">
          <cell r="M1714">
            <v>0</v>
          </cell>
        </row>
        <row r="1715">
          <cell r="M1715">
            <v>0</v>
          </cell>
        </row>
        <row r="1716">
          <cell r="A1716" t="str">
            <v>S78</v>
          </cell>
          <cell r="M1716">
            <v>0</v>
          </cell>
        </row>
        <row r="1719">
          <cell r="M1719">
            <v>68</v>
          </cell>
        </row>
        <row r="1722">
          <cell r="A1722">
            <v>13</v>
          </cell>
          <cell r="M1722">
            <v>6.8000000000000007</v>
          </cell>
        </row>
        <row r="1723">
          <cell r="A1723">
            <v>168</v>
          </cell>
          <cell r="M1723">
            <v>68</v>
          </cell>
        </row>
        <row r="1724">
          <cell r="M1724">
            <v>0</v>
          </cell>
        </row>
        <row r="1725">
          <cell r="M1725">
            <v>0</v>
          </cell>
        </row>
        <row r="1726">
          <cell r="M1726">
            <v>0</v>
          </cell>
        </row>
        <row r="1727">
          <cell r="M1727">
            <v>0</v>
          </cell>
        </row>
        <row r="1728">
          <cell r="M1728">
            <v>0</v>
          </cell>
        </row>
        <row r="1729">
          <cell r="M1729">
            <v>0</v>
          </cell>
        </row>
        <row r="1730">
          <cell r="M1730">
            <v>0</v>
          </cell>
        </row>
        <row r="1731">
          <cell r="M1731">
            <v>0</v>
          </cell>
        </row>
        <row r="1732">
          <cell r="M1732">
            <v>0</v>
          </cell>
        </row>
        <row r="1733">
          <cell r="M1733">
            <v>0</v>
          </cell>
        </row>
        <row r="1734">
          <cell r="M1734">
            <v>0</v>
          </cell>
        </row>
        <row r="1735">
          <cell r="M1735">
            <v>0</v>
          </cell>
        </row>
        <row r="1736">
          <cell r="M1736">
            <v>0</v>
          </cell>
        </row>
        <row r="1737">
          <cell r="M1737">
            <v>0</v>
          </cell>
        </row>
        <row r="1738">
          <cell r="A1738" t="str">
            <v>S79</v>
          </cell>
          <cell r="M1738">
            <v>0</v>
          </cell>
        </row>
        <row r="1741">
          <cell r="M1741">
            <v>284</v>
          </cell>
        </row>
        <row r="1744">
          <cell r="A1744">
            <v>13</v>
          </cell>
          <cell r="M1744">
            <v>22.72</v>
          </cell>
        </row>
        <row r="1745">
          <cell r="A1745">
            <v>174</v>
          </cell>
          <cell r="M1745">
            <v>284</v>
          </cell>
        </row>
        <row r="1746">
          <cell r="M1746">
            <v>0</v>
          </cell>
        </row>
        <row r="1747">
          <cell r="M1747">
            <v>0</v>
          </cell>
        </row>
        <row r="1748">
          <cell r="M1748">
            <v>0</v>
          </cell>
        </row>
        <row r="1749">
          <cell r="M1749">
            <v>0</v>
          </cell>
        </row>
        <row r="1750">
          <cell r="M1750">
            <v>0</v>
          </cell>
        </row>
        <row r="1751">
          <cell r="M1751">
            <v>0</v>
          </cell>
        </row>
        <row r="1752">
          <cell r="M1752">
            <v>0</v>
          </cell>
        </row>
        <row r="1753">
          <cell r="M1753">
            <v>0</v>
          </cell>
        </row>
        <row r="1754">
          <cell r="M1754">
            <v>0</v>
          </cell>
        </row>
        <row r="1755">
          <cell r="M1755">
            <v>0</v>
          </cell>
        </row>
        <row r="1756">
          <cell r="M1756">
            <v>0</v>
          </cell>
        </row>
        <row r="1757">
          <cell r="M1757">
            <v>0</v>
          </cell>
        </row>
        <row r="1758">
          <cell r="M1758">
            <v>0</v>
          </cell>
        </row>
        <row r="1759">
          <cell r="M1759">
            <v>0</v>
          </cell>
        </row>
        <row r="1760">
          <cell r="A1760" t="str">
            <v>S80</v>
          </cell>
          <cell r="M1760">
            <v>0</v>
          </cell>
        </row>
        <row r="1763">
          <cell r="M1763">
            <v>24</v>
          </cell>
        </row>
        <row r="1766">
          <cell r="A1766">
            <v>11</v>
          </cell>
          <cell r="M1766">
            <v>0.312</v>
          </cell>
        </row>
        <row r="1767">
          <cell r="A1767">
            <v>13</v>
          </cell>
          <cell r="M1767">
            <v>0.12</v>
          </cell>
        </row>
        <row r="1768">
          <cell r="A1768">
            <v>16</v>
          </cell>
          <cell r="M1768">
            <v>0.28800000000000003</v>
          </cell>
        </row>
        <row r="1769">
          <cell r="M1769">
            <v>0</v>
          </cell>
        </row>
        <row r="1770">
          <cell r="M1770">
            <v>0</v>
          </cell>
        </row>
        <row r="1771">
          <cell r="M1771">
            <v>0</v>
          </cell>
        </row>
        <row r="1772">
          <cell r="M1772">
            <v>0</v>
          </cell>
        </row>
        <row r="1773">
          <cell r="M1773">
            <v>0</v>
          </cell>
        </row>
        <row r="1774">
          <cell r="M1774">
            <v>0</v>
          </cell>
        </row>
        <row r="1775">
          <cell r="M1775">
            <v>0</v>
          </cell>
        </row>
        <row r="1776">
          <cell r="M1776">
            <v>0</v>
          </cell>
        </row>
        <row r="1777">
          <cell r="M1777">
            <v>0</v>
          </cell>
        </row>
        <row r="1778">
          <cell r="M1778">
            <v>0</v>
          </cell>
        </row>
        <row r="1779">
          <cell r="M1779">
            <v>0</v>
          </cell>
        </row>
        <row r="1780">
          <cell r="M1780">
            <v>0</v>
          </cell>
        </row>
        <row r="1781">
          <cell r="M1781">
            <v>0</v>
          </cell>
        </row>
        <row r="1782">
          <cell r="A1782" t="str">
            <v>S81</v>
          </cell>
          <cell r="M1782">
            <v>0</v>
          </cell>
        </row>
        <row r="1785">
          <cell r="M1785">
            <v>24</v>
          </cell>
        </row>
        <row r="1788">
          <cell r="A1788">
            <v>11</v>
          </cell>
          <cell r="M1788">
            <v>1.008</v>
          </cell>
        </row>
        <row r="1789">
          <cell r="A1789">
            <v>16</v>
          </cell>
          <cell r="M1789">
            <v>0.96</v>
          </cell>
        </row>
        <row r="1790">
          <cell r="M1790">
            <v>0</v>
          </cell>
        </row>
        <row r="1791">
          <cell r="M1791">
            <v>0</v>
          </cell>
        </row>
        <row r="1792">
          <cell r="M1792">
            <v>0</v>
          </cell>
        </row>
        <row r="1793">
          <cell r="M1793">
            <v>0</v>
          </cell>
        </row>
        <row r="1794">
          <cell r="M1794">
            <v>0</v>
          </cell>
        </row>
        <row r="1795">
          <cell r="M1795">
            <v>0</v>
          </cell>
        </row>
        <row r="1796">
          <cell r="M1796">
            <v>0</v>
          </cell>
        </row>
        <row r="1797">
          <cell r="M1797">
            <v>0</v>
          </cell>
        </row>
        <row r="1798">
          <cell r="M1798">
            <v>0</v>
          </cell>
        </row>
        <row r="1799">
          <cell r="M1799">
            <v>0</v>
          </cell>
        </row>
        <row r="1800">
          <cell r="M1800">
            <v>0</v>
          </cell>
        </row>
        <row r="1801">
          <cell r="M1801">
            <v>0</v>
          </cell>
        </row>
        <row r="1802">
          <cell r="M1802">
            <v>0</v>
          </cell>
        </row>
        <row r="1803">
          <cell r="M1803">
            <v>0</v>
          </cell>
        </row>
        <row r="1804">
          <cell r="A1804" t="str">
            <v>S82</v>
          </cell>
          <cell r="M1804">
            <v>0</v>
          </cell>
        </row>
        <row r="1807">
          <cell r="M1807">
            <v>76</v>
          </cell>
        </row>
        <row r="1810">
          <cell r="A1810">
            <v>11</v>
          </cell>
          <cell r="M1810">
            <v>0.30399999999999999</v>
          </cell>
        </row>
        <row r="1811">
          <cell r="A1811">
            <v>13</v>
          </cell>
          <cell r="M1811">
            <v>0.30399999999999999</v>
          </cell>
        </row>
        <row r="1812">
          <cell r="A1812">
            <v>15</v>
          </cell>
          <cell r="M1812">
            <v>0.22800000000000001</v>
          </cell>
        </row>
        <row r="1813">
          <cell r="M1813">
            <v>0</v>
          </cell>
        </row>
        <row r="1814">
          <cell r="M1814">
            <v>0</v>
          </cell>
        </row>
        <row r="1815">
          <cell r="M1815">
            <v>0</v>
          </cell>
        </row>
        <row r="1816">
          <cell r="M1816">
            <v>0</v>
          </cell>
        </row>
        <row r="1817">
          <cell r="M1817">
            <v>0</v>
          </cell>
        </row>
        <row r="1818">
          <cell r="M1818">
            <v>0</v>
          </cell>
        </row>
        <row r="1819">
          <cell r="M1819">
            <v>0</v>
          </cell>
        </row>
        <row r="1820">
          <cell r="M1820">
            <v>0</v>
          </cell>
        </row>
        <row r="1821">
          <cell r="M1821">
            <v>0</v>
          </cell>
        </row>
        <row r="1822">
          <cell r="M1822">
            <v>0</v>
          </cell>
        </row>
        <row r="1823">
          <cell r="M1823">
            <v>0</v>
          </cell>
        </row>
        <row r="1824">
          <cell r="M1824">
            <v>0</v>
          </cell>
        </row>
        <row r="1825">
          <cell r="M1825">
            <v>0</v>
          </cell>
        </row>
        <row r="1826">
          <cell r="A1826" t="str">
            <v>S83</v>
          </cell>
          <cell r="M1826">
            <v>0</v>
          </cell>
        </row>
        <row r="1829">
          <cell r="M1829">
            <v>320</v>
          </cell>
        </row>
        <row r="1832">
          <cell r="A1832">
            <v>11</v>
          </cell>
          <cell r="M1832">
            <v>1.92</v>
          </cell>
        </row>
        <row r="1833">
          <cell r="A1833">
            <v>13</v>
          </cell>
          <cell r="M1833">
            <v>2.2400000000000002</v>
          </cell>
        </row>
        <row r="1834">
          <cell r="A1834">
            <v>15</v>
          </cell>
          <cell r="M1834">
            <v>0.96</v>
          </cell>
        </row>
        <row r="1835">
          <cell r="M1835">
            <v>0</v>
          </cell>
        </row>
        <row r="1836">
          <cell r="M1836">
            <v>0</v>
          </cell>
        </row>
        <row r="1837">
          <cell r="M1837">
            <v>0</v>
          </cell>
        </row>
        <row r="1838">
          <cell r="M1838">
            <v>0</v>
          </cell>
        </row>
        <row r="1839">
          <cell r="M1839">
            <v>0</v>
          </cell>
        </row>
        <row r="1840">
          <cell r="M1840">
            <v>0</v>
          </cell>
        </row>
        <row r="1841">
          <cell r="M1841">
            <v>0</v>
          </cell>
        </row>
        <row r="1842">
          <cell r="M1842">
            <v>0</v>
          </cell>
        </row>
        <row r="1843">
          <cell r="M1843">
            <v>0</v>
          </cell>
        </row>
        <row r="1844">
          <cell r="M1844">
            <v>0</v>
          </cell>
        </row>
        <row r="1845">
          <cell r="M1845">
            <v>0</v>
          </cell>
        </row>
        <row r="1846">
          <cell r="M1846">
            <v>0</v>
          </cell>
        </row>
        <row r="1847">
          <cell r="M1847">
            <v>0</v>
          </cell>
        </row>
        <row r="1848">
          <cell r="A1848" t="str">
            <v>S84</v>
          </cell>
          <cell r="M1848">
            <v>0</v>
          </cell>
        </row>
        <row r="1851">
          <cell r="M1851">
            <v>174</v>
          </cell>
        </row>
        <row r="1854">
          <cell r="A1854">
            <v>11</v>
          </cell>
          <cell r="M1854">
            <v>1.044</v>
          </cell>
        </row>
        <row r="1855">
          <cell r="A1855">
            <v>13</v>
          </cell>
          <cell r="M1855">
            <v>1.5659999999999998</v>
          </cell>
        </row>
        <row r="1856">
          <cell r="A1856">
            <v>15</v>
          </cell>
          <cell r="M1856">
            <v>0.52200000000000002</v>
          </cell>
        </row>
        <row r="1857">
          <cell r="M1857">
            <v>0</v>
          </cell>
        </row>
        <row r="1858">
          <cell r="M1858">
            <v>0</v>
          </cell>
        </row>
        <row r="1859">
          <cell r="M1859">
            <v>0</v>
          </cell>
        </row>
        <row r="1860">
          <cell r="M1860">
            <v>0</v>
          </cell>
        </row>
        <row r="1861">
          <cell r="M1861">
            <v>0</v>
          </cell>
        </row>
        <row r="1862">
          <cell r="M1862">
            <v>0</v>
          </cell>
        </row>
        <row r="1863">
          <cell r="M1863">
            <v>0</v>
          </cell>
        </row>
        <row r="1864">
          <cell r="M1864">
            <v>0</v>
          </cell>
        </row>
        <row r="1865">
          <cell r="M1865">
            <v>0</v>
          </cell>
        </row>
        <row r="1866">
          <cell r="M1866">
            <v>0</v>
          </cell>
        </row>
        <row r="1867">
          <cell r="M1867">
            <v>0</v>
          </cell>
        </row>
        <row r="1868">
          <cell r="M1868">
            <v>0</v>
          </cell>
        </row>
        <row r="1869">
          <cell r="M1869">
            <v>0</v>
          </cell>
        </row>
        <row r="1870">
          <cell r="A1870" t="str">
            <v>S85</v>
          </cell>
          <cell r="M1870">
            <v>0</v>
          </cell>
        </row>
        <row r="1873">
          <cell r="M1873">
            <v>4340</v>
          </cell>
        </row>
        <row r="1876">
          <cell r="A1876">
            <v>13</v>
          </cell>
          <cell r="M1876">
            <v>4.34</v>
          </cell>
        </row>
        <row r="1877">
          <cell r="A1877">
            <v>15</v>
          </cell>
          <cell r="M1877">
            <v>4.34</v>
          </cell>
        </row>
        <row r="1878">
          <cell r="M1878">
            <v>0</v>
          </cell>
        </row>
        <row r="1879">
          <cell r="M1879">
            <v>0</v>
          </cell>
        </row>
        <row r="1880">
          <cell r="M1880">
            <v>0</v>
          </cell>
        </row>
        <row r="1881">
          <cell r="M1881">
            <v>0</v>
          </cell>
        </row>
        <row r="1882">
          <cell r="M1882">
            <v>0</v>
          </cell>
        </row>
        <row r="1883">
          <cell r="M1883">
            <v>0</v>
          </cell>
        </row>
        <row r="1884">
          <cell r="M1884">
            <v>0</v>
          </cell>
        </row>
        <row r="1885">
          <cell r="M1885">
            <v>0</v>
          </cell>
        </row>
        <row r="1886">
          <cell r="M1886">
            <v>0</v>
          </cell>
        </row>
        <row r="1887">
          <cell r="M1887">
            <v>0</v>
          </cell>
        </row>
        <row r="1888">
          <cell r="M1888">
            <v>0</v>
          </cell>
        </row>
        <row r="1889">
          <cell r="M1889">
            <v>0</v>
          </cell>
        </row>
        <row r="1890">
          <cell r="M1890">
            <v>0</v>
          </cell>
        </row>
        <row r="1891">
          <cell r="M1891">
            <v>0</v>
          </cell>
        </row>
        <row r="1892">
          <cell r="A1892" t="str">
            <v>S86</v>
          </cell>
          <cell r="M1892">
            <v>0</v>
          </cell>
        </row>
        <row r="1895">
          <cell r="M1895">
            <v>58</v>
          </cell>
        </row>
        <row r="1898">
          <cell r="A1898">
            <v>13</v>
          </cell>
          <cell r="M1898">
            <v>1.1599999999999999</v>
          </cell>
        </row>
        <row r="1899">
          <cell r="A1899">
            <v>15</v>
          </cell>
          <cell r="M1899">
            <v>0.11600000000000001</v>
          </cell>
        </row>
        <row r="1900">
          <cell r="M1900">
            <v>0</v>
          </cell>
        </row>
        <row r="1901">
          <cell r="M1901">
            <v>0</v>
          </cell>
        </row>
        <row r="1902">
          <cell r="M1902">
            <v>0</v>
          </cell>
        </row>
        <row r="1903">
          <cell r="M1903">
            <v>0</v>
          </cell>
        </row>
        <row r="1904">
          <cell r="M1904">
            <v>0</v>
          </cell>
        </row>
        <row r="1905">
          <cell r="M1905">
            <v>0</v>
          </cell>
        </row>
        <row r="1906">
          <cell r="M1906">
            <v>0</v>
          </cell>
        </row>
        <row r="1907">
          <cell r="M1907">
            <v>0</v>
          </cell>
        </row>
        <row r="1908">
          <cell r="M1908">
            <v>0</v>
          </cell>
        </row>
        <row r="1909">
          <cell r="M1909">
            <v>0</v>
          </cell>
        </row>
        <row r="1910">
          <cell r="M1910">
            <v>0</v>
          </cell>
        </row>
        <row r="1911">
          <cell r="M1911">
            <v>0</v>
          </cell>
        </row>
        <row r="1912">
          <cell r="M1912">
            <v>0</v>
          </cell>
        </row>
        <row r="1913">
          <cell r="M1913">
            <v>0</v>
          </cell>
        </row>
        <row r="1914">
          <cell r="A1914" t="str">
            <v>S87</v>
          </cell>
          <cell r="M1914">
            <v>0</v>
          </cell>
        </row>
        <row r="1917">
          <cell r="M1917">
            <v>365</v>
          </cell>
        </row>
        <row r="1920">
          <cell r="A1920">
            <v>13</v>
          </cell>
          <cell r="M1920">
            <v>21.9</v>
          </cell>
        </row>
        <row r="1921">
          <cell r="M1921">
            <v>0</v>
          </cell>
        </row>
        <row r="1922">
          <cell r="M1922">
            <v>0</v>
          </cell>
        </row>
        <row r="1923">
          <cell r="M1923">
            <v>0</v>
          </cell>
        </row>
        <row r="1924">
          <cell r="M1924">
            <v>0</v>
          </cell>
        </row>
        <row r="1925">
          <cell r="M1925">
            <v>0</v>
          </cell>
        </row>
        <row r="1926">
          <cell r="M1926">
            <v>0</v>
          </cell>
        </row>
        <row r="1927">
          <cell r="M1927">
            <v>0</v>
          </cell>
        </row>
        <row r="1928">
          <cell r="M1928">
            <v>0</v>
          </cell>
        </row>
        <row r="1929">
          <cell r="M1929">
            <v>0</v>
          </cell>
        </row>
        <row r="1930">
          <cell r="M1930">
            <v>0</v>
          </cell>
        </row>
        <row r="1931">
          <cell r="M1931">
            <v>0</v>
          </cell>
        </row>
        <row r="1932">
          <cell r="M1932">
            <v>0</v>
          </cell>
        </row>
        <row r="1933">
          <cell r="M1933">
            <v>0</v>
          </cell>
        </row>
        <row r="1934">
          <cell r="M1934">
            <v>0</v>
          </cell>
        </row>
        <row r="1935">
          <cell r="M1935">
            <v>0</v>
          </cell>
        </row>
        <row r="1936">
          <cell r="A1936" t="str">
            <v>S88</v>
          </cell>
          <cell r="M1936">
            <v>0</v>
          </cell>
        </row>
        <row r="1939">
          <cell r="M1939">
            <v>77</v>
          </cell>
        </row>
        <row r="1942">
          <cell r="A1942">
            <v>13</v>
          </cell>
          <cell r="M1942">
            <v>0.61599999999999999</v>
          </cell>
        </row>
        <row r="1943">
          <cell r="M1943">
            <v>0</v>
          </cell>
        </row>
        <row r="1944">
          <cell r="M1944">
            <v>0</v>
          </cell>
        </row>
        <row r="1945">
          <cell r="M1945">
            <v>0</v>
          </cell>
        </row>
        <row r="1946">
          <cell r="M1946">
            <v>0</v>
          </cell>
        </row>
        <row r="1947">
          <cell r="M1947">
            <v>0</v>
          </cell>
        </row>
        <row r="1948">
          <cell r="M1948">
            <v>0</v>
          </cell>
        </row>
        <row r="1949">
          <cell r="M1949">
            <v>0</v>
          </cell>
        </row>
        <row r="1950">
          <cell r="M1950">
            <v>0</v>
          </cell>
        </row>
        <row r="1951">
          <cell r="M1951">
            <v>0</v>
          </cell>
        </row>
        <row r="1952">
          <cell r="M1952">
            <v>0</v>
          </cell>
        </row>
        <row r="1953">
          <cell r="M1953">
            <v>0</v>
          </cell>
        </row>
        <row r="1954">
          <cell r="M1954">
            <v>0</v>
          </cell>
        </row>
        <row r="1955">
          <cell r="M1955">
            <v>0</v>
          </cell>
        </row>
        <row r="1956">
          <cell r="M1956">
            <v>0</v>
          </cell>
        </row>
        <row r="1957">
          <cell r="M1957">
            <v>0</v>
          </cell>
        </row>
        <row r="1958">
          <cell r="A1958" t="str">
            <v>S89</v>
          </cell>
          <cell r="M1958">
            <v>0</v>
          </cell>
        </row>
        <row r="1961">
          <cell r="M1961">
            <v>37</v>
          </cell>
        </row>
        <row r="1964">
          <cell r="A1964">
            <v>11</v>
          </cell>
          <cell r="M1964">
            <v>0.74</v>
          </cell>
        </row>
        <row r="1965">
          <cell r="A1965">
            <v>13</v>
          </cell>
          <cell r="M1965">
            <v>0.74</v>
          </cell>
        </row>
        <row r="1966">
          <cell r="M1966">
            <v>0</v>
          </cell>
        </row>
        <row r="1967">
          <cell r="M1967">
            <v>0</v>
          </cell>
        </row>
        <row r="1968">
          <cell r="M1968">
            <v>0</v>
          </cell>
        </row>
        <row r="1969">
          <cell r="M1969">
            <v>0</v>
          </cell>
        </row>
        <row r="1970">
          <cell r="M1970">
            <v>0</v>
          </cell>
        </row>
        <row r="1971">
          <cell r="M1971">
            <v>0</v>
          </cell>
        </row>
        <row r="1972">
          <cell r="M1972">
            <v>0</v>
          </cell>
        </row>
        <row r="1973">
          <cell r="M1973">
            <v>0</v>
          </cell>
        </row>
        <row r="1974">
          <cell r="M1974">
            <v>0</v>
          </cell>
        </row>
        <row r="1975">
          <cell r="M1975">
            <v>0</v>
          </cell>
        </row>
        <row r="1976">
          <cell r="M1976">
            <v>0</v>
          </cell>
        </row>
        <row r="1977">
          <cell r="M1977">
            <v>0</v>
          </cell>
        </row>
        <row r="1978">
          <cell r="M1978">
            <v>0</v>
          </cell>
        </row>
        <row r="1979">
          <cell r="M1979">
            <v>0</v>
          </cell>
        </row>
        <row r="1980">
          <cell r="A1980" t="str">
            <v>S90</v>
          </cell>
          <cell r="M1980">
            <v>0</v>
          </cell>
        </row>
        <row r="1983">
          <cell r="M1983">
            <v>4</v>
          </cell>
        </row>
        <row r="1986">
          <cell r="A1986">
            <v>13</v>
          </cell>
          <cell r="M1986">
            <v>0.24</v>
          </cell>
        </row>
        <row r="1987">
          <cell r="M1987">
            <v>0</v>
          </cell>
        </row>
        <row r="1988">
          <cell r="M1988">
            <v>0</v>
          </cell>
        </row>
        <row r="1989">
          <cell r="M1989">
            <v>0</v>
          </cell>
        </row>
        <row r="1990">
          <cell r="M1990">
            <v>0</v>
          </cell>
        </row>
        <row r="1991">
          <cell r="M1991">
            <v>0</v>
          </cell>
        </row>
        <row r="1992">
          <cell r="M1992">
            <v>0</v>
          </cell>
        </row>
        <row r="1993">
          <cell r="M1993">
            <v>0</v>
          </cell>
        </row>
        <row r="1994">
          <cell r="M1994">
            <v>0</v>
          </cell>
        </row>
        <row r="1995">
          <cell r="M1995">
            <v>0</v>
          </cell>
        </row>
        <row r="1996">
          <cell r="M1996">
            <v>0</v>
          </cell>
        </row>
        <row r="1997">
          <cell r="M1997">
            <v>0</v>
          </cell>
        </row>
        <row r="1998">
          <cell r="M1998">
            <v>0</v>
          </cell>
        </row>
        <row r="1999">
          <cell r="M1999">
            <v>0</v>
          </cell>
        </row>
        <row r="2000">
          <cell r="M2000">
            <v>0</v>
          </cell>
        </row>
        <row r="2001">
          <cell r="M2001">
            <v>0</v>
          </cell>
        </row>
        <row r="2002">
          <cell r="A2002" t="str">
            <v>S91</v>
          </cell>
          <cell r="M2002">
            <v>0</v>
          </cell>
        </row>
        <row r="2005">
          <cell r="M2005">
            <v>4</v>
          </cell>
        </row>
        <row r="2008">
          <cell r="A2008">
            <v>13</v>
          </cell>
          <cell r="M2008">
            <v>0.16</v>
          </cell>
        </row>
        <row r="2009">
          <cell r="M2009">
            <v>0</v>
          </cell>
        </row>
        <row r="2010">
          <cell r="M2010">
            <v>0</v>
          </cell>
        </row>
        <row r="2011">
          <cell r="M2011">
            <v>0</v>
          </cell>
        </row>
        <row r="2012">
          <cell r="M2012">
            <v>0</v>
          </cell>
        </row>
        <row r="2013">
          <cell r="M2013">
            <v>0</v>
          </cell>
        </row>
        <row r="2014">
          <cell r="M2014">
            <v>0</v>
          </cell>
        </row>
        <row r="2015">
          <cell r="M2015">
            <v>0</v>
          </cell>
        </row>
        <row r="2016">
          <cell r="M2016">
            <v>0</v>
          </cell>
        </row>
        <row r="2017">
          <cell r="M2017">
            <v>0</v>
          </cell>
        </row>
        <row r="2018">
          <cell r="M2018">
            <v>0</v>
          </cell>
        </row>
        <row r="2019">
          <cell r="M2019">
            <v>0</v>
          </cell>
        </row>
        <row r="2020">
          <cell r="M2020">
            <v>0</v>
          </cell>
        </row>
        <row r="2021">
          <cell r="M2021">
            <v>0</v>
          </cell>
        </row>
        <row r="2022">
          <cell r="M2022">
            <v>0</v>
          </cell>
        </row>
        <row r="2023">
          <cell r="M2023">
            <v>0</v>
          </cell>
        </row>
        <row r="2024">
          <cell r="A2024" t="str">
            <v>S92</v>
          </cell>
          <cell r="M2024">
            <v>0</v>
          </cell>
        </row>
        <row r="2027">
          <cell r="M2027">
            <v>12</v>
          </cell>
        </row>
        <row r="2030">
          <cell r="A2030">
            <v>13</v>
          </cell>
          <cell r="M2030">
            <v>0.48</v>
          </cell>
        </row>
        <row r="2031">
          <cell r="M2031">
            <v>0</v>
          </cell>
        </row>
        <row r="2032">
          <cell r="M2032">
            <v>0</v>
          </cell>
        </row>
        <row r="2033">
          <cell r="M2033">
            <v>0</v>
          </cell>
        </row>
        <row r="2034">
          <cell r="M2034">
            <v>0</v>
          </cell>
        </row>
        <row r="2035">
          <cell r="M2035">
            <v>0</v>
          </cell>
        </row>
        <row r="2036">
          <cell r="M2036">
            <v>0</v>
          </cell>
        </row>
        <row r="2037">
          <cell r="M2037">
            <v>0</v>
          </cell>
        </row>
        <row r="2038">
          <cell r="M2038">
            <v>0</v>
          </cell>
        </row>
        <row r="2039">
          <cell r="M2039">
            <v>0</v>
          </cell>
        </row>
        <row r="2040">
          <cell r="M2040">
            <v>0</v>
          </cell>
        </row>
        <row r="2041">
          <cell r="M2041">
            <v>0</v>
          </cell>
        </row>
        <row r="2042">
          <cell r="M2042">
            <v>0</v>
          </cell>
        </row>
        <row r="2043">
          <cell r="M2043">
            <v>0</v>
          </cell>
        </row>
        <row r="2044">
          <cell r="M2044">
            <v>0</v>
          </cell>
        </row>
        <row r="2045">
          <cell r="M2045">
            <v>0</v>
          </cell>
        </row>
        <row r="2046">
          <cell r="A2046" t="str">
            <v>S93</v>
          </cell>
          <cell r="M2046">
            <v>0</v>
          </cell>
        </row>
        <row r="2049">
          <cell r="M2049">
            <v>126</v>
          </cell>
        </row>
        <row r="2052">
          <cell r="A2052">
            <v>13</v>
          </cell>
          <cell r="M2052">
            <v>3.78</v>
          </cell>
        </row>
        <row r="2053">
          <cell r="M2053">
            <v>0</v>
          </cell>
        </row>
        <row r="2054">
          <cell r="M2054">
            <v>0</v>
          </cell>
        </row>
        <row r="2055">
          <cell r="M2055">
            <v>0</v>
          </cell>
        </row>
        <row r="2056">
          <cell r="M2056">
            <v>0</v>
          </cell>
        </row>
        <row r="2057">
          <cell r="M2057">
            <v>0</v>
          </cell>
        </row>
        <row r="2058">
          <cell r="M2058">
            <v>0</v>
          </cell>
        </row>
        <row r="2059">
          <cell r="M2059">
            <v>0</v>
          </cell>
        </row>
        <row r="2060">
          <cell r="M2060">
            <v>0</v>
          </cell>
        </row>
        <row r="2061">
          <cell r="M2061">
            <v>0</v>
          </cell>
        </row>
        <row r="2062">
          <cell r="M2062">
            <v>0</v>
          </cell>
        </row>
        <row r="2063">
          <cell r="M2063">
            <v>0</v>
          </cell>
        </row>
        <row r="2064">
          <cell r="M2064">
            <v>0</v>
          </cell>
        </row>
        <row r="2065">
          <cell r="M2065">
            <v>0</v>
          </cell>
        </row>
        <row r="2066">
          <cell r="M2066">
            <v>0</v>
          </cell>
        </row>
        <row r="2067">
          <cell r="M2067">
            <v>0</v>
          </cell>
        </row>
        <row r="2068">
          <cell r="A2068" t="str">
            <v>S94</v>
          </cell>
          <cell r="M2068">
            <v>0</v>
          </cell>
        </row>
        <row r="2071">
          <cell r="M2071">
            <v>21</v>
          </cell>
        </row>
        <row r="2074">
          <cell r="A2074">
            <v>13</v>
          </cell>
          <cell r="M2074">
            <v>0.42</v>
          </cell>
        </row>
        <row r="2075">
          <cell r="M2075">
            <v>0</v>
          </cell>
        </row>
        <row r="2076">
          <cell r="M2076">
            <v>0</v>
          </cell>
        </row>
        <row r="2077">
          <cell r="M2077">
            <v>0</v>
          </cell>
        </row>
        <row r="2078">
          <cell r="M2078">
            <v>0</v>
          </cell>
        </row>
        <row r="2079">
          <cell r="M2079">
            <v>0</v>
          </cell>
        </row>
        <row r="2080">
          <cell r="M2080">
            <v>0</v>
          </cell>
        </row>
        <row r="2081">
          <cell r="M2081">
            <v>0</v>
          </cell>
        </row>
        <row r="2082">
          <cell r="M2082">
            <v>0</v>
          </cell>
        </row>
        <row r="2083">
          <cell r="M2083">
            <v>0</v>
          </cell>
        </row>
        <row r="2084">
          <cell r="M2084">
            <v>0</v>
          </cell>
        </row>
        <row r="2085">
          <cell r="M2085">
            <v>0</v>
          </cell>
        </row>
        <row r="2086">
          <cell r="M2086">
            <v>0</v>
          </cell>
        </row>
        <row r="2087">
          <cell r="M2087">
            <v>0</v>
          </cell>
        </row>
        <row r="2088">
          <cell r="M2088">
            <v>0</v>
          </cell>
        </row>
        <row r="2089">
          <cell r="M2089">
            <v>0</v>
          </cell>
        </row>
        <row r="2090">
          <cell r="A2090" t="str">
            <v>S95</v>
          </cell>
          <cell r="M2090">
            <v>0</v>
          </cell>
        </row>
        <row r="2093">
          <cell r="M2093">
            <v>24</v>
          </cell>
        </row>
        <row r="2096">
          <cell r="A2096">
            <v>11</v>
          </cell>
          <cell r="M2096">
            <v>0.24</v>
          </cell>
        </row>
        <row r="2097">
          <cell r="A2097">
            <v>16</v>
          </cell>
          <cell r="M2097">
            <v>0.24</v>
          </cell>
        </row>
        <row r="2098">
          <cell r="M2098">
            <v>0</v>
          </cell>
        </row>
        <row r="2099">
          <cell r="M2099">
            <v>0</v>
          </cell>
        </row>
        <row r="2100">
          <cell r="M2100">
            <v>0</v>
          </cell>
        </row>
        <row r="2101">
          <cell r="M2101">
            <v>0</v>
          </cell>
        </row>
        <row r="2102">
          <cell r="M2102">
            <v>0</v>
          </cell>
        </row>
        <row r="2103">
          <cell r="M2103">
            <v>0</v>
          </cell>
        </row>
        <row r="2104">
          <cell r="M2104">
            <v>0</v>
          </cell>
        </row>
        <row r="2105">
          <cell r="M2105">
            <v>0</v>
          </cell>
        </row>
        <row r="2106">
          <cell r="M2106">
            <v>0</v>
          </cell>
        </row>
        <row r="2107">
          <cell r="M2107">
            <v>0</v>
          </cell>
        </row>
        <row r="2108">
          <cell r="M2108">
            <v>0</v>
          </cell>
        </row>
        <row r="2109">
          <cell r="M2109">
            <v>0</v>
          </cell>
        </row>
        <row r="2110">
          <cell r="M2110">
            <v>0</v>
          </cell>
        </row>
        <row r="2111">
          <cell r="M2111">
            <v>0</v>
          </cell>
        </row>
        <row r="2112">
          <cell r="A2112" t="str">
            <v>S96</v>
          </cell>
          <cell r="M2112">
            <v>0</v>
          </cell>
        </row>
        <row r="2115">
          <cell r="M2115">
            <v>2</v>
          </cell>
        </row>
        <row r="2118">
          <cell r="A2118">
            <v>11</v>
          </cell>
          <cell r="M2118">
            <v>1</v>
          </cell>
        </row>
        <row r="2119">
          <cell r="A2119">
            <v>15</v>
          </cell>
          <cell r="M2119">
            <v>1</v>
          </cell>
        </row>
        <row r="2120">
          <cell r="M2120">
            <v>0</v>
          </cell>
        </row>
        <row r="2121">
          <cell r="M2121">
            <v>0</v>
          </cell>
        </row>
        <row r="2122">
          <cell r="M2122">
            <v>0</v>
          </cell>
        </row>
        <row r="2123">
          <cell r="M2123">
            <v>0</v>
          </cell>
        </row>
        <row r="2124">
          <cell r="M2124">
            <v>0</v>
          </cell>
        </row>
        <row r="2125">
          <cell r="M2125">
            <v>0</v>
          </cell>
        </row>
        <row r="2126">
          <cell r="M2126">
            <v>0</v>
          </cell>
        </row>
        <row r="2127">
          <cell r="M2127">
            <v>0</v>
          </cell>
        </row>
        <row r="2128">
          <cell r="M2128">
            <v>0</v>
          </cell>
        </row>
        <row r="2129">
          <cell r="M2129">
            <v>0</v>
          </cell>
        </row>
        <row r="2130">
          <cell r="M2130">
            <v>0</v>
          </cell>
        </row>
        <row r="2131">
          <cell r="M2131">
            <v>0</v>
          </cell>
        </row>
        <row r="2132">
          <cell r="M2132">
            <v>0</v>
          </cell>
        </row>
        <row r="2133">
          <cell r="M2133">
            <v>0</v>
          </cell>
        </row>
        <row r="2134">
          <cell r="A2134" t="str">
            <v>S97</v>
          </cell>
          <cell r="M2134">
            <v>0</v>
          </cell>
        </row>
        <row r="2137">
          <cell r="M2137">
            <v>2</v>
          </cell>
        </row>
        <row r="2140">
          <cell r="A2140">
            <v>13</v>
          </cell>
          <cell r="M2140">
            <v>1</v>
          </cell>
        </row>
        <row r="2141">
          <cell r="A2141">
            <v>15</v>
          </cell>
          <cell r="M2141">
            <v>1</v>
          </cell>
        </row>
        <row r="2142">
          <cell r="A2142">
            <v>62</v>
          </cell>
          <cell r="M2142">
            <v>8</v>
          </cell>
        </row>
        <row r="2143">
          <cell r="A2143">
            <v>53</v>
          </cell>
          <cell r="M2143">
            <v>4</v>
          </cell>
        </row>
        <row r="2144">
          <cell r="A2144">
            <v>113</v>
          </cell>
          <cell r="M2144">
            <v>8</v>
          </cell>
        </row>
        <row r="2145">
          <cell r="A2145">
            <v>50</v>
          </cell>
          <cell r="M2145">
            <v>8</v>
          </cell>
        </row>
        <row r="2146">
          <cell r="A2146">
            <v>59</v>
          </cell>
          <cell r="M2146">
            <v>4</v>
          </cell>
        </row>
        <row r="2147">
          <cell r="A2147">
            <v>56</v>
          </cell>
          <cell r="M2147">
            <v>4</v>
          </cell>
        </row>
        <row r="2148">
          <cell r="M2148">
            <v>0</v>
          </cell>
        </row>
        <row r="2149">
          <cell r="M2149">
            <v>0</v>
          </cell>
        </row>
        <row r="2150">
          <cell r="M2150">
            <v>0</v>
          </cell>
        </row>
        <row r="2151">
          <cell r="M2151">
            <v>0</v>
          </cell>
        </row>
        <row r="2152">
          <cell r="M2152">
            <v>0</v>
          </cell>
        </row>
        <row r="2153">
          <cell r="M2153">
            <v>0</v>
          </cell>
        </row>
        <row r="2154">
          <cell r="M2154">
            <v>0</v>
          </cell>
        </row>
        <row r="2155">
          <cell r="M2155">
            <v>0</v>
          </cell>
        </row>
        <row r="2156">
          <cell r="A2156" t="str">
            <v>S98</v>
          </cell>
          <cell r="M2156">
            <v>0</v>
          </cell>
        </row>
        <row r="2159">
          <cell r="M2159">
            <v>26</v>
          </cell>
        </row>
        <row r="2162">
          <cell r="A2162">
            <v>13</v>
          </cell>
          <cell r="M2162">
            <v>0.52</v>
          </cell>
        </row>
        <row r="2163">
          <cell r="M2163">
            <v>0</v>
          </cell>
        </row>
        <row r="2164">
          <cell r="M2164">
            <v>0</v>
          </cell>
        </row>
        <row r="2165">
          <cell r="M2165">
            <v>0</v>
          </cell>
        </row>
        <row r="2166">
          <cell r="M2166">
            <v>0</v>
          </cell>
        </row>
        <row r="2167">
          <cell r="M2167">
            <v>0</v>
          </cell>
        </row>
        <row r="2168">
          <cell r="M2168">
            <v>0</v>
          </cell>
        </row>
        <row r="2169">
          <cell r="M2169">
            <v>0</v>
          </cell>
        </row>
        <row r="2170">
          <cell r="M2170">
            <v>0</v>
          </cell>
        </row>
        <row r="2171">
          <cell r="M2171">
            <v>0</v>
          </cell>
        </row>
        <row r="2172">
          <cell r="M2172">
            <v>0</v>
          </cell>
        </row>
        <row r="2173">
          <cell r="M2173">
            <v>0</v>
          </cell>
        </row>
        <row r="2174">
          <cell r="M2174">
            <v>0</v>
          </cell>
        </row>
        <row r="2175">
          <cell r="M2175">
            <v>0</v>
          </cell>
        </row>
        <row r="2176">
          <cell r="M2176">
            <v>0</v>
          </cell>
        </row>
        <row r="2177">
          <cell r="M2177">
            <v>0</v>
          </cell>
        </row>
        <row r="2178">
          <cell r="A2178" t="str">
            <v>S99</v>
          </cell>
          <cell r="M2178">
            <v>0</v>
          </cell>
        </row>
        <row r="2181">
          <cell r="M2181">
            <v>2</v>
          </cell>
        </row>
        <row r="2184">
          <cell r="A2184">
            <v>16</v>
          </cell>
          <cell r="M2184">
            <v>0.38</v>
          </cell>
        </row>
        <row r="2185">
          <cell r="M2185">
            <v>0</v>
          </cell>
        </row>
        <row r="2186">
          <cell r="M2186">
            <v>0</v>
          </cell>
        </row>
        <row r="2187">
          <cell r="M2187">
            <v>0</v>
          </cell>
        </row>
        <row r="2188">
          <cell r="M2188">
            <v>0</v>
          </cell>
        </row>
        <row r="2189">
          <cell r="M2189">
            <v>0</v>
          </cell>
        </row>
        <row r="2190">
          <cell r="M2190">
            <v>0</v>
          </cell>
        </row>
        <row r="2191">
          <cell r="M2191">
            <v>0</v>
          </cell>
        </row>
        <row r="2192">
          <cell r="M2192">
            <v>0</v>
          </cell>
        </row>
        <row r="2193">
          <cell r="M2193">
            <v>0</v>
          </cell>
        </row>
        <row r="2194">
          <cell r="M2194">
            <v>0</v>
          </cell>
        </row>
        <row r="2195">
          <cell r="M2195">
            <v>0</v>
          </cell>
        </row>
        <row r="2196">
          <cell r="M2196">
            <v>0</v>
          </cell>
        </row>
        <row r="2197">
          <cell r="M2197">
            <v>0</v>
          </cell>
        </row>
        <row r="2198">
          <cell r="M2198">
            <v>0</v>
          </cell>
        </row>
        <row r="2199">
          <cell r="M2199">
            <v>0</v>
          </cell>
        </row>
        <row r="2200">
          <cell r="A2200" t="str">
            <v>S100</v>
          </cell>
          <cell r="M2200">
            <v>0</v>
          </cell>
        </row>
        <row r="2203">
          <cell r="M2203">
            <v>2</v>
          </cell>
        </row>
        <row r="2206">
          <cell r="A2206">
            <v>16</v>
          </cell>
          <cell r="M2206">
            <v>0.52</v>
          </cell>
        </row>
        <row r="2207">
          <cell r="M2207">
            <v>0</v>
          </cell>
        </row>
        <row r="2208">
          <cell r="M2208">
            <v>0</v>
          </cell>
        </row>
        <row r="2209">
          <cell r="M2209">
            <v>0</v>
          </cell>
        </row>
        <row r="2210">
          <cell r="M2210">
            <v>0</v>
          </cell>
        </row>
        <row r="2211">
          <cell r="M2211">
            <v>0</v>
          </cell>
        </row>
        <row r="2212">
          <cell r="M2212">
            <v>0</v>
          </cell>
        </row>
        <row r="2213">
          <cell r="M2213">
            <v>0</v>
          </cell>
        </row>
        <row r="2214">
          <cell r="M2214">
            <v>0</v>
          </cell>
        </row>
        <row r="2215">
          <cell r="M2215">
            <v>0</v>
          </cell>
        </row>
        <row r="2216">
          <cell r="M2216">
            <v>0</v>
          </cell>
        </row>
        <row r="2217">
          <cell r="M2217">
            <v>0</v>
          </cell>
        </row>
        <row r="2218">
          <cell r="M2218">
            <v>0</v>
          </cell>
        </row>
        <row r="2219">
          <cell r="M2219">
            <v>0</v>
          </cell>
        </row>
        <row r="2220">
          <cell r="M2220">
            <v>0</v>
          </cell>
        </row>
        <row r="2221">
          <cell r="M2221">
            <v>0</v>
          </cell>
        </row>
        <row r="2222">
          <cell r="A2222" t="str">
            <v>S101</v>
          </cell>
          <cell r="M2222">
            <v>0</v>
          </cell>
        </row>
        <row r="2225">
          <cell r="M2225">
            <v>1</v>
          </cell>
        </row>
        <row r="2228">
          <cell r="A2228">
            <v>16</v>
          </cell>
          <cell r="M2228">
            <v>0.72</v>
          </cell>
        </row>
        <row r="2229">
          <cell r="M2229">
            <v>0</v>
          </cell>
        </row>
        <row r="2230">
          <cell r="M2230">
            <v>0</v>
          </cell>
        </row>
        <row r="2231">
          <cell r="M2231">
            <v>0</v>
          </cell>
        </row>
        <row r="2232">
          <cell r="M2232">
            <v>0</v>
          </cell>
        </row>
        <row r="2233">
          <cell r="M2233">
            <v>0</v>
          </cell>
        </row>
        <row r="2234">
          <cell r="M2234">
            <v>0</v>
          </cell>
        </row>
        <row r="2235">
          <cell r="M2235">
            <v>0</v>
          </cell>
        </row>
        <row r="2236">
          <cell r="M2236">
            <v>0</v>
          </cell>
        </row>
        <row r="2237">
          <cell r="M2237">
            <v>0</v>
          </cell>
        </row>
        <row r="2238">
          <cell r="M2238">
            <v>0</v>
          </cell>
        </row>
        <row r="2239">
          <cell r="M2239">
            <v>0</v>
          </cell>
        </row>
        <row r="2240">
          <cell r="M2240">
            <v>0</v>
          </cell>
        </row>
        <row r="2241">
          <cell r="M2241">
            <v>0</v>
          </cell>
        </row>
        <row r="2242">
          <cell r="M2242">
            <v>0</v>
          </cell>
        </row>
        <row r="2243">
          <cell r="M2243">
            <v>0</v>
          </cell>
        </row>
        <row r="2244">
          <cell r="A2244" t="str">
            <v>S102</v>
          </cell>
          <cell r="M2244">
            <v>0</v>
          </cell>
        </row>
        <row r="2247">
          <cell r="M2247">
            <v>9</v>
          </cell>
        </row>
        <row r="2250">
          <cell r="A2250">
            <v>24</v>
          </cell>
          <cell r="M2250">
            <v>3.2399999999999998</v>
          </cell>
        </row>
        <row r="2251">
          <cell r="A2251">
            <v>34</v>
          </cell>
          <cell r="M2251">
            <v>3.69</v>
          </cell>
        </row>
        <row r="2252">
          <cell r="M2252">
            <v>0</v>
          </cell>
        </row>
        <row r="2253">
          <cell r="M2253">
            <v>0</v>
          </cell>
        </row>
        <row r="2254">
          <cell r="M2254">
            <v>0</v>
          </cell>
        </row>
        <row r="2255">
          <cell r="M2255">
            <v>0</v>
          </cell>
        </row>
        <row r="2256">
          <cell r="M2256">
            <v>0</v>
          </cell>
        </row>
        <row r="2257">
          <cell r="M2257">
            <v>0</v>
          </cell>
        </row>
        <row r="2258">
          <cell r="M2258">
            <v>0</v>
          </cell>
        </row>
        <row r="2259">
          <cell r="M2259">
            <v>0</v>
          </cell>
        </row>
        <row r="2260">
          <cell r="M2260">
            <v>0</v>
          </cell>
        </row>
        <row r="2261">
          <cell r="M2261">
            <v>0</v>
          </cell>
        </row>
        <row r="2262">
          <cell r="M2262">
            <v>0</v>
          </cell>
        </row>
        <row r="2263">
          <cell r="M2263">
            <v>0</v>
          </cell>
        </row>
        <row r="2264">
          <cell r="M2264">
            <v>0</v>
          </cell>
        </row>
        <row r="2265">
          <cell r="M2265">
            <v>0</v>
          </cell>
        </row>
        <row r="2266">
          <cell r="A2266" t="str">
            <v>S103</v>
          </cell>
          <cell r="M2266">
            <v>0</v>
          </cell>
        </row>
        <row r="2269">
          <cell r="M2269">
            <v>0.3</v>
          </cell>
        </row>
        <row r="2272">
          <cell r="A2272">
            <v>16</v>
          </cell>
          <cell r="M2272">
            <v>0.13200000000000001</v>
          </cell>
        </row>
        <row r="2273">
          <cell r="M2273">
            <v>0</v>
          </cell>
        </row>
        <row r="2274">
          <cell r="M2274">
            <v>0</v>
          </cell>
        </row>
        <row r="2275">
          <cell r="M2275">
            <v>0</v>
          </cell>
        </row>
        <row r="2276">
          <cell r="M2276">
            <v>0</v>
          </cell>
        </row>
        <row r="2277">
          <cell r="M2277">
            <v>0</v>
          </cell>
        </row>
        <row r="2278">
          <cell r="M2278">
            <v>0</v>
          </cell>
        </row>
        <row r="2279">
          <cell r="M2279">
            <v>0</v>
          </cell>
        </row>
        <row r="2280">
          <cell r="M2280">
            <v>0</v>
          </cell>
        </row>
        <row r="2281">
          <cell r="M2281">
            <v>0</v>
          </cell>
        </row>
        <row r="2282">
          <cell r="M2282">
            <v>0</v>
          </cell>
        </row>
        <row r="2283">
          <cell r="M2283">
            <v>0</v>
          </cell>
        </row>
        <row r="2284">
          <cell r="M2284">
            <v>0</v>
          </cell>
        </row>
        <row r="2285">
          <cell r="M2285">
            <v>0</v>
          </cell>
        </row>
        <row r="2286">
          <cell r="M2286">
            <v>0</v>
          </cell>
        </row>
        <row r="2287">
          <cell r="M2287">
            <v>0</v>
          </cell>
        </row>
        <row r="2288">
          <cell r="A2288" t="str">
            <v>S104</v>
          </cell>
          <cell r="M2288">
            <v>0</v>
          </cell>
        </row>
        <row r="2291">
          <cell r="M2291">
            <v>2</v>
          </cell>
        </row>
        <row r="2294">
          <cell r="A2294">
            <v>24</v>
          </cell>
          <cell r="M2294">
            <v>0.3</v>
          </cell>
        </row>
        <row r="2295">
          <cell r="A2295">
            <v>34</v>
          </cell>
          <cell r="M2295">
            <v>0.36</v>
          </cell>
        </row>
        <row r="2296">
          <cell r="M2296">
            <v>0</v>
          </cell>
        </row>
        <row r="2297">
          <cell r="M2297">
            <v>0</v>
          </cell>
        </row>
        <row r="2298">
          <cell r="M2298">
            <v>0</v>
          </cell>
        </row>
        <row r="2299">
          <cell r="M2299">
            <v>0</v>
          </cell>
        </row>
        <row r="2300">
          <cell r="M2300">
            <v>0</v>
          </cell>
        </row>
        <row r="2301">
          <cell r="M2301">
            <v>0</v>
          </cell>
        </row>
        <row r="2302">
          <cell r="M2302">
            <v>0</v>
          </cell>
        </row>
        <row r="2303">
          <cell r="M2303">
            <v>0</v>
          </cell>
        </row>
        <row r="2304">
          <cell r="M2304">
            <v>0</v>
          </cell>
        </row>
        <row r="2305">
          <cell r="M2305">
            <v>0</v>
          </cell>
        </row>
        <row r="2306">
          <cell r="M2306">
            <v>0</v>
          </cell>
        </row>
        <row r="2307">
          <cell r="M2307">
            <v>0</v>
          </cell>
        </row>
        <row r="2308">
          <cell r="M2308">
            <v>0</v>
          </cell>
        </row>
        <row r="2309">
          <cell r="M2309">
            <v>0</v>
          </cell>
        </row>
        <row r="2310">
          <cell r="A2310" t="str">
            <v>S105</v>
          </cell>
          <cell r="M2310">
            <v>0</v>
          </cell>
        </row>
        <row r="2313">
          <cell r="M2313">
            <v>1</v>
          </cell>
        </row>
        <row r="2316">
          <cell r="A2316">
            <v>16</v>
          </cell>
          <cell r="M2316">
            <v>0.64</v>
          </cell>
        </row>
        <row r="2317">
          <cell r="M2317">
            <v>0</v>
          </cell>
        </row>
        <row r="2318">
          <cell r="M2318">
            <v>0</v>
          </cell>
        </row>
        <row r="2319">
          <cell r="M2319">
            <v>0</v>
          </cell>
        </row>
        <row r="2320">
          <cell r="M2320">
            <v>0</v>
          </cell>
        </row>
        <row r="2321">
          <cell r="M2321">
            <v>0</v>
          </cell>
        </row>
        <row r="2322">
          <cell r="M2322">
            <v>0</v>
          </cell>
        </row>
        <row r="2323">
          <cell r="M2323">
            <v>0</v>
          </cell>
        </row>
        <row r="2324">
          <cell r="M2324">
            <v>0</v>
          </cell>
        </row>
        <row r="2325">
          <cell r="M2325">
            <v>0</v>
          </cell>
        </row>
        <row r="2326">
          <cell r="M2326">
            <v>0</v>
          </cell>
        </row>
        <row r="2327">
          <cell r="M2327">
            <v>0</v>
          </cell>
        </row>
        <row r="2328">
          <cell r="M2328">
            <v>0</v>
          </cell>
        </row>
        <row r="2329">
          <cell r="M2329">
            <v>0</v>
          </cell>
        </row>
        <row r="2330">
          <cell r="M2330">
            <v>0</v>
          </cell>
        </row>
        <row r="2331">
          <cell r="M2331">
            <v>0</v>
          </cell>
        </row>
        <row r="2332">
          <cell r="A2332" t="str">
            <v>S106</v>
          </cell>
          <cell r="M2332">
            <v>0</v>
          </cell>
        </row>
        <row r="2335">
          <cell r="M2335">
            <v>1</v>
          </cell>
        </row>
        <row r="2338">
          <cell r="A2338">
            <v>16</v>
          </cell>
          <cell r="M2338">
            <v>1.02</v>
          </cell>
        </row>
        <row r="2339">
          <cell r="M2339">
            <v>0</v>
          </cell>
        </row>
        <row r="2340">
          <cell r="M2340">
            <v>0</v>
          </cell>
        </row>
        <row r="2341">
          <cell r="M2341">
            <v>0</v>
          </cell>
        </row>
        <row r="2342">
          <cell r="M2342">
            <v>0</v>
          </cell>
        </row>
        <row r="2343">
          <cell r="M2343">
            <v>0</v>
          </cell>
        </row>
        <row r="2344">
          <cell r="M2344">
            <v>0</v>
          </cell>
        </row>
        <row r="2345">
          <cell r="M2345">
            <v>0</v>
          </cell>
        </row>
        <row r="2346">
          <cell r="M2346">
            <v>0</v>
          </cell>
        </row>
        <row r="2347">
          <cell r="M2347">
            <v>0</v>
          </cell>
        </row>
        <row r="2348">
          <cell r="M2348">
            <v>0</v>
          </cell>
        </row>
        <row r="2349">
          <cell r="M2349">
            <v>0</v>
          </cell>
        </row>
        <row r="2350">
          <cell r="M2350">
            <v>0</v>
          </cell>
        </row>
        <row r="2351">
          <cell r="M2351">
            <v>0</v>
          </cell>
        </row>
        <row r="2352">
          <cell r="M2352">
            <v>0</v>
          </cell>
        </row>
        <row r="2353">
          <cell r="M2353">
            <v>0</v>
          </cell>
        </row>
        <row r="2354">
          <cell r="A2354" t="str">
            <v>S107</v>
          </cell>
          <cell r="M2354">
            <v>0</v>
          </cell>
        </row>
        <row r="2357">
          <cell r="M2357">
            <v>1</v>
          </cell>
        </row>
        <row r="2360">
          <cell r="A2360">
            <v>16</v>
          </cell>
          <cell r="M2360">
            <v>0.8</v>
          </cell>
        </row>
        <row r="2361">
          <cell r="M2361">
            <v>0</v>
          </cell>
        </row>
        <row r="2362">
          <cell r="M2362">
            <v>0</v>
          </cell>
        </row>
        <row r="2363">
          <cell r="M2363">
            <v>0</v>
          </cell>
        </row>
        <row r="2364">
          <cell r="M2364">
            <v>0</v>
          </cell>
        </row>
        <row r="2365">
          <cell r="M2365">
            <v>0</v>
          </cell>
        </row>
        <row r="2366">
          <cell r="M2366">
            <v>0</v>
          </cell>
        </row>
        <row r="2367">
          <cell r="M2367">
            <v>0</v>
          </cell>
        </row>
        <row r="2368">
          <cell r="M2368">
            <v>0</v>
          </cell>
        </row>
        <row r="2369">
          <cell r="M2369">
            <v>0</v>
          </cell>
        </row>
        <row r="2370">
          <cell r="M2370">
            <v>0</v>
          </cell>
        </row>
        <row r="2371">
          <cell r="M2371">
            <v>0</v>
          </cell>
        </row>
        <row r="2372">
          <cell r="M2372">
            <v>0</v>
          </cell>
        </row>
        <row r="2373">
          <cell r="M2373">
            <v>0</v>
          </cell>
        </row>
        <row r="2374">
          <cell r="M2374">
            <v>0</v>
          </cell>
        </row>
        <row r="2375">
          <cell r="M2375">
            <v>0</v>
          </cell>
        </row>
        <row r="2376">
          <cell r="A2376" t="str">
            <v>S108</v>
          </cell>
          <cell r="M2376">
            <v>0</v>
          </cell>
        </row>
        <row r="2379">
          <cell r="M2379">
            <v>2</v>
          </cell>
        </row>
        <row r="2382">
          <cell r="A2382">
            <v>13</v>
          </cell>
          <cell r="M2382">
            <v>0.3</v>
          </cell>
        </row>
        <row r="2383">
          <cell r="A2383">
            <v>15</v>
          </cell>
          <cell r="M2383">
            <v>0.3</v>
          </cell>
        </row>
        <row r="2384">
          <cell r="M2384">
            <v>0</v>
          </cell>
        </row>
        <row r="2385">
          <cell r="M2385">
            <v>0</v>
          </cell>
        </row>
        <row r="2386">
          <cell r="M2386">
            <v>0</v>
          </cell>
        </row>
        <row r="2387">
          <cell r="M2387">
            <v>0</v>
          </cell>
        </row>
        <row r="2388">
          <cell r="M2388">
            <v>0</v>
          </cell>
        </row>
        <row r="2389">
          <cell r="M2389">
            <v>0</v>
          </cell>
        </row>
        <row r="2390">
          <cell r="M2390">
            <v>0</v>
          </cell>
        </row>
        <row r="2391">
          <cell r="M2391">
            <v>0</v>
          </cell>
        </row>
        <row r="2392">
          <cell r="M2392">
            <v>0</v>
          </cell>
        </row>
        <row r="2393">
          <cell r="M2393">
            <v>0</v>
          </cell>
        </row>
        <row r="2394">
          <cell r="M2394">
            <v>0</v>
          </cell>
        </row>
        <row r="2395">
          <cell r="M2395">
            <v>0</v>
          </cell>
        </row>
        <row r="2396">
          <cell r="M2396">
            <v>0</v>
          </cell>
        </row>
        <row r="2397">
          <cell r="M2397">
            <v>0</v>
          </cell>
        </row>
        <row r="2398">
          <cell r="A2398" t="str">
            <v>S109</v>
          </cell>
          <cell r="M2398">
            <v>0</v>
          </cell>
        </row>
        <row r="2401">
          <cell r="M2401">
            <v>2</v>
          </cell>
        </row>
        <row r="2404">
          <cell r="A2404">
            <v>13</v>
          </cell>
          <cell r="M2404">
            <v>0.5</v>
          </cell>
        </row>
        <row r="2405">
          <cell r="A2405">
            <v>15</v>
          </cell>
          <cell r="M2405">
            <v>0.5</v>
          </cell>
        </row>
        <row r="2406">
          <cell r="M2406">
            <v>0</v>
          </cell>
        </row>
        <row r="2407">
          <cell r="M2407">
            <v>0</v>
          </cell>
        </row>
        <row r="2408">
          <cell r="M2408">
            <v>0</v>
          </cell>
        </row>
        <row r="2409">
          <cell r="M2409">
            <v>0</v>
          </cell>
        </row>
        <row r="2410">
          <cell r="M2410">
            <v>0</v>
          </cell>
        </row>
        <row r="2411">
          <cell r="M2411">
            <v>0</v>
          </cell>
        </row>
        <row r="2412">
          <cell r="M2412">
            <v>0</v>
          </cell>
        </row>
        <row r="2413">
          <cell r="M2413">
            <v>0</v>
          </cell>
        </row>
        <row r="2414">
          <cell r="M2414">
            <v>0</v>
          </cell>
        </row>
        <row r="2415">
          <cell r="M2415">
            <v>0</v>
          </cell>
        </row>
        <row r="2416">
          <cell r="M2416">
            <v>0</v>
          </cell>
        </row>
        <row r="2417">
          <cell r="M2417">
            <v>0</v>
          </cell>
        </row>
        <row r="2418">
          <cell r="M2418">
            <v>0</v>
          </cell>
        </row>
        <row r="2419">
          <cell r="M2419">
            <v>0</v>
          </cell>
        </row>
        <row r="2420">
          <cell r="A2420" t="str">
            <v>S110</v>
          </cell>
          <cell r="M2420">
            <v>0</v>
          </cell>
        </row>
        <row r="2423">
          <cell r="M2423">
            <v>26</v>
          </cell>
        </row>
        <row r="2426">
          <cell r="A2426">
            <v>13</v>
          </cell>
          <cell r="M2426">
            <v>0.26</v>
          </cell>
        </row>
        <row r="2427">
          <cell r="M2427">
            <v>0</v>
          </cell>
        </row>
        <row r="2428">
          <cell r="M2428">
            <v>0</v>
          </cell>
        </row>
        <row r="2429">
          <cell r="M2429">
            <v>0</v>
          </cell>
        </row>
        <row r="2430">
          <cell r="M2430">
            <v>0</v>
          </cell>
        </row>
        <row r="2431">
          <cell r="M2431">
            <v>0</v>
          </cell>
        </row>
        <row r="2432">
          <cell r="M2432">
            <v>0</v>
          </cell>
        </row>
        <row r="2433">
          <cell r="M2433">
            <v>0</v>
          </cell>
        </row>
        <row r="2434">
          <cell r="M2434">
            <v>0</v>
          </cell>
        </row>
        <row r="2435">
          <cell r="M2435">
            <v>0</v>
          </cell>
        </row>
        <row r="2436">
          <cell r="M2436">
            <v>0</v>
          </cell>
        </row>
        <row r="2437">
          <cell r="M2437">
            <v>0</v>
          </cell>
        </row>
        <row r="2438">
          <cell r="M2438">
            <v>0</v>
          </cell>
        </row>
        <row r="2439">
          <cell r="M2439">
            <v>0</v>
          </cell>
        </row>
        <row r="2440">
          <cell r="M2440">
            <v>0</v>
          </cell>
        </row>
        <row r="2441">
          <cell r="M2441">
            <v>0</v>
          </cell>
        </row>
        <row r="2442">
          <cell r="A2442" t="str">
            <v>S111</v>
          </cell>
          <cell r="M2442">
            <v>0</v>
          </cell>
        </row>
        <row r="2445">
          <cell r="M2445">
            <v>2</v>
          </cell>
        </row>
        <row r="2448">
          <cell r="A2448">
            <v>13</v>
          </cell>
          <cell r="M2448">
            <v>1</v>
          </cell>
        </row>
        <row r="2449">
          <cell r="A2449">
            <v>13</v>
          </cell>
          <cell r="M2449">
            <v>1</v>
          </cell>
        </row>
        <row r="2450">
          <cell r="M2450">
            <v>0</v>
          </cell>
        </row>
        <row r="2451">
          <cell r="M2451">
            <v>0</v>
          </cell>
        </row>
        <row r="2452">
          <cell r="M2452">
            <v>0</v>
          </cell>
        </row>
        <row r="2453">
          <cell r="M2453">
            <v>0</v>
          </cell>
        </row>
        <row r="2454">
          <cell r="M2454">
            <v>0</v>
          </cell>
        </row>
        <row r="2455">
          <cell r="M2455">
            <v>0</v>
          </cell>
        </row>
        <row r="2456">
          <cell r="M2456">
            <v>0</v>
          </cell>
        </row>
        <row r="2457">
          <cell r="M2457">
            <v>0</v>
          </cell>
        </row>
        <row r="2458">
          <cell r="M2458">
            <v>0</v>
          </cell>
        </row>
        <row r="2459">
          <cell r="M2459">
            <v>0</v>
          </cell>
        </row>
        <row r="2460">
          <cell r="M2460">
            <v>0</v>
          </cell>
        </row>
        <row r="2461">
          <cell r="M2461">
            <v>0</v>
          </cell>
        </row>
        <row r="2462">
          <cell r="M2462">
            <v>0</v>
          </cell>
        </row>
        <row r="2463">
          <cell r="M2463">
            <v>0</v>
          </cell>
        </row>
        <row r="2464">
          <cell r="A2464" t="str">
            <v>S112</v>
          </cell>
          <cell r="M2464">
            <v>0</v>
          </cell>
        </row>
        <row r="2467">
          <cell r="M2467">
            <v>2</v>
          </cell>
        </row>
        <row r="2470">
          <cell r="A2470">
            <v>13</v>
          </cell>
          <cell r="M2470">
            <v>1</v>
          </cell>
        </row>
        <row r="2471">
          <cell r="A2471">
            <v>15</v>
          </cell>
          <cell r="M2471">
            <v>1</v>
          </cell>
        </row>
        <row r="2472">
          <cell r="A2472">
            <v>62</v>
          </cell>
          <cell r="M2472">
            <v>8</v>
          </cell>
        </row>
        <row r="2473">
          <cell r="A2473">
            <v>53</v>
          </cell>
          <cell r="M2473">
            <v>4</v>
          </cell>
        </row>
        <row r="2474">
          <cell r="A2474">
            <v>113</v>
          </cell>
          <cell r="M2474">
            <v>8</v>
          </cell>
        </row>
        <row r="2475">
          <cell r="A2475">
            <v>50</v>
          </cell>
          <cell r="M2475">
            <v>8</v>
          </cell>
        </row>
        <row r="2476">
          <cell r="A2476">
            <v>59</v>
          </cell>
          <cell r="M2476">
            <v>4</v>
          </cell>
        </row>
        <row r="2477">
          <cell r="A2477">
            <v>56</v>
          </cell>
          <cell r="M2477">
            <v>4</v>
          </cell>
        </row>
        <row r="2478">
          <cell r="M2478">
            <v>0</v>
          </cell>
        </row>
        <row r="2479">
          <cell r="M2479">
            <v>0</v>
          </cell>
        </row>
        <row r="2480">
          <cell r="M2480">
            <v>0</v>
          </cell>
        </row>
        <row r="2481">
          <cell r="M2481">
            <v>0</v>
          </cell>
        </row>
        <row r="2482">
          <cell r="M2482">
            <v>0</v>
          </cell>
        </row>
        <row r="2483">
          <cell r="M2483">
            <v>0</v>
          </cell>
        </row>
        <row r="2484">
          <cell r="M2484">
            <v>0</v>
          </cell>
        </row>
        <row r="2485">
          <cell r="M2485">
            <v>0</v>
          </cell>
        </row>
        <row r="2486">
          <cell r="A2486" t="str">
            <v>S113</v>
          </cell>
          <cell r="M2486">
            <v>0</v>
          </cell>
        </row>
        <row r="2489">
          <cell r="M2489">
            <v>2</v>
          </cell>
        </row>
        <row r="2492">
          <cell r="A2492">
            <v>13</v>
          </cell>
          <cell r="M2492">
            <v>0.5</v>
          </cell>
        </row>
        <row r="2493">
          <cell r="A2493">
            <v>15</v>
          </cell>
          <cell r="M2493">
            <v>0.5</v>
          </cell>
        </row>
        <row r="2494">
          <cell r="M2494">
            <v>0</v>
          </cell>
        </row>
        <row r="2495">
          <cell r="M2495">
            <v>0</v>
          </cell>
        </row>
        <row r="2496">
          <cell r="M2496">
            <v>0</v>
          </cell>
        </row>
        <row r="2497">
          <cell r="M2497">
            <v>0</v>
          </cell>
        </row>
        <row r="2498">
          <cell r="M2498">
            <v>0</v>
          </cell>
        </row>
        <row r="2499">
          <cell r="M2499">
            <v>0</v>
          </cell>
        </row>
        <row r="2500">
          <cell r="M2500">
            <v>0</v>
          </cell>
        </row>
        <row r="2501">
          <cell r="M2501">
            <v>0</v>
          </cell>
        </row>
        <row r="2502">
          <cell r="M2502">
            <v>0</v>
          </cell>
        </row>
        <row r="2503">
          <cell r="M2503">
            <v>0</v>
          </cell>
        </row>
        <row r="2504">
          <cell r="M2504">
            <v>0</v>
          </cell>
        </row>
        <row r="2505">
          <cell r="M2505">
            <v>0</v>
          </cell>
        </row>
        <row r="2506">
          <cell r="M2506">
            <v>0</v>
          </cell>
        </row>
        <row r="2507">
          <cell r="M2507">
            <v>0</v>
          </cell>
        </row>
        <row r="2508">
          <cell r="A2508" t="str">
            <v>S114</v>
          </cell>
          <cell r="M2508">
            <v>0</v>
          </cell>
        </row>
        <row r="2511">
          <cell r="M2511">
            <v>2</v>
          </cell>
        </row>
        <row r="2514">
          <cell r="A2514">
            <v>13</v>
          </cell>
          <cell r="M2514">
            <v>0.5</v>
          </cell>
        </row>
        <row r="2515">
          <cell r="A2515">
            <v>15</v>
          </cell>
          <cell r="M2515">
            <v>0.5</v>
          </cell>
        </row>
        <row r="2516">
          <cell r="M2516">
            <v>0</v>
          </cell>
        </row>
        <row r="2517">
          <cell r="M2517">
            <v>0</v>
          </cell>
        </row>
        <row r="2518">
          <cell r="M2518">
            <v>0</v>
          </cell>
        </row>
        <row r="2519">
          <cell r="M2519">
            <v>0</v>
          </cell>
        </row>
        <row r="2520">
          <cell r="M2520">
            <v>0</v>
          </cell>
        </row>
        <row r="2521">
          <cell r="M2521">
            <v>0</v>
          </cell>
        </row>
        <row r="2522">
          <cell r="M2522">
            <v>0</v>
          </cell>
        </row>
        <row r="2523">
          <cell r="M2523">
            <v>0</v>
          </cell>
        </row>
        <row r="2524">
          <cell r="M2524">
            <v>0</v>
          </cell>
        </row>
        <row r="2525">
          <cell r="M2525">
            <v>0</v>
          </cell>
        </row>
        <row r="2526">
          <cell r="M2526">
            <v>0</v>
          </cell>
        </row>
        <row r="2527">
          <cell r="M2527">
            <v>0</v>
          </cell>
        </row>
        <row r="2528">
          <cell r="M2528">
            <v>0</v>
          </cell>
        </row>
        <row r="2529">
          <cell r="M2529">
            <v>0</v>
          </cell>
        </row>
        <row r="2530">
          <cell r="A2530" t="str">
            <v>S115</v>
          </cell>
          <cell r="M2530">
            <v>0</v>
          </cell>
        </row>
        <row r="2533">
          <cell r="M2533">
            <v>2</v>
          </cell>
        </row>
        <row r="2536">
          <cell r="A2536">
            <v>15</v>
          </cell>
          <cell r="M2536">
            <v>3.8</v>
          </cell>
        </row>
        <row r="2537">
          <cell r="A2537">
            <v>25</v>
          </cell>
          <cell r="M2537">
            <v>11.6</v>
          </cell>
        </row>
        <row r="2538">
          <cell r="M2538">
            <v>0</v>
          </cell>
        </row>
        <row r="2539">
          <cell r="M2539">
            <v>0</v>
          </cell>
        </row>
        <row r="2540">
          <cell r="M2540">
            <v>0</v>
          </cell>
        </row>
        <row r="2541">
          <cell r="M2541">
            <v>0</v>
          </cell>
        </row>
        <row r="2542">
          <cell r="M2542">
            <v>0</v>
          </cell>
        </row>
        <row r="2543">
          <cell r="M2543">
            <v>0</v>
          </cell>
        </row>
        <row r="2544">
          <cell r="M2544">
            <v>0</v>
          </cell>
        </row>
        <row r="2545">
          <cell r="M2545">
            <v>0</v>
          </cell>
        </row>
        <row r="2546">
          <cell r="M2546">
            <v>0</v>
          </cell>
        </row>
        <row r="2547">
          <cell r="M2547">
            <v>0</v>
          </cell>
        </row>
        <row r="2548">
          <cell r="M2548">
            <v>0</v>
          </cell>
        </row>
        <row r="2549">
          <cell r="M2549">
            <v>0</v>
          </cell>
        </row>
        <row r="2550">
          <cell r="M2550">
            <v>0</v>
          </cell>
        </row>
        <row r="2551">
          <cell r="M2551">
            <v>0</v>
          </cell>
        </row>
        <row r="2552">
          <cell r="A2552" t="str">
            <v>S116</v>
          </cell>
          <cell r="M2552">
            <v>0</v>
          </cell>
        </row>
        <row r="2555">
          <cell r="M2555">
            <v>2</v>
          </cell>
        </row>
        <row r="2558">
          <cell r="A2558">
            <v>15</v>
          </cell>
          <cell r="M2558">
            <v>3.04</v>
          </cell>
        </row>
        <row r="2559">
          <cell r="A2559">
            <v>25</v>
          </cell>
          <cell r="M2559">
            <v>9.2799999999999994</v>
          </cell>
        </row>
        <row r="2560">
          <cell r="M2560">
            <v>0</v>
          </cell>
        </row>
        <row r="2561">
          <cell r="M2561">
            <v>0</v>
          </cell>
        </row>
        <row r="2562">
          <cell r="M2562">
            <v>0</v>
          </cell>
        </row>
        <row r="2563">
          <cell r="M2563">
            <v>0</v>
          </cell>
        </row>
        <row r="2564">
          <cell r="M2564">
            <v>0</v>
          </cell>
        </row>
        <row r="2565">
          <cell r="M2565">
            <v>0</v>
          </cell>
        </row>
        <row r="2566">
          <cell r="M2566">
            <v>0</v>
          </cell>
        </row>
        <row r="2567">
          <cell r="M2567">
            <v>0</v>
          </cell>
        </row>
        <row r="2568">
          <cell r="M2568">
            <v>0</v>
          </cell>
        </row>
        <row r="2569">
          <cell r="M2569">
            <v>0</v>
          </cell>
        </row>
        <row r="2570">
          <cell r="M2570">
            <v>0</v>
          </cell>
        </row>
        <row r="2571">
          <cell r="M2571">
            <v>0</v>
          </cell>
        </row>
        <row r="2572">
          <cell r="M2572">
            <v>0</v>
          </cell>
        </row>
        <row r="2573">
          <cell r="M2573">
            <v>0</v>
          </cell>
        </row>
        <row r="2574">
          <cell r="A2574" t="str">
            <v>S117</v>
          </cell>
          <cell r="M2574">
            <v>0</v>
          </cell>
        </row>
        <row r="2577">
          <cell r="M2577">
            <v>2</v>
          </cell>
        </row>
        <row r="2580">
          <cell r="A2580">
            <v>13</v>
          </cell>
          <cell r="M2580">
            <v>0.72</v>
          </cell>
        </row>
        <row r="2581">
          <cell r="A2581">
            <v>15</v>
          </cell>
          <cell r="M2581">
            <v>0.4</v>
          </cell>
        </row>
        <row r="2582">
          <cell r="A2582">
            <v>16</v>
          </cell>
          <cell r="M2582">
            <v>0.42</v>
          </cell>
        </row>
        <row r="2583">
          <cell r="M2583">
            <v>0</v>
          </cell>
        </row>
        <row r="2584">
          <cell r="M2584">
            <v>0</v>
          </cell>
        </row>
        <row r="2585">
          <cell r="M2585">
            <v>0</v>
          </cell>
        </row>
        <row r="2586">
          <cell r="M2586">
            <v>0</v>
          </cell>
        </row>
        <row r="2587">
          <cell r="M2587">
            <v>0</v>
          </cell>
        </row>
        <row r="2588">
          <cell r="M2588">
            <v>0</v>
          </cell>
        </row>
        <row r="2589">
          <cell r="M2589">
            <v>0</v>
          </cell>
        </row>
        <row r="2590">
          <cell r="M2590">
            <v>0</v>
          </cell>
        </row>
        <row r="2591">
          <cell r="M2591">
            <v>0</v>
          </cell>
        </row>
        <row r="2592">
          <cell r="M2592">
            <v>0</v>
          </cell>
        </row>
        <row r="2593">
          <cell r="M2593">
            <v>0</v>
          </cell>
        </row>
        <row r="2594">
          <cell r="M2594">
            <v>0</v>
          </cell>
        </row>
        <row r="2595">
          <cell r="M2595">
            <v>0</v>
          </cell>
        </row>
        <row r="2596">
          <cell r="A2596" t="str">
            <v>S118</v>
          </cell>
          <cell r="M2596">
            <v>0</v>
          </cell>
        </row>
        <row r="2599">
          <cell r="M2599">
            <v>2</v>
          </cell>
        </row>
        <row r="2602">
          <cell r="A2602">
            <v>13</v>
          </cell>
          <cell r="M2602">
            <v>0.2</v>
          </cell>
        </row>
        <row r="2603">
          <cell r="A2603">
            <v>15</v>
          </cell>
          <cell r="M2603">
            <v>0.12</v>
          </cell>
        </row>
        <row r="2604">
          <cell r="A2604">
            <v>16</v>
          </cell>
          <cell r="M2604">
            <v>0.12</v>
          </cell>
        </row>
        <row r="2605">
          <cell r="M2605">
            <v>0</v>
          </cell>
        </row>
        <row r="2606">
          <cell r="M2606">
            <v>0</v>
          </cell>
        </row>
        <row r="2607">
          <cell r="M2607">
            <v>0</v>
          </cell>
        </row>
        <row r="2608">
          <cell r="M2608">
            <v>0</v>
          </cell>
        </row>
        <row r="2609">
          <cell r="M2609">
            <v>0</v>
          </cell>
        </row>
        <row r="2610">
          <cell r="M2610">
            <v>0</v>
          </cell>
        </row>
        <row r="2611">
          <cell r="M2611">
            <v>0</v>
          </cell>
        </row>
        <row r="2612">
          <cell r="M2612">
            <v>0</v>
          </cell>
        </row>
        <row r="2613">
          <cell r="M2613">
            <v>0</v>
          </cell>
        </row>
        <row r="2614">
          <cell r="M2614">
            <v>0</v>
          </cell>
        </row>
        <row r="2615">
          <cell r="M2615">
            <v>0</v>
          </cell>
        </row>
        <row r="2616">
          <cell r="M2616">
            <v>0</v>
          </cell>
        </row>
        <row r="2617">
          <cell r="M2617">
            <v>0</v>
          </cell>
        </row>
        <row r="2618">
          <cell r="A2618" t="str">
            <v>S119</v>
          </cell>
          <cell r="M2618">
            <v>0</v>
          </cell>
        </row>
        <row r="2621">
          <cell r="M2621">
            <v>1</v>
          </cell>
        </row>
        <row r="2624">
          <cell r="A2624">
            <v>27</v>
          </cell>
          <cell r="M2624">
            <v>1</v>
          </cell>
        </row>
        <row r="2625">
          <cell r="A2625">
            <v>28</v>
          </cell>
          <cell r="M2625">
            <v>1.4</v>
          </cell>
        </row>
        <row r="2626">
          <cell r="M2626">
            <v>0</v>
          </cell>
        </row>
        <row r="2627">
          <cell r="M2627">
            <v>0</v>
          </cell>
        </row>
        <row r="2628">
          <cell r="M2628">
            <v>0</v>
          </cell>
        </row>
        <row r="2629">
          <cell r="M2629">
            <v>0</v>
          </cell>
        </row>
        <row r="2630">
          <cell r="M2630">
            <v>0</v>
          </cell>
        </row>
        <row r="2631">
          <cell r="M2631">
            <v>0</v>
          </cell>
        </row>
        <row r="2632">
          <cell r="M2632">
            <v>0</v>
          </cell>
        </row>
        <row r="2633">
          <cell r="M2633">
            <v>0</v>
          </cell>
        </row>
        <row r="2634">
          <cell r="M2634">
            <v>0</v>
          </cell>
        </row>
        <row r="2635">
          <cell r="M2635">
            <v>0</v>
          </cell>
        </row>
        <row r="2636">
          <cell r="M2636">
            <v>0</v>
          </cell>
        </row>
        <row r="2637">
          <cell r="M2637">
            <v>0</v>
          </cell>
        </row>
        <row r="2638">
          <cell r="M2638">
            <v>0</v>
          </cell>
        </row>
        <row r="2639">
          <cell r="M2639">
            <v>0</v>
          </cell>
        </row>
        <row r="2640">
          <cell r="A2640" t="str">
            <v>S120</v>
          </cell>
          <cell r="M2640">
            <v>0</v>
          </cell>
        </row>
        <row r="2643">
          <cell r="M2643">
            <v>1</v>
          </cell>
        </row>
        <row r="2646">
          <cell r="A2646">
            <v>27</v>
          </cell>
          <cell r="M2646">
            <v>0.8</v>
          </cell>
        </row>
        <row r="2647">
          <cell r="A2647">
            <v>28</v>
          </cell>
          <cell r="M2647">
            <v>1.1200000000000001</v>
          </cell>
        </row>
        <row r="2648">
          <cell r="M2648">
            <v>0</v>
          </cell>
        </row>
        <row r="2649">
          <cell r="M2649">
            <v>0</v>
          </cell>
        </row>
        <row r="2650">
          <cell r="M2650">
            <v>0</v>
          </cell>
        </row>
        <row r="2651">
          <cell r="M2651">
            <v>0</v>
          </cell>
        </row>
        <row r="2652">
          <cell r="M2652">
            <v>0</v>
          </cell>
        </row>
        <row r="2653">
          <cell r="M2653">
            <v>0</v>
          </cell>
        </row>
        <row r="2654">
          <cell r="M2654">
            <v>0</v>
          </cell>
        </row>
        <row r="2655">
          <cell r="M2655">
            <v>0</v>
          </cell>
        </row>
        <row r="2656">
          <cell r="M2656">
            <v>0</v>
          </cell>
        </row>
        <row r="2657">
          <cell r="M2657">
            <v>0</v>
          </cell>
        </row>
        <row r="2658">
          <cell r="M2658">
            <v>0</v>
          </cell>
        </row>
        <row r="2659">
          <cell r="M2659">
            <v>0</v>
          </cell>
        </row>
        <row r="2660">
          <cell r="M2660">
            <v>0</v>
          </cell>
        </row>
        <row r="2661">
          <cell r="M2661">
            <v>0</v>
          </cell>
        </row>
        <row r="2662">
          <cell r="A2662" t="str">
            <v>S121</v>
          </cell>
          <cell r="M2662">
            <v>0</v>
          </cell>
        </row>
        <row r="2665">
          <cell r="M2665">
            <v>1</v>
          </cell>
        </row>
        <row r="2668">
          <cell r="A2668">
            <v>13</v>
          </cell>
          <cell r="M2668">
            <v>0.03</v>
          </cell>
        </row>
        <row r="2669">
          <cell r="A2669">
            <v>15</v>
          </cell>
          <cell r="M2669">
            <v>0.02</v>
          </cell>
        </row>
        <row r="2670">
          <cell r="M2670">
            <v>0</v>
          </cell>
        </row>
        <row r="2671">
          <cell r="M2671">
            <v>0</v>
          </cell>
        </row>
        <row r="2672">
          <cell r="M2672">
            <v>0</v>
          </cell>
        </row>
        <row r="2673">
          <cell r="M2673">
            <v>0</v>
          </cell>
        </row>
        <row r="2674">
          <cell r="M2674">
            <v>0</v>
          </cell>
        </row>
        <row r="2675">
          <cell r="M2675">
            <v>0</v>
          </cell>
        </row>
        <row r="2676">
          <cell r="M2676">
            <v>0</v>
          </cell>
        </row>
        <row r="2677">
          <cell r="M2677">
            <v>0</v>
          </cell>
        </row>
        <row r="2678">
          <cell r="M2678">
            <v>0</v>
          </cell>
        </row>
        <row r="2679">
          <cell r="M2679">
            <v>0</v>
          </cell>
        </row>
        <row r="2680">
          <cell r="M2680">
            <v>0</v>
          </cell>
        </row>
        <row r="2681">
          <cell r="M2681">
            <v>0</v>
          </cell>
        </row>
        <row r="2682">
          <cell r="M2682">
            <v>0</v>
          </cell>
        </row>
        <row r="2683">
          <cell r="M2683">
            <v>0</v>
          </cell>
        </row>
        <row r="2684">
          <cell r="A2684" t="str">
            <v>S122</v>
          </cell>
          <cell r="M2684">
            <v>0</v>
          </cell>
        </row>
        <row r="2687">
          <cell r="M2687">
            <v>1</v>
          </cell>
        </row>
        <row r="2690">
          <cell r="A2690">
            <v>13</v>
          </cell>
          <cell r="M2690">
            <v>0.02</v>
          </cell>
        </row>
        <row r="2691">
          <cell r="A2691">
            <v>15</v>
          </cell>
          <cell r="M2691">
            <v>0.01</v>
          </cell>
        </row>
        <row r="2692">
          <cell r="M2692">
            <v>0</v>
          </cell>
        </row>
        <row r="2693">
          <cell r="M2693">
            <v>0</v>
          </cell>
        </row>
        <row r="2694">
          <cell r="M2694">
            <v>0</v>
          </cell>
        </row>
        <row r="2695">
          <cell r="M2695">
            <v>0</v>
          </cell>
        </row>
        <row r="2696">
          <cell r="M2696">
            <v>0</v>
          </cell>
        </row>
        <row r="2697">
          <cell r="M2697">
            <v>0</v>
          </cell>
        </row>
        <row r="2698">
          <cell r="M2698">
            <v>0</v>
          </cell>
        </row>
        <row r="2699">
          <cell r="M2699">
            <v>0</v>
          </cell>
        </row>
        <row r="2700">
          <cell r="M2700">
            <v>0</v>
          </cell>
        </row>
        <row r="2701">
          <cell r="M2701">
            <v>0</v>
          </cell>
        </row>
        <row r="2702">
          <cell r="M2702">
            <v>0</v>
          </cell>
        </row>
        <row r="2703">
          <cell r="M2703">
            <v>0</v>
          </cell>
        </row>
        <row r="2704">
          <cell r="M2704">
            <v>0</v>
          </cell>
        </row>
        <row r="2705">
          <cell r="M2705">
            <v>0</v>
          </cell>
        </row>
        <row r="2706">
          <cell r="A2706" t="str">
            <v>S123</v>
          </cell>
          <cell r="M2706">
            <v>0</v>
          </cell>
        </row>
        <row r="2709">
          <cell r="M2709">
            <v>2</v>
          </cell>
        </row>
        <row r="2712">
          <cell r="A2712">
            <v>27</v>
          </cell>
          <cell r="M2712">
            <v>0.46</v>
          </cell>
        </row>
        <row r="2713">
          <cell r="A2713">
            <v>28</v>
          </cell>
          <cell r="M2713">
            <v>0.76</v>
          </cell>
        </row>
        <row r="2714">
          <cell r="M2714">
            <v>0</v>
          </cell>
        </row>
        <row r="2715">
          <cell r="M2715">
            <v>0</v>
          </cell>
        </row>
        <row r="2716">
          <cell r="M2716">
            <v>0</v>
          </cell>
        </row>
        <row r="2717">
          <cell r="M2717">
            <v>0</v>
          </cell>
        </row>
        <row r="2718">
          <cell r="M2718">
            <v>0</v>
          </cell>
        </row>
        <row r="2719">
          <cell r="M2719">
            <v>0</v>
          </cell>
        </row>
        <row r="2720">
          <cell r="M2720">
            <v>0</v>
          </cell>
        </row>
        <row r="2721">
          <cell r="M2721">
            <v>0</v>
          </cell>
        </row>
        <row r="2722">
          <cell r="M2722">
            <v>0</v>
          </cell>
        </row>
        <row r="2723">
          <cell r="M2723">
            <v>0</v>
          </cell>
        </row>
        <row r="2724">
          <cell r="M2724">
            <v>0</v>
          </cell>
        </row>
        <row r="2725">
          <cell r="M2725">
            <v>0</v>
          </cell>
        </row>
        <row r="2726">
          <cell r="M2726">
            <v>0</v>
          </cell>
        </row>
        <row r="2727">
          <cell r="M2727">
            <v>0</v>
          </cell>
        </row>
        <row r="2728">
          <cell r="A2728" t="str">
            <v>S124</v>
          </cell>
          <cell r="M2728">
            <v>0</v>
          </cell>
        </row>
        <row r="2731">
          <cell r="M2731">
            <v>2</v>
          </cell>
        </row>
        <row r="2734">
          <cell r="A2734">
            <v>27</v>
          </cell>
          <cell r="M2734">
            <v>0.36</v>
          </cell>
        </row>
        <row r="2735">
          <cell r="A2735">
            <v>28</v>
          </cell>
          <cell r="M2735">
            <v>0.6</v>
          </cell>
        </row>
        <row r="2736">
          <cell r="M2736">
            <v>0</v>
          </cell>
        </row>
        <row r="2737">
          <cell r="M2737">
            <v>0</v>
          </cell>
        </row>
        <row r="2738">
          <cell r="M2738">
            <v>0</v>
          </cell>
        </row>
        <row r="2739">
          <cell r="M2739">
            <v>0</v>
          </cell>
        </row>
        <row r="2740">
          <cell r="M2740">
            <v>0</v>
          </cell>
        </row>
        <row r="2741">
          <cell r="M2741">
            <v>0</v>
          </cell>
        </row>
        <row r="2742">
          <cell r="M2742">
            <v>0</v>
          </cell>
        </row>
        <row r="2743">
          <cell r="M2743">
            <v>0</v>
          </cell>
        </row>
        <row r="2744">
          <cell r="M2744">
            <v>0</v>
          </cell>
        </row>
        <row r="2745">
          <cell r="M2745">
            <v>0</v>
          </cell>
        </row>
        <row r="2746">
          <cell r="M2746">
            <v>0</v>
          </cell>
        </row>
        <row r="2747">
          <cell r="M2747">
            <v>0</v>
          </cell>
        </row>
        <row r="2748">
          <cell r="M2748">
            <v>0</v>
          </cell>
        </row>
        <row r="2749">
          <cell r="M2749">
            <v>0</v>
          </cell>
        </row>
        <row r="2750">
          <cell r="A2750" t="str">
            <v>S125</v>
          </cell>
          <cell r="M2750">
            <v>0</v>
          </cell>
        </row>
        <row r="2753">
          <cell r="M2753">
            <v>4</v>
          </cell>
        </row>
        <row r="2756">
          <cell r="A2756">
            <v>13</v>
          </cell>
          <cell r="M2756">
            <v>1.1599999999999999</v>
          </cell>
        </row>
        <row r="2757">
          <cell r="A2757">
            <v>28</v>
          </cell>
          <cell r="M2757">
            <v>2.3199999999999998</v>
          </cell>
        </row>
        <row r="2758">
          <cell r="M2758">
            <v>0</v>
          </cell>
        </row>
        <row r="2759">
          <cell r="M2759">
            <v>0</v>
          </cell>
        </row>
        <row r="2760">
          <cell r="M2760">
            <v>0</v>
          </cell>
        </row>
        <row r="2761">
          <cell r="M2761">
            <v>0</v>
          </cell>
        </row>
        <row r="2762">
          <cell r="M2762">
            <v>0</v>
          </cell>
        </row>
        <row r="2763">
          <cell r="M2763">
            <v>0</v>
          </cell>
        </row>
        <row r="2764">
          <cell r="M2764">
            <v>0</v>
          </cell>
        </row>
        <row r="2765">
          <cell r="M2765">
            <v>0</v>
          </cell>
        </row>
        <row r="2766">
          <cell r="M2766">
            <v>0</v>
          </cell>
        </row>
        <row r="2767">
          <cell r="M2767">
            <v>0</v>
          </cell>
        </row>
        <row r="2768">
          <cell r="M2768">
            <v>0</v>
          </cell>
        </row>
        <row r="2769">
          <cell r="M2769">
            <v>0</v>
          </cell>
        </row>
        <row r="2770">
          <cell r="M2770">
            <v>0</v>
          </cell>
        </row>
        <row r="2771">
          <cell r="M2771">
            <v>0</v>
          </cell>
        </row>
        <row r="2772">
          <cell r="A2772" t="str">
            <v>S126</v>
          </cell>
          <cell r="M2772">
            <v>0</v>
          </cell>
        </row>
        <row r="2775">
          <cell r="M2775">
            <v>4</v>
          </cell>
        </row>
        <row r="2778">
          <cell r="A2778">
            <v>13</v>
          </cell>
          <cell r="M2778">
            <v>0.92</v>
          </cell>
        </row>
        <row r="2779">
          <cell r="A2779">
            <v>28</v>
          </cell>
          <cell r="M2779">
            <v>1.84</v>
          </cell>
        </row>
        <row r="2780">
          <cell r="M2780">
            <v>0</v>
          </cell>
        </row>
        <row r="2781">
          <cell r="M2781">
            <v>0</v>
          </cell>
        </row>
        <row r="2782">
          <cell r="M2782">
            <v>0</v>
          </cell>
        </row>
        <row r="2783">
          <cell r="M2783">
            <v>0</v>
          </cell>
        </row>
        <row r="2784">
          <cell r="M2784">
            <v>0</v>
          </cell>
        </row>
        <row r="2785">
          <cell r="M2785">
            <v>0</v>
          </cell>
        </row>
        <row r="2786">
          <cell r="M2786">
            <v>0</v>
          </cell>
        </row>
        <row r="2787">
          <cell r="M2787">
            <v>0</v>
          </cell>
        </row>
        <row r="2788">
          <cell r="M2788">
            <v>0</v>
          </cell>
        </row>
        <row r="2789">
          <cell r="M2789">
            <v>0</v>
          </cell>
        </row>
        <row r="2790">
          <cell r="M2790">
            <v>0</v>
          </cell>
        </row>
        <row r="2791">
          <cell r="M2791">
            <v>0</v>
          </cell>
        </row>
        <row r="2792">
          <cell r="M2792">
            <v>0</v>
          </cell>
        </row>
        <row r="2793">
          <cell r="M2793">
            <v>0</v>
          </cell>
        </row>
        <row r="2794">
          <cell r="A2794" t="str">
            <v>S127</v>
          </cell>
          <cell r="M2794">
            <v>0</v>
          </cell>
        </row>
        <row r="2797">
          <cell r="M2797">
            <v>26.65</v>
          </cell>
        </row>
        <row r="2800">
          <cell r="A2800">
            <v>14</v>
          </cell>
          <cell r="M2800">
            <v>5.0634999999999994</v>
          </cell>
        </row>
        <row r="2801">
          <cell r="M2801">
            <v>0</v>
          </cell>
        </row>
        <row r="2802">
          <cell r="M2802">
            <v>0</v>
          </cell>
        </row>
        <row r="2803">
          <cell r="M2803">
            <v>274.495</v>
          </cell>
        </row>
        <row r="2804">
          <cell r="M2804">
            <v>0</v>
          </cell>
        </row>
        <row r="2805">
          <cell r="M2805">
            <v>0</v>
          </cell>
        </row>
        <row r="2806">
          <cell r="M2806">
            <v>0</v>
          </cell>
        </row>
        <row r="2807">
          <cell r="M2807">
            <v>0</v>
          </cell>
        </row>
        <row r="2808">
          <cell r="M2808">
            <v>0</v>
          </cell>
        </row>
        <row r="2809">
          <cell r="M2809">
            <v>0</v>
          </cell>
        </row>
        <row r="2810">
          <cell r="M2810">
            <v>0</v>
          </cell>
        </row>
        <row r="2811">
          <cell r="M2811">
            <v>0</v>
          </cell>
        </row>
        <row r="2812">
          <cell r="M2812">
            <v>0</v>
          </cell>
        </row>
        <row r="2813">
          <cell r="M2813">
            <v>0</v>
          </cell>
        </row>
        <row r="2814">
          <cell r="M2814">
            <v>0</v>
          </cell>
        </row>
        <row r="2815">
          <cell r="M2815">
            <v>0</v>
          </cell>
        </row>
        <row r="2816">
          <cell r="A2816" t="str">
            <v>S128</v>
          </cell>
          <cell r="M2816">
            <v>0</v>
          </cell>
        </row>
        <row r="2819">
          <cell r="M2819">
            <v>4</v>
          </cell>
        </row>
        <row r="2822">
          <cell r="A2822">
            <v>27</v>
          </cell>
          <cell r="M2822">
            <v>0.32</v>
          </cell>
        </row>
        <row r="2823">
          <cell r="M2823">
            <v>0</v>
          </cell>
        </row>
        <row r="2824">
          <cell r="M2824">
            <v>0</v>
          </cell>
        </row>
        <row r="2825">
          <cell r="M2825">
            <v>0</v>
          </cell>
        </row>
        <row r="2826">
          <cell r="M2826">
            <v>0</v>
          </cell>
        </row>
        <row r="2827">
          <cell r="M2827">
            <v>0</v>
          </cell>
        </row>
        <row r="2828">
          <cell r="M2828">
            <v>0</v>
          </cell>
        </row>
        <row r="2829">
          <cell r="M2829">
            <v>0</v>
          </cell>
        </row>
        <row r="2830">
          <cell r="M2830">
            <v>0</v>
          </cell>
        </row>
        <row r="2831">
          <cell r="M2831">
            <v>0</v>
          </cell>
        </row>
        <row r="2832">
          <cell r="M2832">
            <v>0</v>
          </cell>
        </row>
        <row r="2833">
          <cell r="M2833">
            <v>0</v>
          </cell>
        </row>
        <row r="2834">
          <cell r="M2834">
            <v>0</v>
          </cell>
        </row>
        <row r="2835">
          <cell r="M2835">
            <v>0</v>
          </cell>
        </row>
        <row r="2836">
          <cell r="M2836">
            <v>0</v>
          </cell>
        </row>
        <row r="2837">
          <cell r="M2837">
            <v>0</v>
          </cell>
        </row>
        <row r="2838">
          <cell r="A2838" t="str">
            <v>S129</v>
          </cell>
          <cell r="M2838">
            <v>0</v>
          </cell>
        </row>
        <row r="2841">
          <cell r="M2841">
            <v>4</v>
          </cell>
        </row>
        <row r="2844">
          <cell r="A2844">
            <v>27</v>
          </cell>
          <cell r="M2844">
            <v>0.76</v>
          </cell>
        </row>
        <row r="2845">
          <cell r="A2845">
            <v>28</v>
          </cell>
          <cell r="M2845">
            <v>4.16</v>
          </cell>
        </row>
        <row r="2846">
          <cell r="M2846">
            <v>0</v>
          </cell>
        </row>
        <row r="2847">
          <cell r="M2847">
            <v>0</v>
          </cell>
        </row>
        <row r="2848">
          <cell r="M2848">
            <v>0</v>
          </cell>
        </row>
        <row r="2849">
          <cell r="M2849">
            <v>0</v>
          </cell>
        </row>
        <row r="2850">
          <cell r="M2850">
            <v>0</v>
          </cell>
        </row>
        <row r="2851">
          <cell r="M2851">
            <v>0</v>
          </cell>
        </row>
        <row r="2852">
          <cell r="M2852">
            <v>0</v>
          </cell>
        </row>
        <row r="2853">
          <cell r="M2853">
            <v>0</v>
          </cell>
        </row>
        <row r="2854">
          <cell r="M2854">
            <v>0</v>
          </cell>
        </row>
        <row r="2855">
          <cell r="M2855">
            <v>0</v>
          </cell>
        </row>
        <row r="2856">
          <cell r="M2856">
            <v>0</v>
          </cell>
        </row>
        <row r="2857">
          <cell r="M2857">
            <v>0</v>
          </cell>
        </row>
        <row r="2858">
          <cell r="M2858">
            <v>0</v>
          </cell>
        </row>
        <row r="2859">
          <cell r="M2859">
            <v>0</v>
          </cell>
        </row>
        <row r="2860">
          <cell r="A2860" t="str">
            <v>S130</v>
          </cell>
          <cell r="M2860">
            <v>0</v>
          </cell>
        </row>
        <row r="2863">
          <cell r="M2863">
            <v>5.8</v>
          </cell>
        </row>
        <row r="2866">
          <cell r="A2866">
            <v>11</v>
          </cell>
          <cell r="M2866">
            <v>0.81200000000000006</v>
          </cell>
        </row>
        <row r="2867">
          <cell r="A2867">
            <v>27</v>
          </cell>
          <cell r="M2867">
            <v>0.81200000000000006</v>
          </cell>
        </row>
        <row r="2868">
          <cell r="M2868">
            <v>0</v>
          </cell>
        </row>
        <row r="2869">
          <cell r="M2869">
            <v>0</v>
          </cell>
        </row>
        <row r="2870">
          <cell r="M2870">
            <v>0</v>
          </cell>
        </row>
        <row r="2871">
          <cell r="M2871">
            <v>0</v>
          </cell>
        </row>
        <row r="2872">
          <cell r="M2872">
            <v>0</v>
          </cell>
        </row>
        <row r="2873">
          <cell r="M2873">
            <v>0</v>
          </cell>
        </row>
        <row r="2874">
          <cell r="M2874">
            <v>0</v>
          </cell>
        </row>
        <row r="2875">
          <cell r="M2875">
            <v>0</v>
          </cell>
        </row>
        <row r="2876">
          <cell r="M2876">
            <v>0</v>
          </cell>
        </row>
        <row r="2877">
          <cell r="M2877">
            <v>0</v>
          </cell>
        </row>
        <row r="2878">
          <cell r="M2878">
            <v>0</v>
          </cell>
        </row>
        <row r="2879">
          <cell r="M2879">
            <v>0</v>
          </cell>
        </row>
        <row r="2880">
          <cell r="M2880">
            <v>0</v>
          </cell>
        </row>
        <row r="2881">
          <cell r="M2881">
            <v>0</v>
          </cell>
        </row>
        <row r="2882">
          <cell r="A2882" t="str">
            <v>S131</v>
          </cell>
          <cell r="M2882">
            <v>0</v>
          </cell>
        </row>
        <row r="2885">
          <cell r="M2885">
            <v>4</v>
          </cell>
        </row>
        <row r="2888">
          <cell r="A2888">
            <v>27</v>
          </cell>
          <cell r="M2888">
            <v>0.4</v>
          </cell>
        </row>
        <row r="2889">
          <cell r="M2889">
            <v>0</v>
          </cell>
        </row>
        <row r="2890">
          <cell r="M2890">
            <v>0</v>
          </cell>
        </row>
        <row r="2891">
          <cell r="M2891">
            <v>0</v>
          </cell>
        </row>
        <row r="2892">
          <cell r="M2892">
            <v>0</v>
          </cell>
        </row>
        <row r="2893">
          <cell r="M2893">
            <v>0</v>
          </cell>
        </row>
        <row r="2894">
          <cell r="M2894">
            <v>0</v>
          </cell>
        </row>
        <row r="2895">
          <cell r="M2895">
            <v>0</v>
          </cell>
        </row>
        <row r="2896">
          <cell r="M2896">
            <v>0</v>
          </cell>
        </row>
        <row r="2897">
          <cell r="M2897">
            <v>0</v>
          </cell>
        </row>
        <row r="2898">
          <cell r="M2898">
            <v>0</v>
          </cell>
        </row>
        <row r="2899">
          <cell r="M2899">
            <v>0</v>
          </cell>
        </row>
        <row r="2900">
          <cell r="M2900">
            <v>0</v>
          </cell>
        </row>
        <row r="2901">
          <cell r="M2901">
            <v>0</v>
          </cell>
        </row>
        <row r="2902">
          <cell r="M2902">
            <v>0</v>
          </cell>
        </row>
        <row r="2903">
          <cell r="M2903">
            <v>0</v>
          </cell>
        </row>
        <row r="2904">
          <cell r="A2904" t="str">
            <v>S132</v>
          </cell>
          <cell r="M2904">
            <v>0</v>
          </cell>
        </row>
        <row r="2907">
          <cell r="M2907">
            <v>3.5</v>
          </cell>
        </row>
        <row r="2910">
          <cell r="A2910">
            <v>27</v>
          </cell>
          <cell r="M2910">
            <v>1.7149999999999999</v>
          </cell>
        </row>
        <row r="2911">
          <cell r="M2911">
            <v>0</v>
          </cell>
        </row>
        <row r="2912">
          <cell r="M2912">
            <v>0</v>
          </cell>
        </row>
        <row r="2913">
          <cell r="M2913">
            <v>0</v>
          </cell>
        </row>
        <row r="2914">
          <cell r="M2914">
            <v>0</v>
          </cell>
        </row>
        <row r="2915">
          <cell r="M2915">
            <v>0</v>
          </cell>
        </row>
        <row r="2916">
          <cell r="M2916">
            <v>0</v>
          </cell>
        </row>
        <row r="2917">
          <cell r="M2917">
            <v>0</v>
          </cell>
        </row>
        <row r="2918">
          <cell r="M2918">
            <v>0</v>
          </cell>
        </row>
        <row r="2919">
          <cell r="M2919">
            <v>0</v>
          </cell>
        </row>
        <row r="2920">
          <cell r="M2920">
            <v>0</v>
          </cell>
        </row>
        <row r="2921">
          <cell r="M2921">
            <v>0</v>
          </cell>
        </row>
        <row r="2922">
          <cell r="M2922">
            <v>0</v>
          </cell>
        </row>
        <row r="2923">
          <cell r="M2923">
            <v>0</v>
          </cell>
        </row>
        <row r="2924">
          <cell r="M2924">
            <v>0</v>
          </cell>
        </row>
        <row r="2925">
          <cell r="M2925">
            <v>0</v>
          </cell>
        </row>
        <row r="2926">
          <cell r="A2926" t="str">
            <v>S133</v>
          </cell>
          <cell r="M2926">
            <v>0</v>
          </cell>
        </row>
        <row r="2929">
          <cell r="M2929">
            <v>1</v>
          </cell>
        </row>
        <row r="2932">
          <cell r="A2932">
            <v>27</v>
          </cell>
          <cell r="M2932">
            <v>1</v>
          </cell>
        </row>
        <row r="2933">
          <cell r="A2933">
            <v>28</v>
          </cell>
          <cell r="M2933">
            <v>1</v>
          </cell>
        </row>
        <row r="2934">
          <cell r="M2934">
            <v>0</v>
          </cell>
        </row>
        <row r="2935">
          <cell r="M2935">
            <v>0</v>
          </cell>
        </row>
        <row r="2936">
          <cell r="M2936">
            <v>0</v>
          </cell>
        </row>
        <row r="2937">
          <cell r="M2937">
            <v>0</v>
          </cell>
        </row>
        <row r="2938">
          <cell r="M2938">
            <v>0</v>
          </cell>
        </row>
        <row r="2939">
          <cell r="M2939">
            <v>0</v>
          </cell>
        </row>
        <row r="2940">
          <cell r="M2940">
            <v>0</v>
          </cell>
        </row>
        <row r="2941">
          <cell r="M2941">
            <v>0</v>
          </cell>
        </row>
        <row r="2942">
          <cell r="M2942">
            <v>0</v>
          </cell>
        </row>
        <row r="2943">
          <cell r="M2943">
            <v>0</v>
          </cell>
        </row>
        <row r="2944">
          <cell r="M2944">
            <v>0</v>
          </cell>
        </row>
        <row r="2945">
          <cell r="M2945">
            <v>0</v>
          </cell>
        </row>
        <row r="2946">
          <cell r="M2946">
            <v>0</v>
          </cell>
        </row>
        <row r="2947">
          <cell r="M2947">
            <v>0</v>
          </cell>
        </row>
        <row r="2948">
          <cell r="A2948" t="str">
            <v>S134</v>
          </cell>
          <cell r="M2948">
            <v>0</v>
          </cell>
        </row>
        <row r="2951">
          <cell r="M2951">
            <v>4</v>
          </cell>
        </row>
        <row r="2954">
          <cell r="A2954">
            <v>27</v>
          </cell>
          <cell r="M2954">
            <v>0.24</v>
          </cell>
        </row>
        <row r="2955">
          <cell r="M2955">
            <v>0</v>
          </cell>
        </row>
        <row r="2956">
          <cell r="M2956">
            <v>0</v>
          </cell>
        </row>
        <row r="2957">
          <cell r="M2957">
            <v>0</v>
          </cell>
        </row>
        <row r="2958">
          <cell r="M2958">
            <v>0</v>
          </cell>
        </row>
        <row r="2959">
          <cell r="M2959">
            <v>0</v>
          </cell>
        </row>
        <row r="2960">
          <cell r="M2960">
            <v>0</v>
          </cell>
        </row>
        <row r="2961">
          <cell r="M2961">
            <v>0</v>
          </cell>
        </row>
        <row r="2962">
          <cell r="M2962">
            <v>0</v>
          </cell>
        </row>
        <row r="2963">
          <cell r="M2963">
            <v>0</v>
          </cell>
        </row>
        <row r="2964">
          <cell r="M2964">
            <v>0</v>
          </cell>
        </row>
        <row r="2965">
          <cell r="M2965">
            <v>0</v>
          </cell>
        </row>
        <row r="2966">
          <cell r="M2966">
            <v>0</v>
          </cell>
        </row>
        <row r="2967">
          <cell r="M2967">
            <v>0</v>
          </cell>
        </row>
        <row r="2968">
          <cell r="M2968">
            <v>0</v>
          </cell>
        </row>
        <row r="2969">
          <cell r="M2969">
            <v>0</v>
          </cell>
        </row>
        <row r="2970">
          <cell r="A2970" t="str">
            <v>S135</v>
          </cell>
          <cell r="M2970">
            <v>0</v>
          </cell>
        </row>
        <row r="2973">
          <cell r="M2973">
            <v>23</v>
          </cell>
        </row>
        <row r="2976">
          <cell r="A2976">
            <v>13</v>
          </cell>
          <cell r="M2976">
            <v>0.80500000000000005</v>
          </cell>
        </row>
        <row r="2977">
          <cell r="A2977">
            <v>15</v>
          </cell>
          <cell r="M2977">
            <v>0.29899999999999999</v>
          </cell>
        </row>
        <row r="2978">
          <cell r="A2978">
            <v>356</v>
          </cell>
          <cell r="M2978">
            <v>23</v>
          </cell>
        </row>
        <row r="2979">
          <cell r="M2979">
            <v>0</v>
          </cell>
        </row>
        <row r="2980">
          <cell r="M2980">
            <v>0</v>
          </cell>
        </row>
        <row r="2981">
          <cell r="M2981">
            <v>0</v>
          </cell>
        </row>
        <row r="2982">
          <cell r="M2982">
            <v>0</v>
          </cell>
        </row>
        <row r="2983">
          <cell r="M2983">
            <v>0</v>
          </cell>
        </row>
        <row r="2984">
          <cell r="M2984">
            <v>0</v>
          </cell>
        </row>
        <row r="2985">
          <cell r="M2985">
            <v>0</v>
          </cell>
        </row>
        <row r="2986">
          <cell r="M2986">
            <v>0</v>
          </cell>
        </row>
        <row r="2987">
          <cell r="M2987">
            <v>0</v>
          </cell>
        </row>
        <row r="2988">
          <cell r="M2988">
            <v>0</v>
          </cell>
        </row>
        <row r="2989">
          <cell r="M2989">
            <v>0</v>
          </cell>
        </row>
        <row r="2990">
          <cell r="M2990">
            <v>0</v>
          </cell>
        </row>
        <row r="2991">
          <cell r="M2991">
            <v>0</v>
          </cell>
        </row>
        <row r="2992">
          <cell r="A2992" t="str">
            <v>S136</v>
          </cell>
          <cell r="M2992">
            <v>0</v>
          </cell>
        </row>
        <row r="2995">
          <cell r="M2995">
            <v>5</v>
          </cell>
        </row>
        <row r="2998">
          <cell r="A2998">
            <v>13</v>
          </cell>
          <cell r="M2998">
            <v>3</v>
          </cell>
        </row>
        <row r="2999">
          <cell r="A2999">
            <v>15</v>
          </cell>
          <cell r="M2999">
            <v>1.5</v>
          </cell>
        </row>
        <row r="3000">
          <cell r="M3000">
            <v>0</v>
          </cell>
        </row>
        <row r="3001">
          <cell r="M3001">
            <v>0</v>
          </cell>
        </row>
        <row r="3002">
          <cell r="M3002">
            <v>0</v>
          </cell>
        </row>
        <row r="3003">
          <cell r="M3003">
            <v>0</v>
          </cell>
        </row>
        <row r="3004">
          <cell r="M3004">
            <v>0</v>
          </cell>
        </row>
        <row r="3005">
          <cell r="M3005">
            <v>0</v>
          </cell>
        </row>
        <row r="3006">
          <cell r="M3006">
            <v>0</v>
          </cell>
        </row>
        <row r="3007">
          <cell r="M3007">
            <v>0</v>
          </cell>
        </row>
        <row r="3008">
          <cell r="M3008">
            <v>0</v>
          </cell>
        </row>
        <row r="3009">
          <cell r="M3009">
            <v>0</v>
          </cell>
        </row>
        <row r="3010">
          <cell r="M3010">
            <v>0</v>
          </cell>
        </row>
        <row r="3011">
          <cell r="M3011">
            <v>0</v>
          </cell>
        </row>
        <row r="3012">
          <cell r="M3012">
            <v>0</v>
          </cell>
        </row>
        <row r="3013">
          <cell r="M3013">
            <v>0</v>
          </cell>
        </row>
        <row r="3014">
          <cell r="A3014" t="str">
            <v>S137</v>
          </cell>
          <cell r="M3014">
            <v>0</v>
          </cell>
        </row>
        <row r="3017">
          <cell r="M3017">
            <v>3</v>
          </cell>
        </row>
        <row r="3020">
          <cell r="A3020">
            <v>13</v>
          </cell>
          <cell r="M3020">
            <v>0.03</v>
          </cell>
        </row>
        <row r="3021">
          <cell r="A3021">
            <v>15</v>
          </cell>
          <cell r="M3021">
            <v>9.0000000000000011E-3</v>
          </cell>
        </row>
        <row r="3022">
          <cell r="M3022">
            <v>0</v>
          </cell>
        </row>
        <row r="3023">
          <cell r="M3023">
            <v>0</v>
          </cell>
        </row>
        <row r="3024">
          <cell r="M3024">
            <v>0</v>
          </cell>
        </row>
        <row r="3025">
          <cell r="M3025">
            <v>0</v>
          </cell>
        </row>
        <row r="3026">
          <cell r="M3026">
            <v>0</v>
          </cell>
        </row>
        <row r="3027">
          <cell r="M3027">
            <v>0</v>
          </cell>
        </row>
        <row r="3028">
          <cell r="M3028">
            <v>0</v>
          </cell>
        </row>
        <row r="3029">
          <cell r="M3029">
            <v>0</v>
          </cell>
        </row>
        <row r="3030">
          <cell r="M3030">
            <v>0</v>
          </cell>
        </row>
        <row r="3031">
          <cell r="M3031">
            <v>0</v>
          </cell>
        </row>
        <row r="3032">
          <cell r="M3032">
            <v>0</v>
          </cell>
        </row>
        <row r="3033">
          <cell r="M3033">
            <v>0</v>
          </cell>
        </row>
        <row r="3034">
          <cell r="M3034">
            <v>0</v>
          </cell>
        </row>
        <row r="3035">
          <cell r="M3035">
            <v>0</v>
          </cell>
        </row>
        <row r="3036">
          <cell r="A3036" t="str">
            <v>S138</v>
          </cell>
          <cell r="M3036">
            <v>0</v>
          </cell>
        </row>
        <row r="3039">
          <cell r="M3039">
            <v>4</v>
          </cell>
        </row>
        <row r="3042">
          <cell r="A3042">
            <v>14</v>
          </cell>
          <cell r="M3042">
            <v>0.16</v>
          </cell>
        </row>
        <row r="3043">
          <cell r="M3043">
            <v>0</v>
          </cell>
        </row>
        <row r="3044">
          <cell r="M3044">
            <v>0</v>
          </cell>
        </row>
        <row r="3045">
          <cell r="M3045">
            <v>0</v>
          </cell>
        </row>
        <row r="3046">
          <cell r="M3046">
            <v>0</v>
          </cell>
        </row>
        <row r="3047">
          <cell r="M3047">
            <v>0</v>
          </cell>
        </row>
        <row r="3048">
          <cell r="M3048">
            <v>0</v>
          </cell>
        </row>
        <row r="3049">
          <cell r="M3049">
            <v>0</v>
          </cell>
        </row>
        <row r="3050">
          <cell r="M3050">
            <v>0</v>
          </cell>
        </row>
        <row r="3051">
          <cell r="M3051">
            <v>0</v>
          </cell>
        </row>
        <row r="3052">
          <cell r="M3052">
            <v>0</v>
          </cell>
        </row>
        <row r="3053">
          <cell r="M3053">
            <v>0</v>
          </cell>
        </row>
        <row r="3054">
          <cell r="M3054">
            <v>0</v>
          </cell>
        </row>
        <row r="3055">
          <cell r="M3055">
            <v>0</v>
          </cell>
        </row>
        <row r="3056">
          <cell r="M3056">
            <v>0</v>
          </cell>
        </row>
        <row r="3057">
          <cell r="M3057">
            <v>0</v>
          </cell>
        </row>
        <row r="3058">
          <cell r="A3058" t="str">
            <v>S139</v>
          </cell>
          <cell r="M3058">
            <v>0</v>
          </cell>
        </row>
        <row r="3061">
          <cell r="M3061">
            <v>1</v>
          </cell>
        </row>
        <row r="3064">
          <cell r="A3064">
            <v>13</v>
          </cell>
          <cell r="M3064">
            <v>0.5</v>
          </cell>
        </row>
        <row r="3065">
          <cell r="A3065">
            <v>15</v>
          </cell>
          <cell r="M3065">
            <v>0.5</v>
          </cell>
        </row>
        <row r="3066">
          <cell r="M3066">
            <v>0</v>
          </cell>
        </row>
        <row r="3067">
          <cell r="M3067">
            <v>0</v>
          </cell>
        </row>
        <row r="3068">
          <cell r="M3068">
            <v>0</v>
          </cell>
        </row>
        <row r="3069">
          <cell r="M3069">
            <v>0</v>
          </cell>
        </row>
        <row r="3070">
          <cell r="M3070">
            <v>0</v>
          </cell>
        </row>
        <row r="3071">
          <cell r="M3071">
            <v>0</v>
          </cell>
        </row>
        <row r="3072">
          <cell r="M3072">
            <v>0</v>
          </cell>
        </row>
        <row r="3073">
          <cell r="M3073">
            <v>0</v>
          </cell>
        </row>
        <row r="3074">
          <cell r="M3074">
            <v>0</v>
          </cell>
        </row>
        <row r="3075">
          <cell r="M3075">
            <v>0</v>
          </cell>
        </row>
        <row r="3076">
          <cell r="M3076">
            <v>0</v>
          </cell>
        </row>
        <row r="3077">
          <cell r="M3077">
            <v>0</v>
          </cell>
        </row>
        <row r="3078">
          <cell r="M3078">
            <v>0</v>
          </cell>
        </row>
        <row r="3079">
          <cell r="M3079">
            <v>0</v>
          </cell>
        </row>
        <row r="3080">
          <cell r="A3080" t="str">
            <v>S140</v>
          </cell>
          <cell r="M3080">
            <v>0</v>
          </cell>
        </row>
        <row r="3083">
          <cell r="M3083">
            <v>1</v>
          </cell>
        </row>
        <row r="3086">
          <cell r="A3086">
            <v>13</v>
          </cell>
          <cell r="M3086">
            <v>0.5</v>
          </cell>
        </row>
        <row r="3087">
          <cell r="A3087">
            <v>15</v>
          </cell>
          <cell r="M3087">
            <v>0.5</v>
          </cell>
        </row>
        <row r="3088">
          <cell r="A3088">
            <v>65</v>
          </cell>
          <cell r="M3088" t="e">
            <v>#VALUE!</v>
          </cell>
        </row>
        <row r="3089">
          <cell r="A3089">
            <v>60</v>
          </cell>
          <cell r="M3089">
            <v>2</v>
          </cell>
        </row>
        <row r="3090">
          <cell r="A3090">
            <v>53</v>
          </cell>
          <cell r="M3090">
            <v>2</v>
          </cell>
        </row>
        <row r="3091">
          <cell r="A3091">
            <v>113</v>
          </cell>
          <cell r="M3091">
            <v>4</v>
          </cell>
        </row>
        <row r="3092">
          <cell r="A3092">
            <v>50</v>
          </cell>
          <cell r="M3092">
            <v>2</v>
          </cell>
        </row>
        <row r="3093">
          <cell r="A3093">
            <v>59</v>
          </cell>
          <cell r="M3093">
            <v>2</v>
          </cell>
        </row>
        <row r="3094">
          <cell r="A3094">
            <v>56</v>
          </cell>
          <cell r="M3094">
            <v>2</v>
          </cell>
        </row>
        <row r="3095">
          <cell r="M3095">
            <v>0</v>
          </cell>
        </row>
        <row r="3096">
          <cell r="M3096">
            <v>0</v>
          </cell>
        </row>
        <row r="3097">
          <cell r="M3097">
            <v>0</v>
          </cell>
        </row>
        <row r="3098">
          <cell r="M3098">
            <v>0</v>
          </cell>
        </row>
        <row r="3099">
          <cell r="M3099">
            <v>0</v>
          </cell>
        </row>
        <row r="3100">
          <cell r="M3100">
            <v>0</v>
          </cell>
        </row>
        <row r="3101">
          <cell r="M3101">
            <v>0</v>
          </cell>
        </row>
        <row r="3102">
          <cell r="A3102" t="str">
            <v>S141</v>
          </cell>
          <cell r="M3102">
            <v>0</v>
          </cell>
        </row>
        <row r="3105">
          <cell r="M3105">
            <v>1</v>
          </cell>
        </row>
        <row r="3108">
          <cell r="A3108">
            <v>13</v>
          </cell>
          <cell r="M3108">
            <v>0.25</v>
          </cell>
        </row>
        <row r="3109">
          <cell r="A3109">
            <v>15</v>
          </cell>
          <cell r="M3109">
            <v>0.25</v>
          </cell>
        </row>
        <row r="3110">
          <cell r="M3110">
            <v>0</v>
          </cell>
        </row>
        <row r="3111">
          <cell r="M3111">
            <v>0</v>
          </cell>
        </row>
        <row r="3112">
          <cell r="M3112">
            <v>0</v>
          </cell>
        </row>
        <row r="3113">
          <cell r="M3113">
            <v>0</v>
          </cell>
        </row>
        <row r="3114">
          <cell r="M3114">
            <v>0</v>
          </cell>
        </row>
        <row r="3115">
          <cell r="M3115">
            <v>0</v>
          </cell>
        </row>
        <row r="3116">
          <cell r="M3116">
            <v>0</v>
          </cell>
        </row>
        <row r="3117">
          <cell r="M3117">
            <v>0</v>
          </cell>
        </row>
        <row r="3118">
          <cell r="M3118">
            <v>0</v>
          </cell>
        </row>
        <row r="3119">
          <cell r="M3119">
            <v>0</v>
          </cell>
        </row>
        <row r="3120">
          <cell r="M3120">
            <v>0</v>
          </cell>
        </row>
        <row r="3121">
          <cell r="M3121">
            <v>0</v>
          </cell>
        </row>
        <row r="3122">
          <cell r="M3122">
            <v>0</v>
          </cell>
        </row>
        <row r="3123">
          <cell r="M3123">
            <v>0</v>
          </cell>
        </row>
        <row r="3124">
          <cell r="A3124" t="str">
            <v>S142</v>
          </cell>
          <cell r="M3124">
            <v>0</v>
          </cell>
        </row>
        <row r="3127">
          <cell r="M3127">
            <v>1</v>
          </cell>
        </row>
        <row r="3130">
          <cell r="A3130">
            <v>13</v>
          </cell>
          <cell r="M3130">
            <v>0.25</v>
          </cell>
        </row>
        <row r="3131">
          <cell r="A3131">
            <v>15</v>
          </cell>
          <cell r="M3131">
            <v>0.25</v>
          </cell>
        </row>
        <row r="3132">
          <cell r="M3132">
            <v>0</v>
          </cell>
        </row>
        <row r="3133">
          <cell r="M3133">
            <v>0</v>
          </cell>
        </row>
        <row r="3134">
          <cell r="M3134">
            <v>0</v>
          </cell>
        </row>
        <row r="3135">
          <cell r="M3135">
            <v>0</v>
          </cell>
        </row>
        <row r="3136">
          <cell r="M3136">
            <v>0</v>
          </cell>
        </row>
        <row r="3137">
          <cell r="M3137">
            <v>0</v>
          </cell>
        </row>
        <row r="3138">
          <cell r="M3138">
            <v>0</v>
          </cell>
        </row>
        <row r="3139">
          <cell r="M3139">
            <v>0</v>
          </cell>
        </row>
        <row r="3140">
          <cell r="M3140">
            <v>0</v>
          </cell>
        </row>
        <row r="3141">
          <cell r="M3141">
            <v>0</v>
          </cell>
        </row>
        <row r="3142">
          <cell r="M3142">
            <v>0</v>
          </cell>
        </row>
        <row r="3143">
          <cell r="M3143">
            <v>0</v>
          </cell>
        </row>
        <row r="3144">
          <cell r="M3144">
            <v>0</v>
          </cell>
        </row>
        <row r="3145">
          <cell r="M3145">
            <v>0</v>
          </cell>
        </row>
        <row r="3146">
          <cell r="A3146" t="str">
            <v>S143</v>
          </cell>
          <cell r="M3146">
            <v>0</v>
          </cell>
        </row>
        <row r="3149">
          <cell r="M3149">
            <v>1</v>
          </cell>
        </row>
        <row r="3152">
          <cell r="A3152">
            <v>13</v>
          </cell>
          <cell r="M3152">
            <v>0.5</v>
          </cell>
        </row>
        <row r="3153">
          <cell r="A3153">
            <v>15</v>
          </cell>
          <cell r="M3153">
            <v>0.5</v>
          </cell>
        </row>
        <row r="3154">
          <cell r="M3154">
            <v>0</v>
          </cell>
        </row>
        <row r="3155">
          <cell r="M3155">
            <v>0</v>
          </cell>
        </row>
        <row r="3156">
          <cell r="M3156">
            <v>0</v>
          </cell>
        </row>
        <row r="3157">
          <cell r="M3157">
            <v>0</v>
          </cell>
        </row>
        <row r="3158">
          <cell r="M3158">
            <v>0</v>
          </cell>
        </row>
        <row r="3159">
          <cell r="M3159">
            <v>0</v>
          </cell>
        </row>
        <row r="3160">
          <cell r="M3160">
            <v>0</v>
          </cell>
        </row>
        <row r="3161">
          <cell r="M3161">
            <v>0</v>
          </cell>
        </row>
        <row r="3162">
          <cell r="M3162">
            <v>0</v>
          </cell>
        </row>
        <row r="3163">
          <cell r="M3163">
            <v>0</v>
          </cell>
        </row>
        <row r="3164">
          <cell r="M3164">
            <v>0</v>
          </cell>
        </row>
        <row r="3165">
          <cell r="M3165">
            <v>0</v>
          </cell>
        </row>
        <row r="3166">
          <cell r="M3166">
            <v>0</v>
          </cell>
        </row>
        <row r="3167">
          <cell r="M3167">
            <v>0</v>
          </cell>
        </row>
        <row r="3168">
          <cell r="A3168" t="str">
            <v>S144</v>
          </cell>
          <cell r="M3168">
            <v>0</v>
          </cell>
        </row>
        <row r="3171">
          <cell r="M3171">
            <v>1</v>
          </cell>
        </row>
        <row r="3174">
          <cell r="A3174">
            <v>13</v>
          </cell>
          <cell r="M3174">
            <v>0.5</v>
          </cell>
        </row>
        <row r="3175">
          <cell r="A3175">
            <v>15</v>
          </cell>
          <cell r="M3175">
            <v>0.5</v>
          </cell>
        </row>
        <row r="3176">
          <cell r="A3176">
            <v>359</v>
          </cell>
          <cell r="M3176">
            <v>1</v>
          </cell>
        </row>
        <row r="3177">
          <cell r="A3177">
            <v>62</v>
          </cell>
          <cell r="M3177">
            <v>4</v>
          </cell>
        </row>
        <row r="3178">
          <cell r="A3178">
            <v>53</v>
          </cell>
          <cell r="M3178">
            <v>2</v>
          </cell>
        </row>
        <row r="3179">
          <cell r="A3179">
            <v>113</v>
          </cell>
          <cell r="M3179">
            <v>4</v>
          </cell>
        </row>
        <row r="3180">
          <cell r="A3180">
            <v>50</v>
          </cell>
          <cell r="M3180">
            <v>4</v>
          </cell>
        </row>
        <row r="3181">
          <cell r="A3181">
            <v>59</v>
          </cell>
          <cell r="M3181">
            <v>2</v>
          </cell>
        </row>
        <row r="3182">
          <cell r="A3182">
            <v>56</v>
          </cell>
          <cell r="M3182">
            <v>2</v>
          </cell>
        </row>
        <row r="3183">
          <cell r="M3183">
            <v>0</v>
          </cell>
        </row>
        <row r="3184">
          <cell r="M3184">
            <v>0</v>
          </cell>
        </row>
        <row r="3185">
          <cell r="M3185">
            <v>0</v>
          </cell>
        </row>
        <row r="3186">
          <cell r="M3186">
            <v>0</v>
          </cell>
        </row>
        <row r="3187">
          <cell r="M3187">
            <v>0</v>
          </cell>
        </row>
        <row r="3188">
          <cell r="M3188">
            <v>0</v>
          </cell>
        </row>
        <row r="3189">
          <cell r="M3189">
            <v>0</v>
          </cell>
        </row>
        <row r="3190">
          <cell r="A3190" t="str">
            <v>S145</v>
          </cell>
          <cell r="M3190">
            <v>0</v>
          </cell>
        </row>
        <row r="3193">
          <cell r="M3193">
            <v>30</v>
          </cell>
        </row>
        <row r="3196">
          <cell r="A3196">
            <v>13</v>
          </cell>
          <cell r="M3196">
            <v>0.89999999999999991</v>
          </cell>
        </row>
        <row r="3197">
          <cell r="A3197">
            <v>15</v>
          </cell>
          <cell r="M3197">
            <v>0.6</v>
          </cell>
        </row>
        <row r="3198">
          <cell r="A3198">
            <v>361</v>
          </cell>
          <cell r="M3198">
            <v>30</v>
          </cell>
        </row>
        <row r="3199">
          <cell r="M3199">
            <v>0</v>
          </cell>
        </row>
        <row r="3200">
          <cell r="M3200">
            <v>0</v>
          </cell>
        </row>
        <row r="3201">
          <cell r="M3201">
            <v>0</v>
          </cell>
        </row>
        <row r="3202">
          <cell r="M3202">
            <v>0</v>
          </cell>
        </row>
        <row r="3203">
          <cell r="M3203">
            <v>0</v>
          </cell>
        </row>
        <row r="3204">
          <cell r="M3204">
            <v>0</v>
          </cell>
        </row>
        <row r="3205">
          <cell r="M3205">
            <v>0</v>
          </cell>
        </row>
        <row r="3206">
          <cell r="M3206">
            <v>0</v>
          </cell>
        </row>
        <row r="3207">
          <cell r="M3207">
            <v>0</v>
          </cell>
        </row>
        <row r="3208">
          <cell r="M3208">
            <v>0</v>
          </cell>
        </row>
        <row r="3209">
          <cell r="M3209">
            <v>0</v>
          </cell>
        </row>
        <row r="3210">
          <cell r="M3210">
            <v>0</v>
          </cell>
        </row>
        <row r="3211">
          <cell r="M3211">
            <v>0</v>
          </cell>
        </row>
        <row r="3212">
          <cell r="A3212" t="str">
            <v>S146</v>
          </cell>
          <cell r="M3212">
            <v>0</v>
          </cell>
        </row>
        <row r="3215">
          <cell r="M3215">
            <v>1</v>
          </cell>
        </row>
        <row r="3218">
          <cell r="A3218">
            <v>13</v>
          </cell>
          <cell r="M3218">
            <v>0.15</v>
          </cell>
        </row>
        <row r="3219">
          <cell r="A3219">
            <v>15</v>
          </cell>
          <cell r="M3219">
            <v>0.15</v>
          </cell>
        </row>
        <row r="3220">
          <cell r="M3220">
            <v>0</v>
          </cell>
        </row>
        <row r="3221">
          <cell r="M3221">
            <v>0</v>
          </cell>
        </row>
        <row r="3222">
          <cell r="M3222">
            <v>0</v>
          </cell>
        </row>
        <row r="3223">
          <cell r="M3223">
            <v>0</v>
          </cell>
        </row>
        <row r="3224">
          <cell r="M3224">
            <v>0</v>
          </cell>
        </row>
        <row r="3225">
          <cell r="M3225">
            <v>0</v>
          </cell>
        </row>
        <row r="3226">
          <cell r="M3226">
            <v>0</v>
          </cell>
        </row>
        <row r="3227">
          <cell r="M3227">
            <v>0</v>
          </cell>
        </row>
        <row r="3228">
          <cell r="M3228">
            <v>0</v>
          </cell>
        </row>
        <row r="3229">
          <cell r="M3229">
            <v>0</v>
          </cell>
        </row>
        <row r="3230">
          <cell r="M3230">
            <v>0</v>
          </cell>
        </row>
        <row r="3231">
          <cell r="M3231">
            <v>0</v>
          </cell>
        </row>
        <row r="3232">
          <cell r="M3232">
            <v>0</v>
          </cell>
        </row>
        <row r="3233">
          <cell r="M3233">
            <v>0</v>
          </cell>
        </row>
        <row r="3234">
          <cell r="A3234" t="str">
            <v>S147</v>
          </cell>
          <cell r="M3234">
            <v>0</v>
          </cell>
        </row>
        <row r="3237">
          <cell r="M3237">
            <v>1</v>
          </cell>
        </row>
        <row r="3240">
          <cell r="A3240">
            <v>13</v>
          </cell>
          <cell r="M3240">
            <v>0.15</v>
          </cell>
        </row>
        <row r="3241">
          <cell r="A3241">
            <v>15</v>
          </cell>
          <cell r="M3241">
            <v>0.15</v>
          </cell>
        </row>
        <row r="3242">
          <cell r="M3242">
            <v>0</v>
          </cell>
        </row>
        <row r="3243">
          <cell r="M3243">
            <v>0</v>
          </cell>
        </row>
        <row r="3244">
          <cell r="M3244">
            <v>0</v>
          </cell>
        </row>
        <row r="3245">
          <cell r="M3245">
            <v>0</v>
          </cell>
        </row>
        <row r="3246">
          <cell r="M3246">
            <v>0</v>
          </cell>
        </row>
        <row r="3247">
          <cell r="M3247">
            <v>0</v>
          </cell>
        </row>
        <row r="3248">
          <cell r="M3248">
            <v>0</v>
          </cell>
        </row>
        <row r="3249">
          <cell r="M3249">
            <v>0</v>
          </cell>
        </row>
        <row r="3250">
          <cell r="M3250">
            <v>0</v>
          </cell>
        </row>
        <row r="3251">
          <cell r="M3251">
            <v>0</v>
          </cell>
        </row>
        <row r="3252">
          <cell r="M3252">
            <v>0</v>
          </cell>
        </row>
        <row r="3253">
          <cell r="M3253">
            <v>0</v>
          </cell>
        </row>
        <row r="3254">
          <cell r="M3254">
            <v>0</v>
          </cell>
        </row>
        <row r="3255">
          <cell r="M3255">
            <v>0</v>
          </cell>
        </row>
        <row r="3256">
          <cell r="A3256" t="str">
            <v>S148</v>
          </cell>
          <cell r="M3256">
            <v>0</v>
          </cell>
        </row>
        <row r="3259">
          <cell r="M3259">
            <v>29</v>
          </cell>
        </row>
        <row r="3262">
          <cell r="A3262">
            <v>13</v>
          </cell>
          <cell r="M3262">
            <v>0.26099999999999995</v>
          </cell>
        </row>
        <row r="3263">
          <cell r="A3263">
            <v>15</v>
          </cell>
          <cell r="M3263">
            <v>0.17400000000000002</v>
          </cell>
        </row>
        <row r="3264">
          <cell r="M3264">
            <v>0</v>
          </cell>
        </row>
        <row r="3265">
          <cell r="M3265">
            <v>0</v>
          </cell>
        </row>
        <row r="3266">
          <cell r="M3266">
            <v>0</v>
          </cell>
        </row>
        <row r="3267">
          <cell r="M3267">
            <v>0</v>
          </cell>
        </row>
        <row r="3268">
          <cell r="M3268">
            <v>0</v>
          </cell>
        </row>
        <row r="3269">
          <cell r="M3269">
            <v>0</v>
          </cell>
        </row>
        <row r="3270">
          <cell r="M3270">
            <v>0</v>
          </cell>
        </row>
        <row r="3271">
          <cell r="M3271">
            <v>0</v>
          </cell>
        </row>
        <row r="3272">
          <cell r="M3272">
            <v>0</v>
          </cell>
        </row>
        <row r="3273">
          <cell r="M3273">
            <v>0</v>
          </cell>
        </row>
        <row r="3274">
          <cell r="M3274">
            <v>0</v>
          </cell>
        </row>
        <row r="3275">
          <cell r="M3275">
            <v>0</v>
          </cell>
        </row>
        <row r="3276">
          <cell r="M3276">
            <v>0</v>
          </cell>
        </row>
        <row r="3277">
          <cell r="M3277">
            <v>0</v>
          </cell>
        </row>
        <row r="3278">
          <cell r="A3278" t="str">
            <v>S149</v>
          </cell>
          <cell r="M3278">
            <v>0</v>
          </cell>
        </row>
        <row r="3281">
          <cell r="M3281">
            <v>1</v>
          </cell>
        </row>
        <row r="3284">
          <cell r="A3284">
            <v>13</v>
          </cell>
          <cell r="M3284">
            <v>0.5</v>
          </cell>
        </row>
        <row r="3285">
          <cell r="A3285">
            <v>15</v>
          </cell>
          <cell r="M3285">
            <v>0.5</v>
          </cell>
        </row>
        <row r="3286">
          <cell r="M3286">
            <v>0</v>
          </cell>
        </row>
        <row r="3287">
          <cell r="M3287">
            <v>0</v>
          </cell>
        </row>
        <row r="3288">
          <cell r="M3288">
            <v>0</v>
          </cell>
        </row>
        <row r="3289">
          <cell r="M3289">
            <v>0</v>
          </cell>
        </row>
        <row r="3290">
          <cell r="M3290">
            <v>0</v>
          </cell>
        </row>
        <row r="3291">
          <cell r="M3291">
            <v>0</v>
          </cell>
        </row>
        <row r="3292">
          <cell r="M3292">
            <v>0</v>
          </cell>
        </row>
        <row r="3293">
          <cell r="M3293">
            <v>0</v>
          </cell>
        </row>
        <row r="3294">
          <cell r="M3294">
            <v>0</v>
          </cell>
        </row>
        <row r="3295">
          <cell r="M3295">
            <v>0</v>
          </cell>
        </row>
        <row r="3296">
          <cell r="M3296">
            <v>0</v>
          </cell>
        </row>
        <row r="3297">
          <cell r="M3297">
            <v>0</v>
          </cell>
        </row>
        <row r="3298">
          <cell r="M3298">
            <v>0</v>
          </cell>
        </row>
        <row r="3299">
          <cell r="M3299">
            <v>0</v>
          </cell>
        </row>
        <row r="3300">
          <cell r="A3300" t="str">
            <v>S150</v>
          </cell>
          <cell r="M3300">
            <v>0</v>
          </cell>
        </row>
        <row r="3303">
          <cell r="M3303">
            <v>1</v>
          </cell>
        </row>
        <row r="3306">
          <cell r="A3306">
            <v>13</v>
          </cell>
          <cell r="M3306">
            <v>0.25</v>
          </cell>
        </row>
        <row r="3307">
          <cell r="A3307">
            <v>15</v>
          </cell>
          <cell r="M3307">
            <v>0.25</v>
          </cell>
        </row>
        <row r="3308">
          <cell r="M3308">
            <v>0</v>
          </cell>
        </row>
        <row r="3309">
          <cell r="M3309">
            <v>0</v>
          </cell>
        </row>
        <row r="3310">
          <cell r="M3310">
            <v>0</v>
          </cell>
        </row>
        <row r="3311">
          <cell r="M3311">
            <v>0</v>
          </cell>
        </row>
        <row r="3312">
          <cell r="M3312">
            <v>0</v>
          </cell>
        </row>
        <row r="3313">
          <cell r="M3313">
            <v>0</v>
          </cell>
        </row>
        <row r="3314">
          <cell r="M3314">
            <v>0</v>
          </cell>
        </row>
        <row r="3315">
          <cell r="M3315">
            <v>0</v>
          </cell>
        </row>
        <row r="3316">
          <cell r="M3316">
            <v>0</v>
          </cell>
        </row>
        <row r="3317">
          <cell r="M3317">
            <v>0</v>
          </cell>
        </row>
        <row r="3318">
          <cell r="M3318">
            <v>0</v>
          </cell>
        </row>
        <row r="3319">
          <cell r="M3319">
            <v>0</v>
          </cell>
        </row>
        <row r="3320">
          <cell r="M3320">
            <v>0</v>
          </cell>
        </row>
        <row r="3321">
          <cell r="M3321">
            <v>0</v>
          </cell>
        </row>
        <row r="3322">
          <cell r="A3322" t="str">
            <v>S151</v>
          </cell>
          <cell r="M3322">
            <v>0</v>
          </cell>
        </row>
        <row r="3325">
          <cell r="M3325">
            <v>1</v>
          </cell>
        </row>
        <row r="3328">
          <cell r="A3328">
            <v>13</v>
          </cell>
          <cell r="M3328">
            <v>0.5</v>
          </cell>
        </row>
        <row r="3329">
          <cell r="A3329">
            <v>15</v>
          </cell>
          <cell r="M3329">
            <v>0.5</v>
          </cell>
        </row>
        <row r="3330">
          <cell r="M3330">
            <v>0</v>
          </cell>
        </row>
        <row r="3331">
          <cell r="M3331">
            <v>0</v>
          </cell>
        </row>
        <row r="3332">
          <cell r="M3332">
            <v>0</v>
          </cell>
        </row>
        <row r="3333">
          <cell r="M3333">
            <v>0</v>
          </cell>
        </row>
        <row r="3334">
          <cell r="M3334">
            <v>0</v>
          </cell>
        </row>
        <row r="3335">
          <cell r="M3335">
            <v>0</v>
          </cell>
        </row>
        <row r="3336">
          <cell r="M3336">
            <v>0</v>
          </cell>
        </row>
        <row r="3337">
          <cell r="M3337">
            <v>0</v>
          </cell>
        </row>
        <row r="3338">
          <cell r="M3338">
            <v>0</v>
          </cell>
        </row>
        <row r="3339">
          <cell r="M3339">
            <v>0</v>
          </cell>
        </row>
        <row r="3340">
          <cell r="M3340">
            <v>0</v>
          </cell>
        </row>
        <row r="3341">
          <cell r="M3341">
            <v>0</v>
          </cell>
        </row>
        <row r="3342">
          <cell r="M3342">
            <v>0</v>
          </cell>
        </row>
        <row r="3343">
          <cell r="M3343">
            <v>0</v>
          </cell>
        </row>
        <row r="3344">
          <cell r="A3344" t="str">
            <v>S152</v>
          </cell>
          <cell r="M3344">
            <v>0</v>
          </cell>
        </row>
        <row r="3347">
          <cell r="M3347">
            <v>1</v>
          </cell>
        </row>
        <row r="3350">
          <cell r="A3350">
            <v>13</v>
          </cell>
          <cell r="M3350">
            <v>0.5</v>
          </cell>
        </row>
        <row r="3351">
          <cell r="A3351">
            <v>15</v>
          </cell>
          <cell r="M3351">
            <v>0.5</v>
          </cell>
        </row>
        <row r="3352">
          <cell r="A3352">
            <v>62</v>
          </cell>
          <cell r="M3352">
            <v>4</v>
          </cell>
        </row>
        <row r="3353">
          <cell r="A3353">
            <v>53</v>
          </cell>
          <cell r="M3353">
            <v>2</v>
          </cell>
        </row>
        <row r="3354">
          <cell r="A3354">
            <v>113</v>
          </cell>
          <cell r="M3354">
            <v>4</v>
          </cell>
        </row>
        <row r="3355">
          <cell r="A3355">
            <v>50</v>
          </cell>
          <cell r="M3355">
            <v>4</v>
          </cell>
        </row>
        <row r="3356">
          <cell r="A3356">
            <v>59</v>
          </cell>
          <cell r="M3356">
            <v>2</v>
          </cell>
        </row>
        <row r="3357">
          <cell r="A3357">
            <v>56</v>
          </cell>
          <cell r="M3357">
            <v>2</v>
          </cell>
        </row>
        <row r="3358">
          <cell r="M3358">
            <v>0</v>
          </cell>
        </row>
        <row r="3359">
          <cell r="M3359">
            <v>0</v>
          </cell>
        </row>
        <row r="3360">
          <cell r="M3360">
            <v>0</v>
          </cell>
        </row>
        <row r="3361">
          <cell r="M3361">
            <v>0</v>
          </cell>
        </row>
        <row r="3362">
          <cell r="M3362">
            <v>0</v>
          </cell>
        </row>
        <row r="3363">
          <cell r="M3363">
            <v>0</v>
          </cell>
        </row>
        <row r="3364">
          <cell r="M3364">
            <v>0</v>
          </cell>
        </row>
        <row r="3365">
          <cell r="M3365">
            <v>0</v>
          </cell>
        </row>
        <row r="3366">
          <cell r="A3366" t="str">
            <v>S153</v>
          </cell>
          <cell r="M3366">
            <v>0</v>
          </cell>
        </row>
        <row r="3369">
          <cell r="M3369">
            <v>1</v>
          </cell>
        </row>
        <row r="3372">
          <cell r="A3372">
            <v>16</v>
          </cell>
          <cell r="M3372">
            <v>0.2</v>
          </cell>
        </row>
        <row r="3373">
          <cell r="M3373">
            <v>0</v>
          </cell>
        </row>
        <row r="3374">
          <cell r="M3374">
            <v>0</v>
          </cell>
        </row>
        <row r="3375">
          <cell r="M3375">
            <v>0</v>
          </cell>
        </row>
        <row r="3376">
          <cell r="M3376">
            <v>0</v>
          </cell>
        </row>
        <row r="3377">
          <cell r="M3377">
            <v>0</v>
          </cell>
        </row>
        <row r="3378">
          <cell r="M3378">
            <v>0</v>
          </cell>
        </row>
        <row r="3379">
          <cell r="M3379">
            <v>0</v>
          </cell>
        </row>
        <row r="3380">
          <cell r="M3380">
            <v>0</v>
          </cell>
        </row>
        <row r="3381">
          <cell r="M3381">
            <v>0</v>
          </cell>
        </row>
        <row r="3382">
          <cell r="M3382">
            <v>0</v>
          </cell>
        </row>
        <row r="3383">
          <cell r="M3383">
            <v>0</v>
          </cell>
        </row>
        <row r="3384">
          <cell r="M3384">
            <v>0</v>
          </cell>
        </row>
        <row r="3385">
          <cell r="M3385">
            <v>0</v>
          </cell>
        </row>
        <row r="3386">
          <cell r="M3386">
            <v>0</v>
          </cell>
        </row>
        <row r="3387">
          <cell r="M3387">
            <v>0</v>
          </cell>
        </row>
        <row r="3388">
          <cell r="A3388" t="str">
            <v>S154</v>
          </cell>
          <cell r="M3388">
            <v>0</v>
          </cell>
        </row>
        <row r="3391">
          <cell r="M3391">
            <v>1</v>
          </cell>
        </row>
        <row r="3394">
          <cell r="A3394">
            <v>16</v>
          </cell>
          <cell r="M3394">
            <v>0.5</v>
          </cell>
        </row>
        <row r="3395">
          <cell r="M3395">
            <v>0</v>
          </cell>
        </row>
        <row r="3396">
          <cell r="M3396">
            <v>0</v>
          </cell>
        </row>
        <row r="3397">
          <cell r="M3397">
            <v>0</v>
          </cell>
        </row>
        <row r="3398">
          <cell r="M3398">
            <v>0</v>
          </cell>
        </row>
        <row r="3399">
          <cell r="M3399">
            <v>0</v>
          </cell>
        </row>
        <row r="3400">
          <cell r="M3400">
            <v>0</v>
          </cell>
        </row>
        <row r="3401">
          <cell r="M3401">
            <v>0</v>
          </cell>
        </row>
        <row r="3402">
          <cell r="M3402">
            <v>0</v>
          </cell>
        </row>
        <row r="3403">
          <cell r="M3403">
            <v>0</v>
          </cell>
        </row>
        <row r="3404">
          <cell r="M3404">
            <v>0</v>
          </cell>
        </row>
        <row r="3405">
          <cell r="M3405">
            <v>0</v>
          </cell>
        </row>
        <row r="3406">
          <cell r="M3406">
            <v>0</v>
          </cell>
        </row>
        <row r="3407">
          <cell r="M3407">
            <v>0</v>
          </cell>
        </row>
        <row r="3408">
          <cell r="M3408">
            <v>0</v>
          </cell>
        </row>
        <row r="3409">
          <cell r="M3409">
            <v>0</v>
          </cell>
        </row>
        <row r="3410">
          <cell r="A3410" t="str">
            <v>S155</v>
          </cell>
          <cell r="M3410">
            <v>0</v>
          </cell>
        </row>
        <row r="3413">
          <cell r="M3413">
            <v>1</v>
          </cell>
        </row>
        <row r="3416">
          <cell r="A3416">
            <v>13</v>
          </cell>
          <cell r="M3416">
            <v>0.15</v>
          </cell>
        </row>
        <row r="3417">
          <cell r="A3417">
            <v>15</v>
          </cell>
          <cell r="M3417">
            <v>0.15</v>
          </cell>
        </row>
        <row r="3418">
          <cell r="M3418">
            <v>0</v>
          </cell>
        </row>
        <row r="3419">
          <cell r="M3419">
            <v>0</v>
          </cell>
        </row>
        <row r="3420">
          <cell r="M3420">
            <v>0</v>
          </cell>
        </row>
        <row r="3421">
          <cell r="M3421">
            <v>0</v>
          </cell>
        </row>
        <row r="3422">
          <cell r="M3422">
            <v>0</v>
          </cell>
        </row>
        <row r="3423">
          <cell r="M3423">
            <v>0</v>
          </cell>
        </row>
        <row r="3424">
          <cell r="M3424">
            <v>0</v>
          </cell>
        </row>
        <row r="3425">
          <cell r="M3425">
            <v>0</v>
          </cell>
        </row>
        <row r="3426">
          <cell r="M3426">
            <v>0</v>
          </cell>
        </row>
        <row r="3427">
          <cell r="M3427">
            <v>0</v>
          </cell>
        </row>
        <row r="3428">
          <cell r="M3428">
            <v>0</v>
          </cell>
        </row>
        <row r="3429">
          <cell r="M3429">
            <v>0</v>
          </cell>
        </row>
        <row r="3430">
          <cell r="M3430">
            <v>0</v>
          </cell>
        </row>
        <row r="3431">
          <cell r="M3431">
            <v>0</v>
          </cell>
        </row>
        <row r="3432">
          <cell r="A3432" t="str">
            <v>S156</v>
          </cell>
          <cell r="M3432">
            <v>0</v>
          </cell>
        </row>
        <row r="3435">
          <cell r="M3435">
            <v>1</v>
          </cell>
        </row>
        <row r="3438">
          <cell r="M3438">
            <v>0</v>
          </cell>
        </row>
        <row r="3439">
          <cell r="M3439">
            <v>0.15</v>
          </cell>
        </row>
        <row r="3440">
          <cell r="M3440">
            <v>0.15</v>
          </cell>
        </row>
        <row r="3441">
          <cell r="M3441">
            <v>0</v>
          </cell>
        </row>
        <row r="3442">
          <cell r="M3442">
            <v>0</v>
          </cell>
        </row>
        <row r="3443">
          <cell r="M3443">
            <v>0</v>
          </cell>
        </row>
        <row r="3444">
          <cell r="M3444">
            <v>0</v>
          </cell>
        </row>
        <row r="3445">
          <cell r="M3445">
            <v>0</v>
          </cell>
        </row>
        <row r="3446">
          <cell r="M3446">
            <v>0</v>
          </cell>
        </row>
        <row r="3447">
          <cell r="M3447">
            <v>0</v>
          </cell>
        </row>
        <row r="3448">
          <cell r="M3448">
            <v>0</v>
          </cell>
        </row>
        <row r="3449">
          <cell r="M3449">
            <v>0</v>
          </cell>
        </row>
        <row r="3450">
          <cell r="M3450">
            <v>0</v>
          </cell>
        </row>
        <row r="3451">
          <cell r="M3451">
            <v>0</v>
          </cell>
        </row>
        <row r="3452">
          <cell r="M3452">
            <v>0</v>
          </cell>
        </row>
        <row r="3453">
          <cell r="M3453">
            <v>0</v>
          </cell>
        </row>
        <row r="3454">
          <cell r="A3454" t="str">
            <v>S157</v>
          </cell>
          <cell r="M3454">
            <v>0</v>
          </cell>
        </row>
        <row r="3457">
          <cell r="M3457">
            <v>3</v>
          </cell>
        </row>
        <row r="3460">
          <cell r="A3460">
            <v>15</v>
          </cell>
          <cell r="M3460">
            <v>14.850000000000001</v>
          </cell>
        </row>
        <row r="3461">
          <cell r="A3461">
            <v>18</v>
          </cell>
          <cell r="M3461">
            <v>15.09</v>
          </cell>
        </row>
        <row r="3462">
          <cell r="M3462">
            <v>0</v>
          </cell>
        </row>
        <row r="3463">
          <cell r="M3463">
            <v>0</v>
          </cell>
        </row>
        <row r="3464">
          <cell r="M3464">
            <v>0</v>
          </cell>
        </row>
        <row r="3465">
          <cell r="M3465">
            <v>0</v>
          </cell>
        </row>
        <row r="3466">
          <cell r="M3466">
            <v>0</v>
          </cell>
        </row>
        <row r="3467">
          <cell r="M3467">
            <v>0</v>
          </cell>
        </row>
        <row r="3468">
          <cell r="M3468">
            <v>0</v>
          </cell>
        </row>
        <row r="3469">
          <cell r="M3469">
            <v>0</v>
          </cell>
        </row>
        <row r="3470">
          <cell r="M3470">
            <v>0</v>
          </cell>
        </row>
        <row r="3471">
          <cell r="M3471">
            <v>0</v>
          </cell>
        </row>
        <row r="3472">
          <cell r="M3472">
            <v>0</v>
          </cell>
        </row>
        <row r="3473">
          <cell r="M3473">
            <v>0</v>
          </cell>
        </row>
        <row r="3474">
          <cell r="M3474">
            <v>0</v>
          </cell>
        </row>
        <row r="3475">
          <cell r="M3475">
            <v>0</v>
          </cell>
        </row>
        <row r="3476">
          <cell r="A3476" t="str">
            <v>S158</v>
          </cell>
          <cell r="M3476">
            <v>0</v>
          </cell>
        </row>
        <row r="3479">
          <cell r="M3479">
            <v>1</v>
          </cell>
        </row>
        <row r="3482">
          <cell r="A3482">
            <v>15</v>
          </cell>
          <cell r="M3482">
            <v>3.96</v>
          </cell>
        </row>
        <row r="3483">
          <cell r="A3483">
            <v>18</v>
          </cell>
          <cell r="M3483">
            <v>4.42</v>
          </cell>
        </row>
        <row r="3484">
          <cell r="M3484">
            <v>0</v>
          </cell>
        </row>
        <row r="3485">
          <cell r="M3485">
            <v>0</v>
          </cell>
        </row>
        <row r="3486">
          <cell r="M3486">
            <v>0</v>
          </cell>
        </row>
        <row r="3487">
          <cell r="M3487">
            <v>0</v>
          </cell>
        </row>
        <row r="3488">
          <cell r="M3488">
            <v>0</v>
          </cell>
        </row>
        <row r="3489">
          <cell r="M3489">
            <v>0</v>
          </cell>
        </row>
        <row r="3490">
          <cell r="M3490">
            <v>0</v>
          </cell>
        </row>
        <row r="3491">
          <cell r="M3491">
            <v>0</v>
          </cell>
        </row>
        <row r="3492">
          <cell r="M3492">
            <v>0</v>
          </cell>
        </row>
        <row r="3493">
          <cell r="M3493">
            <v>0</v>
          </cell>
        </row>
        <row r="3494">
          <cell r="M3494">
            <v>0</v>
          </cell>
        </row>
        <row r="3495">
          <cell r="M3495">
            <v>0</v>
          </cell>
        </row>
        <row r="3496">
          <cell r="M3496">
            <v>0</v>
          </cell>
        </row>
        <row r="3497">
          <cell r="M3497">
            <v>0</v>
          </cell>
        </row>
        <row r="3498">
          <cell r="A3498" t="str">
            <v>S159</v>
          </cell>
          <cell r="M3498">
            <v>0</v>
          </cell>
        </row>
        <row r="3501">
          <cell r="M3501">
            <v>3</v>
          </cell>
        </row>
        <row r="3504">
          <cell r="A3504">
            <v>15</v>
          </cell>
          <cell r="M3504">
            <v>5.9399999999999995</v>
          </cell>
        </row>
        <row r="3505">
          <cell r="A3505">
            <v>18</v>
          </cell>
          <cell r="M3505">
            <v>6.0299999999999994</v>
          </cell>
        </row>
        <row r="3506">
          <cell r="M3506">
            <v>0</v>
          </cell>
        </row>
        <row r="3507">
          <cell r="M3507">
            <v>0</v>
          </cell>
        </row>
        <row r="3508">
          <cell r="M3508">
            <v>0</v>
          </cell>
        </row>
        <row r="3509">
          <cell r="M3509">
            <v>0</v>
          </cell>
        </row>
        <row r="3510">
          <cell r="M3510">
            <v>0</v>
          </cell>
        </row>
        <row r="3511">
          <cell r="M3511">
            <v>0</v>
          </cell>
        </row>
        <row r="3512">
          <cell r="M3512">
            <v>0</v>
          </cell>
        </row>
        <row r="3513">
          <cell r="M3513">
            <v>0</v>
          </cell>
        </row>
        <row r="3514">
          <cell r="M3514">
            <v>0</v>
          </cell>
        </row>
        <row r="3515">
          <cell r="M3515">
            <v>0</v>
          </cell>
        </row>
        <row r="3516">
          <cell r="M3516">
            <v>0</v>
          </cell>
        </row>
        <row r="3517">
          <cell r="M3517">
            <v>0</v>
          </cell>
        </row>
        <row r="3518">
          <cell r="M3518">
            <v>0</v>
          </cell>
        </row>
        <row r="3519">
          <cell r="M3519">
            <v>0</v>
          </cell>
        </row>
        <row r="3520">
          <cell r="A3520" t="str">
            <v>S160</v>
          </cell>
          <cell r="M3520">
            <v>0</v>
          </cell>
        </row>
        <row r="3523">
          <cell r="M3523">
            <v>1</v>
          </cell>
        </row>
        <row r="3526">
          <cell r="A3526">
            <v>15</v>
          </cell>
          <cell r="M3526">
            <v>1.58</v>
          </cell>
        </row>
        <row r="3527">
          <cell r="A3527">
            <v>18</v>
          </cell>
          <cell r="M3527">
            <v>1.76</v>
          </cell>
        </row>
        <row r="3528">
          <cell r="M3528">
            <v>0</v>
          </cell>
        </row>
        <row r="3529">
          <cell r="M3529">
            <v>0</v>
          </cell>
        </row>
        <row r="3530">
          <cell r="M3530">
            <v>0</v>
          </cell>
        </row>
        <row r="3531">
          <cell r="M3531">
            <v>0</v>
          </cell>
        </row>
        <row r="3532">
          <cell r="M3532">
            <v>0</v>
          </cell>
        </row>
        <row r="3533">
          <cell r="M3533">
            <v>0</v>
          </cell>
        </row>
        <row r="3534">
          <cell r="M3534">
            <v>0</v>
          </cell>
        </row>
        <row r="3535">
          <cell r="M3535">
            <v>0</v>
          </cell>
        </row>
        <row r="3536">
          <cell r="M3536">
            <v>0</v>
          </cell>
        </row>
        <row r="3537">
          <cell r="M3537">
            <v>0</v>
          </cell>
        </row>
        <row r="3538">
          <cell r="M3538">
            <v>0</v>
          </cell>
        </row>
        <row r="3539">
          <cell r="M3539">
            <v>0</v>
          </cell>
        </row>
        <row r="3540">
          <cell r="M3540">
            <v>0</v>
          </cell>
        </row>
        <row r="3541">
          <cell r="M3541">
            <v>0</v>
          </cell>
        </row>
        <row r="3542">
          <cell r="A3542" t="str">
            <v>S161</v>
          </cell>
          <cell r="M3542">
            <v>0</v>
          </cell>
        </row>
        <row r="3545">
          <cell r="M3545">
            <v>1</v>
          </cell>
        </row>
        <row r="3548">
          <cell r="A3548">
            <v>15</v>
          </cell>
          <cell r="M3548">
            <v>1.5</v>
          </cell>
        </row>
        <row r="3549">
          <cell r="A3549">
            <v>18</v>
          </cell>
          <cell r="M3549">
            <v>4.5999999999999996</v>
          </cell>
        </row>
        <row r="3550">
          <cell r="M3550">
            <v>0</v>
          </cell>
        </row>
        <row r="3551">
          <cell r="M3551">
            <v>0</v>
          </cell>
        </row>
        <row r="3552">
          <cell r="M3552">
            <v>0</v>
          </cell>
        </row>
        <row r="3553">
          <cell r="M3553">
            <v>0</v>
          </cell>
        </row>
        <row r="3554">
          <cell r="M3554">
            <v>0</v>
          </cell>
        </row>
        <row r="3555">
          <cell r="M3555">
            <v>0</v>
          </cell>
        </row>
        <row r="3556">
          <cell r="M3556">
            <v>0</v>
          </cell>
        </row>
        <row r="3557">
          <cell r="M3557">
            <v>0</v>
          </cell>
        </row>
        <row r="3558">
          <cell r="M3558">
            <v>0</v>
          </cell>
        </row>
        <row r="3559">
          <cell r="M3559">
            <v>0</v>
          </cell>
        </row>
        <row r="3560">
          <cell r="M3560">
            <v>0</v>
          </cell>
        </row>
        <row r="3561">
          <cell r="M3561">
            <v>0</v>
          </cell>
        </row>
        <row r="3562">
          <cell r="M3562">
            <v>0</v>
          </cell>
        </row>
        <row r="3563">
          <cell r="M3563">
            <v>0</v>
          </cell>
        </row>
        <row r="3564">
          <cell r="A3564" t="str">
            <v>S162</v>
          </cell>
          <cell r="M3564">
            <v>0</v>
          </cell>
        </row>
        <row r="3567">
          <cell r="M3567">
            <v>1</v>
          </cell>
        </row>
        <row r="3570">
          <cell r="A3570">
            <v>15</v>
          </cell>
          <cell r="M3570">
            <v>0.6</v>
          </cell>
        </row>
        <row r="3571">
          <cell r="A3571">
            <v>18</v>
          </cell>
          <cell r="M3571">
            <v>1.84</v>
          </cell>
        </row>
        <row r="3572">
          <cell r="M3572">
            <v>0</v>
          </cell>
        </row>
        <row r="3573">
          <cell r="M3573">
            <v>0</v>
          </cell>
        </row>
        <row r="3574">
          <cell r="M3574">
            <v>0</v>
          </cell>
        </row>
        <row r="3575">
          <cell r="M3575">
            <v>0</v>
          </cell>
        </row>
        <row r="3576">
          <cell r="M3576">
            <v>0</v>
          </cell>
        </row>
        <row r="3577">
          <cell r="M3577">
            <v>0</v>
          </cell>
        </row>
        <row r="3578">
          <cell r="M3578">
            <v>0</v>
          </cell>
        </row>
        <row r="3579">
          <cell r="M3579">
            <v>0</v>
          </cell>
        </row>
        <row r="3580">
          <cell r="M3580">
            <v>0</v>
          </cell>
        </row>
        <row r="3581">
          <cell r="M3581">
            <v>0</v>
          </cell>
        </row>
        <row r="3582">
          <cell r="M3582">
            <v>0</v>
          </cell>
        </row>
        <row r="3583">
          <cell r="M3583">
            <v>0</v>
          </cell>
        </row>
        <row r="3584">
          <cell r="M3584">
            <v>0</v>
          </cell>
        </row>
        <row r="3585">
          <cell r="M3585">
            <v>0</v>
          </cell>
        </row>
        <row r="3586">
          <cell r="A3586" t="str">
            <v>S163</v>
          </cell>
          <cell r="M3586">
            <v>0</v>
          </cell>
        </row>
        <row r="3589">
          <cell r="M3589">
            <v>1</v>
          </cell>
        </row>
        <row r="3592">
          <cell r="A3592">
            <v>15</v>
          </cell>
          <cell r="M3592">
            <v>1.5</v>
          </cell>
        </row>
        <row r="3593">
          <cell r="A3593">
            <v>18</v>
          </cell>
          <cell r="M3593">
            <v>4.5999999999999996</v>
          </cell>
        </row>
        <row r="3594">
          <cell r="M3594">
            <v>0</v>
          </cell>
        </row>
        <row r="3595">
          <cell r="M3595">
            <v>0</v>
          </cell>
        </row>
        <row r="3596">
          <cell r="M3596">
            <v>0</v>
          </cell>
        </row>
        <row r="3597">
          <cell r="M3597">
            <v>0</v>
          </cell>
        </row>
        <row r="3598">
          <cell r="M3598">
            <v>0</v>
          </cell>
        </row>
        <row r="3599">
          <cell r="M3599">
            <v>0</v>
          </cell>
        </row>
        <row r="3600">
          <cell r="M3600">
            <v>0</v>
          </cell>
        </row>
        <row r="3601">
          <cell r="M3601">
            <v>0</v>
          </cell>
        </row>
        <row r="3602">
          <cell r="M3602">
            <v>0</v>
          </cell>
        </row>
        <row r="3603">
          <cell r="M3603">
            <v>0</v>
          </cell>
        </row>
        <row r="3604">
          <cell r="M3604">
            <v>0</v>
          </cell>
        </row>
        <row r="3605">
          <cell r="M3605">
            <v>0</v>
          </cell>
        </row>
        <row r="3606">
          <cell r="M3606">
            <v>0</v>
          </cell>
        </row>
        <row r="3607">
          <cell r="M3607">
            <v>0</v>
          </cell>
        </row>
        <row r="3608">
          <cell r="A3608" t="str">
            <v>S164</v>
          </cell>
          <cell r="M3608">
            <v>0</v>
          </cell>
        </row>
        <row r="3611">
          <cell r="M3611">
            <v>1</v>
          </cell>
        </row>
        <row r="3614">
          <cell r="A3614">
            <v>15</v>
          </cell>
          <cell r="M3614">
            <v>0.6</v>
          </cell>
        </row>
        <row r="3615">
          <cell r="A3615">
            <v>18</v>
          </cell>
          <cell r="M3615">
            <v>1.84</v>
          </cell>
        </row>
        <row r="3616">
          <cell r="M3616">
            <v>0</v>
          </cell>
        </row>
        <row r="3617">
          <cell r="M3617">
            <v>0</v>
          </cell>
        </row>
        <row r="3618">
          <cell r="M3618">
            <v>0</v>
          </cell>
        </row>
        <row r="3619">
          <cell r="M3619">
            <v>0</v>
          </cell>
        </row>
        <row r="3620">
          <cell r="M3620">
            <v>0</v>
          </cell>
        </row>
        <row r="3621">
          <cell r="M3621">
            <v>0</v>
          </cell>
        </row>
        <row r="3622">
          <cell r="M3622">
            <v>0</v>
          </cell>
        </row>
        <row r="3623">
          <cell r="M3623">
            <v>0</v>
          </cell>
        </row>
        <row r="3624">
          <cell r="M3624">
            <v>0</v>
          </cell>
        </row>
        <row r="3625">
          <cell r="M3625">
            <v>0</v>
          </cell>
        </row>
        <row r="3626">
          <cell r="M3626">
            <v>0</v>
          </cell>
        </row>
        <row r="3627">
          <cell r="M3627">
            <v>0</v>
          </cell>
        </row>
        <row r="3628">
          <cell r="M3628">
            <v>0</v>
          </cell>
        </row>
        <row r="3629">
          <cell r="M3629">
            <v>0</v>
          </cell>
        </row>
        <row r="3630">
          <cell r="A3630" t="str">
            <v>S165</v>
          </cell>
          <cell r="M3630">
            <v>0</v>
          </cell>
        </row>
        <row r="3633">
          <cell r="M3633">
            <v>1</v>
          </cell>
        </row>
        <row r="3636">
          <cell r="A3636">
            <v>13</v>
          </cell>
          <cell r="M3636">
            <v>3</v>
          </cell>
        </row>
        <row r="3637">
          <cell r="M3637">
            <v>0</v>
          </cell>
        </row>
        <row r="3638">
          <cell r="M3638">
            <v>0</v>
          </cell>
        </row>
        <row r="3639">
          <cell r="M3639">
            <v>0</v>
          </cell>
        </row>
        <row r="3640">
          <cell r="M3640">
            <v>0</v>
          </cell>
        </row>
        <row r="3641">
          <cell r="M3641">
            <v>0</v>
          </cell>
        </row>
        <row r="3642">
          <cell r="M3642">
            <v>0</v>
          </cell>
        </row>
        <row r="3643">
          <cell r="M3643">
            <v>0</v>
          </cell>
        </row>
        <row r="3644">
          <cell r="M3644">
            <v>0</v>
          </cell>
        </row>
        <row r="3645">
          <cell r="M3645">
            <v>0</v>
          </cell>
        </row>
        <row r="3646">
          <cell r="M3646">
            <v>0</v>
          </cell>
        </row>
        <row r="3647">
          <cell r="M3647">
            <v>0</v>
          </cell>
        </row>
        <row r="3648">
          <cell r="M3648">
            <v>0</v>
          </cell>
        </row>
        <row r="3649">
          <cell r="M3649">
            <v>0</v>
          </cell>
        </row>
        <row r="3650">
          <cell r="M3650">
            <v>0</v>
          </cell>
        </row>
        <row r="3651">
          <cell r="M3651">
            <v>0</v>
          </cell>
        </row>
        <row r="3652">
          <cell r="A3652" t="str">
            <v>S166</v>
          </cell>
          <cell r="M3652">
            <v>0</v>
          </cell>
        </row>
        <row r="3655">
          <cell r="M3655">
            <v>1</v>
          </cell>
        </row>
        <row r="3658">
          <cell r="A3658">
            <v>13</v>
          </cell>
          <cell r="M3658">
            <v>0.9</v>
          </cell>
        </row>
        <row r="3659">
          <cell r="M3659">
            <v>0</v>
          </cell>
        </row>
        <row r="3660">
          <cell r="M3660">
            <v>0</v>
          </cell>
        </row>
        <row r="3661">
          <cell r="M3661">
            <v>0</v>
          </cell>
        </row>
        <row r="3662">
          <cell r="M3662">
            <v>0</v>
          </cell>
        </row>
        <row r="3663">
          <cell r="M3663">
            <v>0</v>
          </cell>
        </row>
        <row r="3664">
          <cell r="M3664">
            <v>0</v>
          </cell>
        </row>
        <row r="3665">
          <cell r="M3665">
            <v>0</v>
          </cell>
        </row>
        <row r="3666">
          <cell r="M3666">
            <v>0</v>
          </cell>
        </row>
        <row r="3667">
          <cell r="M3667">
            <v>0</v>
          </cell>
        </row>
        <row r="3668">
          <cell r="M3668">
            <v>0</v>
          </cell>
        </row>
        <row r="3669">
          <cell r="M3669">
            <v>0</v>
          </cell>
        </row>
        <row r="3670">
          <cell r="M3670">
            <v>0</v>
          </cell>
        </row>
        <row r="3671">
          <cell r="M3671">
            <v>0</v>
          </cell>
        </row>
        <row r="3672">
          <cell r="M3672">
            <v>0</v>
          </cell>
        </row>
        <row r="3673">
          <cell r="M3673">
            <v>0</v>
          </cell>
        </row>
        <row r="3674">
          <cell r="A3674" t="str">
            <v>S167</v>
          </cell>
          <cell r="M3674">
            <v>0</v>
          </cell>
        </row>
        <row r="3677">
          <cell r="M3677">
            <v>2</v>
          </cell>
        </row>
        <row r="3680">
          <cell r="A3680">
            <v>15</v>
          </cell>
          <cell r="M3680">
            <v>7.68</v>
          </cell>
        </row>
        <row r="3681">
          <cell r="A3681">
            <v>18</v>
          </cell>
          <cell r="M3681">
            <v>13.12</v>
          </cell>
        </row>
        <row r="3682">
          <cell r="A3682">
            <v>321</v>
          </cell>
          <cell r="M3682">
            <v>2</v>
          </cell>
        </row>
        <row r="3683">
          <cell r="M3683">
            <v>0</v>
          </cell>
        </row>
        <row r="3684">
          <cell r="M3684">
            <v>0</v>
          </cell>
        </row>
        <row r="3685">
          <cell r="M3685">
            <v>0</v>
          </cell>
        </row>
        <row r="3686">
          <cell r="M3686">
            <v>0</v>
          </cell>
        </row>
        <row r="3687">
          <cell r="M3687">
            <v>0</v>
          </cell>
        </row>
        <row r="3688">
          <cell r="M3688">
            <v>0</v>
          </cell>
        </row>
        <row r="3689">
          <cell r="M3689">
            <v>0</v>
          </cell>
        </row>
        <row r="3690">
          <cell r="M3690">
            <v>0</v>
          </cell>
        </row>
        <row r="3691">
          <cell r="M3691">
            <v>0</v>
          </cell>
        </row>
        <row r="3692">
          <cell r="M3692">
            <v>0</v>
          </cell>
        </row>
        <row r="3693">
          <cell r="M3693">
            <v>0</v>
          </cell>
        </row>
        <row r="3694">
          <cell r="M3694">
            <v>0</v>
          </cell>
        </row>
        <row r="3695">
          <cell r="M3695">
            <v>0</v>
          </cell>
        </row>
        <row r="3696">
          <cell r="A3696" t="str">
            <v>S168</v>
          </cell>
          <cell r="M3696">
            <v>0</v>
          </cell>
        </row>
        <row r="3699">
          <cell r="M3699">
            <v>2</v>
          </cell>
        </row>
        <row r="3702">
          <cell r="A3702">
            <v>13</v>
          </cell>
          <cell r="M3702">
            <v>1</v>
          </cell>
        </row>
        <row r="3703">
          <cell r="A3703">
            <v>15</v>
          </cell>
          <cell r="M3703">
            <v>1</v>
          </cell>
        </row>
        <row r="3704">
          <cell r="M3704">
            <v>0</v>
          </cell>
        </row>
        <row r="3705">
          <cell r="M3705">
            <v>0</v>
          </cell>
        </row>
        <row r="3706">
          <cell r="M3706">
            <v>0</v>
          </cell>
        </row>
        <row r="3707">
          <cell r="M3707">
            <v>0</v>
          </cell>
        </row>
        <row r="3708">
          <cell r="M3708">
            <v>0</v>
          </cell>
        </row>
        <row r="3709">
          <cell r="M3709">
            <v>0</v>
          </cell>
        </row>
        <row r="3710">
          <cell r="M3710">
            <v>0</v>
          </cell>
        </row>
        <row r="3711">
          <cell r="M3711">
            <v>0</v>
          </cell>
        </row>
        <row r="3712">
          <cell r="M3712">
            <v>0</v>
          </cell>
        </row>
        <row r="3713">
          <cell r="M3713">
            <v>0</v>
          </cell>
        </row>
        <row r="3714">
          <cell r="M3714">
            <v>0</v>
          </cell>
        </row>
        <row r="3715">
          <cell r="M3715">
            <v>0</v>
          </cell>
        </row>
        <row r="3716">
          <cell r="M3716">
            <v>0</v>
          </cell>
        </row>
        <row r="3717">
          <cell r="M3717">
            <v>0</v>
          </cell>
        </row>
        <row r="3718">
          <cell r="A3718" t="str">
            <v>S169</v>
          </cell>
          <cell r="M3718">
            <v>0</v>
          </cell>
        </row>
        <row r="3721">
          <cell r="M3721">
            <v>2</v>
          </cell>
        </row>
        <row r="3724">
          <cell r="A3724">
            <v>13</v>
          </cell>
          <cell r="M3724">
            <v>1</v>
          </cell>
        </row>
        <row r="3725">
          <cell r="A3725">
            <v>15</v>
          </cell>
          <cell r="M3725">
            <v>1</v>
          </cell>
        </row>
        <row r="3726">
          <cell r="A3726">
            <v>62</v>
          </cell>
          <cell r="M3726">
            <v>8</v>
          </cell>
        </row>
        <row r="3727">
          <cell r="A3727">
            <v>53</v>
          </cell>
          <cell r="M3727">
            <v>4</v>
          </cell>
        </row>
        <row r="3728">
          <cell r="A3728">
            <v>113</v>
          </cell>
          <cell r="M3728">
            <v>8</v>
          </cell>
        </row>
        <row r="3729">
          <cell r="A3729">
            <v>50</v>
          </cell>
          <cell r="M3729">
            <v>8</v>
          </cell>
        </row>
        <row r="3730">
          <cell r="A3730">
            <v>59</v>
          </cell>
          <cell r="M3730">
            <v>4</v>
          </cell>
        </row>
        <row r="3731">
          <cell r="A3731">
            <v>56</v>
          </cell>
          <cell r="M3731">
            <v>4</v>
          </cell>
        </row>
        <row r="3732">
          <cell r="M3732">
            <v>0</v>
          </cell>
        </row>
        <row r="3733">
          <cell r="M3733">
            <v>0</v>
          </cell>
        </row>
        <row r="3734">
          <cell r="M3734">
            <v>0</v>
          </cell>
        </row>
        <row r="3735">
          <cell r="M3735">
            <v>0</v>
          </cell>
        </row>
        <row r="3736">
          <cell r="M3736">
            <v>0</v>
          </cell>
        </row>
        <row r="3737">
          <cell r="M3737">
            <v>0</v>
          </cell>
        </row>
        <row r="3738">
          <cell r="M3738">
            <v>0</v>
          </cell>
        </row>
        <row r="3739">
          <cell r="M3739">
            <v>0</v>
          </cell>
        </row>
        <row r="3740">
          <cell r="A3740" t="str">
            <v>S170</v>
          </cell>
          <cell r="M3740">
            <v>0</v>
          </cell>
        </row>
        <row r="3743">
          <cell r="M3743">
            <v>8</v>
          </cell>
        </row>
        <row r="3746">
          <cell r="A3746">
            <v>26</v>
          </cell>
          <cell r="M3746">
            <v>0.152</v>
          </cell>
        </row>
        <row r="3747">
          <cell r="A3747">
            <v>189</v>
          </cell>
          <cell r="M3747">
            <v>8.4</v>
          </cell>
        </row>
        <row r="3748">
          <cell r="M3748">
            <v>0</v>
          </cell>
        </row>
        <row r="3749">
          <cell r="M3749">
            <v>0</v>
          </cell>
        </row>
        <row r="3750">
          <cell r="M3750">
            <v>0</v>
          </cell>
        </row>
        <row r="3751">
          <cell r="M3751">
            <v>0</v>
          </cell>
        </row>
        <row r="3752">
          <cell r="M3752">
            <v>0</v>
          </cell>
        </row>
        <row r="3753">
          <cell r="M3753">
            <v>0</v>
          </cell>
        </row>
        <row r="3754">
          <cell r="M3754">
            <v>0</v>
          </cell>
        </row>
        <row r="3755">
          <cell r="M3755">
            <v>0</v>
          </cell>
        </row>
        <row r="3756">
          <cell r="M3756">
            <v>0</v>
          </cell>
        </row>
        <row r="3757">
          <cell r="M3757">
            <v>0</v>
          </cell>
        </row>
        <row r="3758">
          <cell r="M3758">
            <v>0</v>
          </cell>
        </row>
        <row r="3759">
          <cell r="M3759">
            <v>0</v>
          </cell>
        </row>
        <row r="3760">
          <cell r="M3760">
            <v>0</v>
          </cell>
        </row>
        <row r="3761">
          <cell r="M3761">
            <v>0</v>
          </cell>
        </row>
        <row r="3762">
          <cell r="A3762" t="str">
            <v>S171</v>
          </cell>
          <cell r="M3762">
            <v>0</v>
          </cell>
        </row>
        <row r="3765">
          <cell r="M3765">
            <v>36</v>
          </cell>
        </row>
        <row r="3768">
          <cell r="A3768">
            <v>26</v>
          </cell>
          <cell r="M3768">
            <v>3.528</v>
          </cell>
        </row>
        <row r="3769">
          <cell r="A3769">
            <v>192</v>
          </cell>
          <cell r="M3769">
            <v>37.800000000000004</v>
          </cell>
        </row>
        <row r="3770">
          <cell r="M3770">
            <v>0</v>
          </cell>
        </row>
        <row r="3771">
          <cell r="M3771">
            <v>0</v>
          </cell>
        </row>
        <row r="3772">
          <cell r="M3772">
            <v>0</v>
          </cell>
        </row>
        <row r="3773">
          <cell r="M3773">
            <v>0</v>
          </cell>
        </row>
        <row r="3774">
          <cell r="M3774">
            <v>0</v>
          </cell>
        </row>
        <row r="3775">
          <cell r="M3775">
            <v>0</v>
          </cell>
        </row>
        <row r="3776">
          <cell r="M3776">
            <v>0</v>
          </cell>
        </row>
        <row r="3777">
          <cell r="M3777">
            <v>0</v>
          </cell>
        </row>
        <row r="3778">
          <cell r="M3778">
            <v>0</v>
          </cell>
        </row>
        <row r="3779">
          <cell r="M3779">
            <v>0</v>
          </cell>
        </row>
        <row r="3780">
          <cell r="M3780">
            <v>0</v>
          </cell>
        </row>
        <row r="3781">
          <cell r="M3781">
            <v>0</v>
          </cell>
        </row>
        <row r="3782">
          <cell r="M3782">
            <v>0</v>
          </cell>
        </row>
        <row r="3783">
          <cell r="M3783">
            <v>0</v>
          </cell>
        </row>
        <row r="3784">
          <cell r="A3784" t="str">
            <v>S172</v>
          </cell>
          <cell r="M3784">
            <v>0</v>
          </cell>
        </row>
        <row r="3787">
          <cell r="M3787">
            <v>26</v>
          </cell>
        </row>
        <row r="3790">
          <cell r="A3790">
            <v>26</v>
          </cell>
          <cell r="M3790">
            <v>2.1840000000000002</v>
          </cell>
        </row>
        <row r="3791">
          <cell r="A3791">
            <v>193</v>
          </cell>
          <cell r="M3791">
            <v>27.3</v>
          </cell>
        </row>
        <row r="3792">
          <cell r="M3792">
            <v>0</v>
          </cell>
        </row>
        <row r="3793">
          <cell r="M3793">
            <v>0</v>
          </cell>
        </row>
        <row r="3794">
          <cell r="M3794">
            <v>0</v>
          </cell>
        </row>
        <row r="3795">
          <cell r="M3795">
            <v>0</v>
          </cell>
        </row>
        <row r="3796">
          <cell r="M3796">
            <v>0</v>
          </cell>
        </row>
        <row r="3797">
          <cell r="M3797">
            <v>0</v>
          </cell>
        </row>
        <row r="3798">
          <cell r="M3798">
            <v>0</v>
          </cell>
        </row>
        <row r="3799">
          <cell r="M3799">
            <v>0</v>
          </cell>
        </row>
        <row r="3800">
          <cell r="M3800">
            <v>0</v>
          </cell>
        </row>
        <row r="3801">
          <cell r="M3801">
            <v>0</v>
          </cell>
        </row>
        <row r="3802">
          <cell r="M3802">
            <v>0</v>
          </cell>
        </row>
        <row r="3803">
          <cell r="M3803">
            <v>0</v>
          </cell>
        </row>
        <row r="3804">
          <cell r="M3804">
            <v>0</v>
          </cell>
        </row>
        <row r="3805">
          <cell r="M3805">
            <v>0</v>
          </cell>
        </row>
        <row r="3806">
          <cell r="A3806" t="str">
            <v>S173</v>
          </cell>
          <cell r="M3806">
            <v>0</v>
          </cell>
        </row>
        <row r="3809">
          <cell r="M3809">
            <v>2</v>
          </cell>
        </row>
        <row r="3812">
          <cell r="A3812">
            <v>13</v>
          </cell>
          <cell r="M3812">
            <v>0.5</v>
          </cell>
        </row>
        <row r="3813">
          <cell r="A3813">
            <v>15</v>
          </cell>
          <cell r="M3813">
            <v>0.5</v>
          </cell>
        </row>
        <row r="3814">
          <cell r="M3814">
            <v>0</v>
          </cell>
        </row>
        <row r="3815">
          <cell r="M3815">
            <v>0</v>
          </cell>
        </row>
        <row r="3816">
          <cell r="M3816">
            <v>0</v>
          </cell>
        </row>
        <row r="3817">
          <cell r="M3817">
            <v>0</v>
          </cell>
        </row>
        <row r="3818">
          <cell r="M3818">
            <v>0</v>
          </cell>
        </row>
        <row r="3819">
          <cell r="M3819">
            <v>0</v>
          </cell>
        </row>
        <row r="3820">
          <cell r="M3820">
            <v>0</v>
          </cell>
        </row>
        <row r="3821">
          <cell r="M3821">
            <v>0</v>
          </cell>
        </row>
        <row r="3822">
          <cell r="M3822">
            <v>0</v>
          </cell>
        </row>
        <row r="3823">
          <cell r="M3823">
            <v>0</v>
          </cell>
        </row>
        <row r="3824">
          <cell r="M3824">
            <v>0</v>
          </cell>
        </row>
        <row r="3825">
          <cell r="M3825">
            <v>0</v>
          </cell>
        </row>
        <row r="3826">
          <cell r="M3826">
            <v>0</v>
          </cell>
        </row>
        <row r="3827">
          <cell r="M3827">
            <v>0</v>
          </cell>
        </row>
        <row r="3828">
          <cell r="A3828" t="str">
            <v>S174</v>
          </cell>
          <cell r="M3828">
            <v>0</v>
          </cell>
        </row>
        <row r="3831">
          <cell r="M3831">
            <v>2</v>
          </cell>
        </row>
        <row r="3834">
          <cell r="A3834">
            <v>13</v>
          </cell>
          <cell r="M3834">
            <v>0.5</v>
          </cell>
        </row>
        <row r="3835">
          <cell r="A3835">
            <v>15</v>
          </cell>
          <cell r="M3835">
            <v>0.5</v>
          </cell>
        </row>
        <row r="3836">
          <cell r="M3836">
            <v>0</v>
          </cell>
        </row>
        <row r="3837">
          <cell r="M3837">
            <v>0</v>
          </cell>
        </row>
        <row r="3838">
          <cell r="M3838">
            <v>0</v>
          </cell>
        </row>
        <row r="3839">
          <cell r="M3839">
            <v>0</v>
          </cell>
        </row>
        <row r="3840">
          <cell r="M3840">
            <v>0</v>
          </cell>
        </row>
        <row r="3841">
          <cell r="M3841">
            <v>0</v>
          </cell>
        </row>
        <row r="3842">
          <cell r="M3842">
            <v>0</v>
          </cell>
        </row>
        <row r="3843">
          <cell r="M3843">
            <v>0</v>
          </cell>
        </row>
        <row r="3844">
          <cell r="M3844">
            <v>0</v>
          </cell>
        </row>
        <row r="3845">
          <cell r="M3845">
            <v>0</v>
          </cell>
        </row>
        <row r="3846">
          <cell r="M3846">
            <v>0</v>
          </cell>
        </row>
        <row r="3847">
          <cell r="M3847">
            <v>0</v>
          </cell>
        </row>
        <row r="3848">
          <cell r="M3848">
            <v>0</v>
          </cell>
        </row>
        <row r="3849">
          <cell r="M3849">
            <v>0</v>
          </cell>
        </row>
        <row r="3850">
          <cell r="A3850" t="str">
            <v>S175</v>
          </cell>
          <cell r="M3850">
            <v>0</v>
          </cell>
        </row>
        <row r="3853">
          <cell r="M3853">
            <v>0.5</v>
          </cell>
        </row>
        <row r="3856">
          <cell r="A3856">
            <v>15</v>
          </cell>
          <cell r="M3856">
            <v>1.2050000000000001</v>
          </cell>
        </row>
        <row r="3857">
          <cell r="A3857">
            <v>23</v>
          </cell>
          <cell r="M3857">
            <v>0.47499999999999998</v>
          </cell>
        </row>
        <row r="3858">
          <cell r="A3858">
            <v>1154</v>
          </cell>
          <cell r="M3858">
            <v>51.5</v>
          </cell>
        </row>
        <row r="3859">
          <cell r="M3859">
            <v>0</v>
          </cell>
        </row>
        <row r="3860">
          <cell r="M3860">
            <v>0</v>
          </cell>
        </row>
        <row r="3861">
          <cell r="M3861">
            <v>0</v>
          </cell>
        </row>
        <row r="3862">
          <cell r="M3862">
            <v>0</v>
          </cell>
        </row>
        <row r="3863">
          <cell r="M3863">
            <v>0</v>
          </cell>
        </row>
        <row r="3864">
          <cell r="M3864">
            <v>0</v>
          </cell>
        </row>
        <row r="3865">
          <cell r="M3865">
            <v>0</v>
          </cell>
        </row>
        <row r="3866">
          <cell r="M3866">
            <v>0</v>
          </cell>
        </row>
        <row r="3867">
          <cell r="M3867">
            <v>0</v>
          </cell>
        </row>
        <row r="3868">
          <cell r="M3868">
            <v>0</v>
          </cell>
        </row>
        <row r="3869">
          <cell r="M3869">
            <v>0</v>
          </cell>
        </row>
        <row r="3870">
          <cell r="M3870">
            <v>0</v>
          </cell>
        </row>
        <row r="3871">
          <cell r="M3871">
            <v>0</v>
          </cell>
        </row>
        <row r="3872">
          <cell r="A3872" t="str">
            <v>S176</v>
          </cell>
          <cell r="M3872">
            <v>0</v>
          </cell>
        </row>
        <row r="3875">
          <cell r="M3875">
            <v>8</v>
          </cell>
        </row>
        <row r="3878">
          <cell r="A3878">
            <v>17</v>
          </cell>
          <cell r="M3878">
            <v>1.04</v>
          </cell>
        </row>
        <row r="3879">
          <cell r="A3879">
            <v>23</v>
          </cell>
          <cell r="M3879">
            <v>1.36</v>
          </cell>
        </row>
        <row r="3880">
          <cell r="A3880">
            <v>270</v>
          </cell>
          <cell r="M3880">
            <v>4</v>
          </cell>
        </row>
        <row r="3881">
          <cell r="M3881">
            <v>0</v>
          </cell>
        </row>
        <row r="3882">
          <cell r="M3882">
            <v>0</v>
          </cell>
        </row>
        <row r="3883">
          <cell r="M3883">
            <v>0</v>
          </cell>
        </row>
        <row r="3884">
          <cell r="M3884">
            <v>0</v>
          </cell>
        </row>
        <row r="3885">
          <cell r="M3885">
            <v>0</v>
          </cell>
        </row>
        <row r="3886">
          <cell r="M3886">
            <v>0</v>
          </cell>
        </row>
        <row r="3887">
          <cell r="M3887">
            <v>0</v>
          </cell>
        </row>
        <row r="3888">
          <cell r="M3888">
            <v>0</v>
          </cell>
        </row>
        <row r="3889">
          <cell r="M3889">
            <v>0</v>
          </cell>
        </row>
        <row r="3890">
          <cell r="M3890">
            <v>0</v>
          </cell>
        </row>
        <row r="3891">
          <cell r="M3891">
            <v>0</v>
          </cell>
        </row>
        <row r="3892">
          <cell r="M3892">
            <v>0</v>
          </cell>
        </row>
        <row r="3893">
          <cell r="M3893">
            <v>0</v>
          </cell>
        </row>
        <row r="3894">
          <cell r="A3894" t="str">
            <v>S177</v>
          </cell>
          <cell r="M3894">
            <v>0</v>
          </cell>
        </row>
        <row r="3897">
          <cell r="M3897">
            <v>5</v>
          </cell>
        </row>
        <row r="3900">
          <cell r="A3900">
            <v>11</v>
          </cell>
          <cell r="M3900">
            <v>2.3499999999999996</v>
          </cell>
        </row>
        <row r="3901">
          <cell r="A3901">
            <v>254</v>
          </cell>
          <cell r="M3901">
            <v>25</v>
          </cell>
        </row>
        <row r="3902">
          <cell r="A3902">
            <v>1035</v>
          </cell>
          <cell r="M3902">
            <v>51.5</v>
          </cell>
        </row>
        <row r="3903">
          <cell r="M3903">
            <v>0</v>
          </cell>
        </row>
        <row r="3904">
          <cell r="M3904">
            <v>0</v>
          </cell>
        </row>
        <row r="3905">
          <cell r="M3905">
            <v>0</v>
          </cell>
        </row>
        <row r="3906">
          <cell r="M3906">
            <v>0</v>
          </cell>
        </row>
        <row r="3907">
          <cell r="M3907">
            <v>0</v>
          </cell>
        </row>
        <row r="3908">
          <cell r="M3908">
            <v>0</v>
          </cell>
        </row>
        <row r="3909">
          <cell r="M3909">
            <v>0</v>
          </cell>
        </row>
        <row r="3910">
          <cell r="M3910">
            <v>0</v>
          </cell>
        </row>
        <row r="3911">
          <cell r="M3911">
            <v>0</v>
          </cell>
        </row>
        <row r="3912">
          <cell r="M3912">
            <v>0</v>
          </cell>
        </row>
        <row r="3913">
          <cell r="M3913">
            <v>0</v>
          </cell>
        </row>
        <row r="3914">
          <cell r="M3914">
            <v>0</v>
          </cell>
        </row>
        <row r="3915">
          <cell r="M3915">
            <v>0</v>
          </cell>
        </row>
        <row r="3916">
          <cell r="A3916" t="str">
            <v>S178</v>
          </cell>
          <cell r="M3916">
            <v>0</v>
          </cell>
        </row>
        <row r="3919">
          <cell r="M3919">
            <v>9.6</v>
          </cell>
        </row>
        <row r="3922">
          <cell r="A3922">
            <v>11</v>
          </cell>
          <cell r="M3922">
            <v>15.552</v>
          </cell>
        </row>
        <row r="3923">
          <cell r="A3923">
            <v>254</v>
          </cell>
          <cell r="M3923">
            <v>48</v>
          </cell>
        </row>
        <row r="3924">
          <cell r="A3924">
            <v>351</v>
          </cell>
          <cell r="M3924">
            <v>98.88000000000001</v>
          </cell>
        </row>
        <row r="3925">
          <cell r="M3925">
            <v>0</v>
          </cell>
        </row>
        <row r="3926">
          <cell r="M3926">
            <v>0</v>
          </cell>
        </row>
        <row r="3927">
          <cell r="M3927">
            <v>0</v>
          </cell>
        </row>
        <row r="3928">
          <cell r="M3928">
            <v>0</v>
          </cell>
        </row>
        <row r="3929">
          <cell r="M3929">
            <v>0</v>
          </cell>
        </row>
        <row r="3930">
          <cell r="M3930">
            <v>0</v>
          </cell>
        </row>
        <row r="3931">
          <cell r="M3931">
            <v>0</v>
          </cell>
        </row>
        <row r="3932">
          <cell r="M3932">
            <v>0</v>
          </cell>
        </row>
        <row r="3933">
          <cell r="M3933">
            <v>0</v>
          </cell>
        </row>
        <row r="3934">
          <cell r="M3934">
            <v>0</v>
          </cell>
        </row>
        <row r="3935">
          <cell r="M3935">
            <v>0</v>
          </cell>
        </row>
        <row r="3936">
          <cell r="M3936">
            <v>0</v>
          </cell>
        </row>
        <row r="3937">
          <cell r="M3937">
            <v>0</v>
          </cell>
        </row>
        <row r="3938">
          <cell r="A3938" t="str">
            <v>S179</v>
          </cell>
          <cell r="M3938">
            <v>0</v>
          </cell>
        </row>
        <row r="3941">
          <cell r="M3941">
            <v>3.5</v>
          </cell>
        </row>
        <row r="3944">
          <cell r="A3944">
            <v>11</v>
          </cell>
          <cell r="M3944">
            <v>5.67</v>
          </cell>
        </row>
        <row r="3945">
          <cell r="A3945">
            <v>254</v>
          </cell>
          <cell r="M3945">
            <v>17.5</v>
          </cell>
        </row>
        <row r="3946">
          <cell r="A3946">
            <v>352</v>
          </cell>
          <cell r="M3946">
            <v>36.050000000000004</v>
          </cell>
        </row>
        <row r="3947">
          <cell r="M3947">
            <v>0</v>
          </cell>
        </row>
        <row r="3948">
          <cell r="M3948">
            <v>0</v>
          </cell>
        </row>
        <row r="3949">
          <cell r="M3949">
            <v>0</v>
          </cell>
        </row>
        <row r="3950">
          <cell r="M3950">
            <v>0</v>
          </cell>
        </row>
        <row r="3951">
          <cell r="M3951">
            <v>0</v>
          </cell>
        </row>
        <row r="3952">
          <cell r="M3952">
            <v>0</v>
          </cell>
        </row>
        <row r="3953">
          <cell r="M3953">
            <v>0</v>
          </cell>
        </row>
        <row r="3954">
          <cell r="M3954">
            <v>0</v>
          </cell>
        </row>
        <row r="3955">
          <cell r="M3955">
            <v>0</v>
          </cell>
        </row>
        <row r="3956">
          <cell r="M3956">
            <v>0</v>
          </cell>
        </row>
        <row r="3957">
          <cell r="M3957">
            <v>0</v>
          </cell>
        </row>
        <row r="3958">
          <cell r="M3958">
            <v>0</v>
          </cell>
        </row>
        <row r="3959">
          <cell r="M3959">
            <v>0</v>
          </cell>
        </row>
        <row r="3960">
          <cell r="A3960" t="str">
            <v>S180</v>
          </cell>
          <cell r="M3960">
            <v>0</v>
          </cell>
        </row>
        <row r="3963">
          <cell r="M3963">
            <v>8.5</v>
          </cell>
        </row>
        <row r="3966">
          <cell r="A3966">
            <v>11</v>
          </cell>
          <cell r="M3966">
            <v>3.9949999999999997</v>
          </cell>
        </row>
        <row r="3967">
          <cell r="A3967">
            <v>254</v>
          </cell>
          <cell r="M3967">
            <v>42.5</v>
          </cell>
        </row>
        <row r="3968">
          <cell r="A3968">
            <v>354</v>
          </cell>
          <cell r="M3968">
            <v>87.550000000000011</v>
          </cell>
        </row>
        <row r="3969">
          <cell r="M3969">
            <v>0</v>
          </cell>
        </row>
        <row r="3970">
          <cell r="M3970">
            <v>0</v>
          </cell>
        </row>
        <row r="3971">
          <cell r="M3971">
            <v>0</v>
          </cell>
        </row>
        <row r="3972">
          <cell r="M3972">
            <v>0</v>
          </cell>
        </row>
        <row r="3973">
          <cell r="M3973">
            <v>0</v>
          </cell>
        </row>
        <row r="3974">
          <cell r="M3974">
            <v>0</v>
          </cell>
        </row>
        <row r="3975">
          <cell r="M3975">
            <v>0</v>
          </cell>
        </row>
        <row r="3976">
          <cell r="M3976">
            <v>0</v>
          </cell>
        </row>
        <row r="3977">
          <cell r="M3977">
            <v>0</v>
          </cell>
        </row>
        <row r="3978">
          <cell r="M3978">
            <v>0</v>
          </cell>
        </row>
        <row r="3979">
          <cell r="M3979">
            <v>0</v>
          </cell>
        </row>
        <row r="3980">
          <cell r="M3980">
            <v>0</v>
          </cell>
        </row>
        <row r="3981">
          <cell r="M3981">
            <v>0</v>
          </cell>
        </row>
        <row r="3982">
          <cell r="A3982" t="str">
            <v>S181</v>
          </cell>
          <cell r="M3982">
            <v>0</v>
          </cell>
        </row>
        <row r="3985">
          <cell r="M3985">
            <v>4.4000000000000004</v>
          </cell>
        </row>
        <row r="3988">
          <cell r="A3988">
            <v>11</v>
          </cell>
          <cell r="M3988">
            <v>2.64</v>
          </cell>
        </row>
        <row r="3989">
          <cell r="A3989">
            <v>15</v>
          </cell>
          <cell r="M3989">
            <v>1.32</v>
          </cell>
        </row>
        <row r="3990">
          <cell r="M3990">
            <v>0</v>
          </cell>
        </row>
        <row r="3991">
          <cell r="M3991">
            <v>0</v>
          </cell>
        </row>
        <row r="3992">
          <cell r="M3992">
            <v>0</v>
          </cell>
        </row>
        <row r="3993">
          <cell r="M3993">
            <v>0</v>
          </cell>
        </row>
        <row r="3994">
          <cell r="M3994">
            <v>0</v>
          </cell>
        </row>
        <row r="3995">
          <cell r="M3995">
            <v>0</v>
          </cell>
        </row>
        <row r="3996">
          <cell r="M3996">
            <v>0</v>
          </cell>
        </row>
        <row r="3997">
          <cell r="M3997">
            <v>0</v>
          </cell>
        </row>
        <row r="3998">
          <cell r="M3998">
            <v>0</v>
          </cell>
        </row>
        <row r="3999">
          <cell r="M3999">
            <v>0</v>
          </cell>
        </row>
        <row r="4000">
          <cell r="M4000">
            <v>0</v>
          </cell>
        </row>
        <row r="4001">
          <cell r="M4001">
            <v>0</v>
          </cell>
        </row>
        <row r="4002">
          <cell r="M4002">
            <v>0</v>
          </cell>
        </row>
        <row r="4003">
          <cell r="M4003">
            <v>0</v>
          </cell>
        </row>
        <row r="4004">
          <cell r="A4004" t="str">
            <v>S182</v>
          </cell>
          <cell r="M4004">
            <v>0</v>
          </cell>
        </row>
        <row r="4007">
          <cell r="M4007">
            <v>2</v>
          </cell>
        </row>
        <row r="4010">
          <cell r="A4010">
            <v>14</v>
          </cell>
          <cell r="M4010">
            <v>1</v>
          </cell>
        </row>
        <row r="4011">
          <cell r="A4011">
            <v>15</v>
          </cell>
          <cell r="M4011">
            <v>1</v>
          </cell>
        </row>
        <row r="4012">
          <cell r="A4012">
            <v>400</v>
          </cell>
          <cell r="M4012">
            <v>2</v>
          </cell>
        </row>
        <row r="4013">
          <cell r="M4013">
            <v>0</v>
          </cell>
        </row>
        <row r="4014">
          <cell r="M4014">
            <v>0</v>
          </cell>
        </row>
        <row r="4015">
          <cell r="M4015">
            <v>0</v>
          </cell>
        </row>
        <row r="4016">
          <cell r="M4016">
            <v>0</v>
          </cell>
        </row>
        <row r="4017">
          <cell r="M4017">
            <v>0</v>
          </cell>
        </row>
        <row r="4018">
          <cell r="M4018">
            <v>0</v>
          </cell>
        </row>
        <row r="4019">
          <cell r="M4019">
            <v>0</v>
          </cell>
        </row>
        <row r="4020">
          <cell r="M4020">
            <v>0</v>
          </cell>
        </row>
        <row r="4021">
          <cell r="M4021">
            <v>0</v>
          </cell>
        </row>
        <row r="4022">
          <cell r="M4022">
            <v>0</v>
          </cell>
        </row>
        <row r="4023">
          <cell r="M4023">
            <v>0</v>
          </cell>
        </row>
        <row r="4024">
          <cell r="M4024">
            <v>0</v>
          </cell>
        </row>
        <row r="4025">
          <cell r="M4025">
            <v>0</v>
          </cell>
        </row>
        <row r="4026">
          <cell r="A4026" t="str">
            <v>S183</v>
          </cell>
          <cell r="M4026">
            <v>0</v>
          </cell>
        </row>
        <row r="4029">
          <cell r="M4029">
            <v>9</v>
          </cell>
        </row>
        <row r="4032">
          <cell r="A4032">
            <v>11</v>
          </cell>
          <cell r="M4032">
            <v>4.95</v>
          </cell>
        </row>
        <row r="4033">
          <cell r="M4033">
            <v>0</v>
          </cell>
        </row>
        <row r="4034">
          <cell r="M4034">
            <v>0</v>
          </cell>
        </row>
        <row r="4035">
          <cell r="M4035">
            <v>0</v>
          </cell>
        </row>
        <row r="4036">
          <cell r="M4036">
            <v>0</v>
          </cell>
        </row>
        <row r="4037">
          <cell r="M4037">
            <v>0</v>
          </cell>
        </row>
        <row r="4038">
          <cell r="M4038">
            <v>0</v>
          </cell>
        </row>
        <row r="4039">
          <cell r="M4039">
            <v>0</v>
          </cell>
        </row>
        <row r="4040">
          <cell r="M4040">
            <v>0</v>
          </cell>
        </row>
        <row r="4041">
          <cell r="M4041">
            <v>0</v>
          </cell>
        </row>
        <row r="4042">
          <cell r="M4042">
            <v>0</v>
          </cell>
        </row>
        <row r="4043">
          <cell r="M4043">
            <v>0</v>
          </cell>
        </row>
        <row r="4044">
          <cell r="M4044">
            <v>0</v>
          </cell>
        </row>
        <row r="4045">
          <cell r="M4045">
            <v>0</v>
          </cell>
        </row>
        <row r="4046">
          <cell r="M4046">
            <v>0</v>
          </cell>
        </row>
        <row r="4047">
          <cell r="M4047">
            <v>0</v>
          </cell>
        </row>
        <row r="4048">
          <cell r="A4048" t="str">
            <v>S184</v>
          </cell>
          <cell r="M4048">
            <v>0</v>
          </cell>
        </row>
        <row r="4051">
          <cell r="M4051">
            <v>0</v>
          </cell>
        </row>
        <row r="4054">
          <cell r="M4054">
            <v>0</v>
          </cell>
        </row>
        <row r="4055">
          <cell r="M4055">
            <v>0</v>
          </cell>
        </row>
        <row r="4056">
          <cell r="M4056">
            <v>0</v>
          </cell>
        </row>
        <row r="4057">
          <cell r="M4057">
            <v>0</v>
          </cell>
        </row>
        <row r="4058">
          <cell r="M4058">
            <v>0</v>
          </cell>
        </row>
        <row r="4059">
          <cell r="M4059">
            <v>0</v>
          </cell>
        </row>
        <row r="4060">
          <cell r="M4060">
            <v>0</v>
          </cell>
        </row>
        <row r="4061">
          <cell r="M4061">
            <v>0</v>
          </cell>
        </row>
        <row r="4062">
          <cell r="M4062">
            <v>0</v>
          </cell>
        </row>
        <row r="4063">
          <cell r="M4063">
            <v>0</v>
          </cell>
        </row>
        <row r="4064">
          <cell r="M4064">
            <v>0</v>
          </cell>
        </row>
        <row r="4065">
          <cell r="M4065">
            <v>0</v>
          </cell>
        </row>
        <row r="4066">
          <cell r="M4066">
            <v>0</v>
          </cell>
        </row>
        <row r="4067">
          <cell r="M4067">
            <v>0</v>
          </cell>
        </row>
        <row r="4068">
          <cell r="M4068">
            <v>0</v>
          </cell>
        </row>
        <row r="4069">
          <cell r="M4069">
            <v>0</v>
          </cell>
        </row>
        <row r="4070">
          <cell r="M4070">
            <v>0</v>
          </cell>
        </row>
        <row r="4073">
          <cell r="M4073">
            <v>0</v>
          </cell>
        </row>
        <row r="4076">
          <cell r="M4076">
            <v>0</v>
          </cell>
        </row>
        <row r="4077">
          <cell r="M4077">
            <v>0</v>
          </cell>
        </row>
        <row r="4078">
          <cell r="M4078">
            <v>0</v>
          </cell>
        </row>
        <row r="4079">
          <cell r="M4079">
            <v>0</v>
          </cell>
        </row>
        <row r="4080">
          <cell r="M4080">
            <v>0</v>
          </cell>
        </row>
        <row r="4081">
          <cell r="M4081">
            <v>0</v>
          </cell>
        </row>
        <row r="4082">
          <cell r="M4082">
            <v>0</v>
          </cell>
        </row>
        <row r="4083">
          <cell r="M4083">
            <v>0</v>
          </cell>
        </row>
        <row r="4084">
          <cell r="M4084">
            <v>0</v>
          </cell>
        </row>
        <row r="4085">
          <cell r="M4085">
            <v>0</v>
          </cell>
        </row>
        <row r="4086">
          <cell r="M4086">
            <v>0</v>
          </cell>
        </row>
        <row r="4087">
          <cell r="M4087">
            <v>0</v>
          </cell>
        </row>
        <row r="4088">
          <cell r="M4088">
            <v>0</v>
          </cell>
        </row>
        <row r="4089">
          <cell r="M4089">
            <v>0</v>
          </cell>
        </row>
        <row r="4090">
          <cell r="M4090">
            <v>0</v>
          </cell>
        </row>
        <row r="4091">
          <cell r="M4091">
            <v>0</v>
          </cell>
        </row>
        <row r="4092">
          <cell r="M4092">
            <v>0</v>
          </cell>
        </row>
        <row r="4095">
          <cell r="M4095">
            <v>0</v>
          </cell>
        </row>
        <row r="4098">
          <cell r="M4098">
            <v>0</v>
          </cell>
        </row>
        <row r="4099">
          <cell r="M4099">
            <v>0</v>
          </cell>
        </row>
        <row r="4100">
          <cell r="M4100">
            <v>0</v>
          </cell>
        </row>
        <row r="4101">
          <cell r="M4101">
            <v>0</v>
          </cell>
        </row>
        <row r="4102">
          <cell r="M4102">
            <v>0</v>
          </cell>
        </row>
        <row r="4103">
          <cell r="M4103">
            <v>0</v>
          </cell>
        </row>
        <row r="4104">
          <cell r="M4104">
            <v>0</v>
          </cell>
        </row>
        <row r="4105">
          <cell r="M4105">
            <v>0</v>
          </cell>
        </row>
        <row r="4106">
          <cell r="M4106">
            <v>0</v>
          </cell>
        </row>
        <row r="4107">
          <cell r="M4107">
            <v>0</v>
          </cell>
        </row>
        <row r="4108">
          <cell r="M4108">
            <v>0</v>
          </cell>
        </row>
        <row r="4109">
          <cell r="M4109">
            <v>0</v>
          </cell>
        </row>
        <row r="4110">
          <cell r="M4110">
            <v>0</v>
          </cell>
        </row>
        <row r="4111">
          <cell r="M4111">
            <v>0</v>
          </cell>
        </row>
        <row r="4112">
          <cell r="M4112">
            <v>0</v>
          </cell>
        </row>
        <row r="4113">
          <cell r="M4113">
            <v>0</v>
          </cell>
        </row>
        <row r="4114">
          <cell r="M4114">
            <v>0</v>
          </cell>
        </row>
        <row r="4117">
          <cell r="M4117">
            <v>0</v>
          </cell>
        </row>
        <row r="4120">
          <cell r="M4120">
            <v>0</v>
          </cell>
        </row>
        <row r="4121">
          <cell r="M4121">
            <v>0</v>
          </cell>
        </row>
        <row r="4122">
          <cell r="M4122">
            <v>0</v>
          </cell>
        </row>
        <row r="4123">
          <cell r="M4123">
            <v>0</v>
          </cell>
        </row>
        <row r="4124">
          <cell r="M4124">
            <v>0</v>
          </cell>
        </row>
        <row r="4125">
          <cell r="M4125">
            <v>0</v>
          </cell>
        </row>
        <row r="4126">
          <cell r="M4126">
            <v>0</v>
          </cell>
        </row>
        <row r="4127">
          <cell r="M4127">
            <v>0</v>
          </cell>
        </row>
        <row r="4128">
          <cell r="M4128">
            <v>0</v>
          </cell>
        </row>
        <row r="4129">
          <cell r="M4129">
            <v>0</v>
          </cell>
        </row>
        <row r="4130">
          <cell r="M4130">
            <v>0</v>
          </cell>
        </row>
        <row r="4131">
          <cell r="M4131">
            <v>0</v>
          </cell>
        </row>
        <row r="4132">
          <cell r="M4132">
            <v>0</v>
          </cell>
        </row>
        <row r="4133">
          <cell r="M4133">
            <v>0</v>
          </cell>
        </row>
        <row r="4134">
          <cell r="M4134">
            <v>0</v>
          </cell>
        </row>
        <row r="4135">
          <cell r="M4135">
            <v>0</v>
          </cell>
        </row>
        <row r="4136">
          <cell r="M4136">
            <v>0</v>
          </cell>
        </row>
        <row r="4139">
          <cell r="M4139">
            <v>0</v>
          </cell>
        </row>
        <row r="4142">
          <cell r="M4142">
            <v>0</v>
          </cell>
        </row>
        <row r="4143">
          <cell r="M4143">
            <v>0</v>
          </cell>
        </row>
        <row r="4144">
          <cell r="M4144">
            <v>0</v>
          </cell>
        </row>
        <row r="4145">
          <cell r="M4145">
            <v>0</v>
          </cell>
        </row>
        <row r="4146">
          <cell r="M4146">
            <v>0</v>
          </cell>
        </row>
        <row r="4147">
          <cell r="M4147">
            <v>0</v>
          </cell>
        </row>
        <row r="4148">
          <cell r="M4148">
            <v>0</v>
          </cell>
        </row>
        <row r="4149">
          <cell r="M4149">
            <v>0</v>
          </cell>
        </row>
        <row r="4150">
          <cell r="M4150">
            <v>0</v>
          </cell>
        </row>
        <row r="4151">
          <cell r="M4151">
            <v>0</v>
          </cell>
        </row>
        <row r="4152">
          <cell r="M4152">
            <v>0</v>
          </cell>
        </row>
        <row r="4153">
          <cell r="M4153">
            <v>0</v>
          </cell>
        </row>
        <row r="4154">
          <cell r="M4154">
            <v>0</v>
          </cell>
        </row>
        <row r="4155">
          <cell r="M4155">
            <v>0</v>
          </cell>
        </row>
        <row r="4156">
          <cell r="M4156">
            <v>0</v>
          </cell>
        </row>
        <row r="4157">
          <cell r="M4157">
            <v>0</v>
          </cell>
        </row>
        <row r="4158">
          <cell r="M4158">
            <v>0</v>
          </cell>
        </row>
        <row r="4161">
          <cell r="M4161">
            <v>0</v>
          </cell>
        </row>
        <row r="4164">
          <cell r="M4164">
            <v>0</v>
          </cell>
        </row>
        <row r="4165">
          <cell r="M4165">
            <v>0</v>
          </cell>
        </row>
        <row r="4166">
          <cell r="M4166">
            <v>0</v>
          </cell>
        </row>
        <row r="4167">
          <cell r="M4167">
            <v>0</v>
          </cell>
        </row>
        <row r="4168">
          <cell r="M4168">
            <v>0</v>
          </cell>
        </row>
        <row r="4169">
          <cell r="M4169">
            <v>0</v>
          </cell>
        </row>
        <row r="4170">
          <cell r="M4170">
            <v>0</v>
          </cell>
        </row>
        <row r="4171">
          <cell r="M4171">
            <v>0</v>
          </cell>
        </row>
        <row r="4172">
          <cell r="M4172">
            <v>0</v>
          </cell>
        </row>
        <row r="4173">
          <cell r="M4173">
            <v>0</v>
          </cell>
        </row>
        <row r="4174">
          <cell r="M4174">
            <v>0</v>
          </cell>
        </row>
        <row r="4175">
          <cell r="M4175">
            <v>0</v>
          </cell>
        </row>
        <row r="4176">
          <cell r="M4176">
            <v>0</v>
          </cell>
        </row>
        <row r="4177">
          <cell r="M4177">
            <v>0</v>
          </cell>
        </row>
        <row r="4178">
          <cell r="M4178">
            <v>0</v>
          </cell>
        </row>
        <row r="4179">
          <cell r="M4179">
            <v>0</v>
          </cell>
        </row>
        <row r="4180">
          <cell r="M4180">
            <v>0</v>
          </cell>
        </row>
        <row r="4183">
          <cell r="M4183">
            <v>0</v>
          </cell>
        </row>
        <row r="4186">
          <cell r="M4186">
            <v>0</v>
          </cell>
        </row>
        <row r="4187">
          <cell r="M4187">
            <v>0</v>
          </cell>
        </row>
        <row r="4188">
          <cell r="M4188">
            <v>0</v>
          </cell>
        </row>
        <row r="4189">
          <cell r="M4189">
            <v>0</v>
          </cell>
        </row>
        <row r="4190">
          <cell r="M4190">
            <v>0</v>
          </cell>
        </row>
        <row r="4191">
          <cell r="M4191">
            <v>0</v>
          </cell>
        </row>
        <row r="4192">
          <cell r="M4192">
            <v>0</v>
          </cell>
        </row>
        <row r="4193">
          <cell r="M4193">
            <v>0</v>
          </cell>
        </row>
        <row r="4194">
          <cell r="M4194">
            <v>0</v>
          </cell>
        </row>
        <row r="4195">
          <cell r="M4195">
            <v>0</v>
          </cell>
        </row>
        <row r="4196">
          <cell r="M4196">
            <v>0</v>
          </cell>
        </row>
        <row r="4197">
          <cell r="M4197">
            <v>0</v>
          </cell>
        </row>
        <row r="4198">
          <cell r="M4198">
            <v>0</v>
          </cell>
        </row>
        <row r="4199">
          <cell r="M4199">
            <v>0</v>
          </cell>
        </row>
        <row r="4200">
          <cell r="M4200">
            <v>0</v>
          </cell>
        </row>
        <row r="4201">
          <cell r="M4201">
            <v>0</v>
          </cell>
        </row>
        <row r="4202">
          <cell r="M4202">
            <v>0</v>
          </cell>
        </row>
        <row r="4205">
          <cell r="M4205">
            <v>0</v>
          </cell>
        </row>
        <row r="4208">
          <cell r="M4208">
            <v>0</v>
          </cell>
        </row>
        <row r="4209">
          <cell r="M4209">
            <v>0</v>
          </cell>
        </row>
        <row r="4210">
          <cell r="M4210">
            <v>0</v>
          </cell>
        </row>
        <row r="4211">
          <cell r="M4211">
            <v>0</v>
          </cell>
        </row>
        <row r="4212">
          <cell r="M4212">
            <v>0</v>
          </cell>
        </row>
        <row r="4213">
          <cell r="M4213">
            <v>0</v>
          </cell>
        </row>
        <row r="4214">
          <cell r="M4214">
            <v>0</v>
          </cell>
        </row>
        <row r="4215">
          <cell r="M4215">
            <v>0</v>
          </cell>
        </row>
        <row r="4216">
          <cell r="M4216">
            <v>0</v>
          </cell>
        </row>
        <row r="4217">
          <cell r="M4217">
            <v>0</v>
          </cell>
        </row>
        <row r="4218">
          <cell r="M4218">
            <v>0</v>
          </cell>
        </row>
        <row r="4219">
          <cell r="M4219">
            <v>0</v>
          </cell>
        </row>
        <row r="4220">
          <cell r="M4220">
            <v>0</v>
          </cell>
        </row>
        <row r="4221">
          <cell r="M4221">
            <v>0</v>
          </cell>
        </row>
        <row r="4222">
          <cell r="M4222">
            <v>0</v>
          </cell>
        </row>
        <row r="4223">
          <cell r="M4223">
            <v>0</v>
          </cell>
        </row>
        <row r="4224">
          <cell r="M4224">
            <v>0</v>
          </cell>
        </row>
        <row r="4227">
          <cell r="M4227">
            <v>0</v>
          </cell>
        </row>
        <row r="4230">
          <cell r="M4230">
            <v>0</v>
          </cell>
        </row>
        <row r="4231">
          <cell r="M4231">
            <v>0</v>
          </cell>
        </row>
        <row r="4232">
          <cell r="M4232">
            <v>0</v>
          </cell>
        </row>
        <row r="4233">
          <cell r="M4233">
            <v>0</v>
          </cell>
        </row>
        <row r="4234">
          <cell r="M4234">
            <v>0</v>
          </cell>
        </row>
        <row r="4235">
          <cell r="M4235">
            <v>0</v>
          </cell>
        </row>
        <row r="4236">
          <cell r="M4236">
            <v>0</v>
          </cell>
        </row>
        <row r="4237">
          <cell r="M4237">
            <v>0</v>
          </cell>
        </row>
        <row r="4238">
          <cell r="M4238">
            <v>0</v>
          </cell>
        </row>
        <row r="4239">
          <cell r="M4239">
            <v>0</v>
          </cell>
        </row>
        <row r="4240">
          <cell r="M4240">
            <v>0</v>
          </cell>
        </row>
        <row r="4241">
          <cell r="M4241">
            <v>0</v>
          </cell>
        </row>
        <row r="4242">
          <cell r="M4242">
            <v>0</v>
          </cell>
        </row>
        <row r="4243">
          <cell r="M4243">
            <v>0</v>
          </cell>
        </row>
        <row r="4244">
          <cell r="M4244">
            <v>0</v>
          </cell>
        </row>
        <row r="4245">
          <cell r="M4245">
            <v>0</v>
          </cell>
        </row>
        <row r="4246">
          <cell r="M4246">
            <v>0</v>
          </cell>
        </row>
        <row r="4249">
          <cell r="M4249">
            <v>0</v>
          </cell>
        </row>
        <row r="4252">
          <cell r="M4252">
            <v>0</v>
          </cell>
        </row>
        <row r="4253">
          <cell r="M4253">
            <v>0</v>
          </cell>
        </row>
        <row r="4254">
          <cell r="M4254">
            <v>0</v>
          </cell>
        </row>
        <row r="4255">
          <cell r="M4255">
            <v>0</v>
          </cell>
        </row>
        <row r="4256">
          <cell r="M4256">
            <v>0</v>
          </cell>
        </row>
        <row r="4257">
          <cell r="M4257">
            <v>0</v>
          </cell>
        </row>
        <row r="4258">
          <cell r="M4258">
            <v>0</v>
          </cell>
        </row>
        <row r="4259">
          <cell r="M4259">
            <v>0</v>
          </cell>
        </row>
        <row r="4260">
          <cell r="M4260">
            <v>0</v>
          </cell>
        </row>
        <row r="4261">
          <cell r="M4261">
            <v>0</v>
          </cell>
        </row>
        <row r="4262">
          <cell r="M4262">
            <v>0</v>
          </cell>
        </row>
        <row r="4263">
          <cell r="M4263">
            <v>0</v>
          </cell>
        </row>
        <row r="4264">
          <cell r="M4264">
            <v>0</v>
          </cell>
        </row>
        <row r="4265">
          <cell r="M4265">
            <v>0</v>
          </cell>
        </row>
        <row r="4266">
          <cell r="M4266">
            <v>0</v>
          </cell>
        </row>
        <row r="4267">
          <cell r="M4267">
            <v>0</v>
          </cell>
        </row>
        <row r="4268">
          <cell r="M4268">
            <v>0</v>
          </cell>
        </row>
        <row r="4271">
          <cell r="M4271">
            <v>0</v>
          </cell>
        </row>
        <row r="4274">
          <cell r="M4274">
            <v>0</v>
          </cell>
        </row>
        <row r="4275">
          <cell r="M4275">
            <v>0</v>
          </cell>
        </row>
        <row r="4276">
          <cell r="M4276">
            <v>0</v>
          </cell>
        </row>
        <row r="4277">
          <cell r="M4277">
            <v>0</v>
          </cell>
        </row>
        <row r="4278">
          <cell r="M4278">
            <v>0</v>
          </cell>
        </row>
        <row r="4279">
          <cell r="M4279">
            <v>0</v>
          </cell>
        </row>
        <row r="4280">
          <cell r="M4280">
            <v>0</v>
          </cell>
        </row>
        <row r="4281">
          <cell r="M4281">
            <v>0</v>
          </cell>
        </row>
        <row r="4282">
          <cell r="M4282">
            <v>0</v>
          </cell>
        </row>
        <row r="4283">
          <cell r="M4283">
            <v>0</v>
          </cell>
        </row>
        <row r="4284">
          <cell r="M4284">
            <v>0</v>
          </cell>
        </row>
        <row r="4285">
          <cell r="M4285">
            <v>0</v>
          </cell>
        </row>
        <row r="4286">
          <cell r="M4286">
            <v>0</v>
          </cell>
        </row>
        <row r="4287">
          <cell r="M4287">
            <v>0</v>
          </cell>
        </row>
        <row r="4288">
          <cell r="M4288">
            <v>0</v>
          </cell>
        </row>
        <row r="4289">
          <cell r="M4289">
            <v>0</v>
          </cell>
        </row>
        <row r="4290">
          <cell r="M4290">
            <v>0</v>
          </cell>
        </row>
        <row r="4293">
          <cell r="M4293">
            <v>0</v>
          </cell>
        </row>
        <row r="4296">
          <cell r="M4296">
            <v>0</v>
          </cell>
        </row>
        <row r="4297">
          <cell r="M4297">
            <v>0</v>
          </cell>
        </row>
        <row r="4298">
          <cell r="M4298">
            <v>0</v>
          </cell>
        </row>
        <row r="4299">
          <cell r="M4299">
            <v>0</v>
          </cell>
        </row>
        <row r="4300">
          <cell r="M4300">
            <v>0</v>
          </cell>
        </row>
        <row r="4301">
          <cell r="M4301">
            <v>0</v>
          </cell>
        </row>
        <row r="4302">
          <cell r="M4302">
            <v>0</v>
          </cell>
        </row>
        <row r="4303">
          <cell r="M4303">
            <v>0</v>
          </cell>
        </row>
        <row r="4304">
          <cell r="M4304">
            <v>0</v>
          </cell>
        </row>
        <row r="4305">
          <cell r="M4305">
            <v>0</v>
          </cell>
        </row>
        <row r="4306">
          <cell r="M4306">
            <v>0</v>
          </cell>
        </row>
        <row r="4307">
          <cell r="M4307">
            <v>0</v>
          </cell>
        </row>
        <row r="4308">
          <cell r="M4308">
            <v>0</v>
          </cell>
        </row>
        <row r="4309">
          <cell r="M4309">
            <v>0</v>
          </cell>
        </row>
        <row r="4310">
          <cell r="M4310">
            <v>0</v>
          </cell>
        </row>
        <row r="4311">
          <cell r="M4311">
            <v>0</v>
          </cell>
        </row>
        <row r="4312">
          <cell r="M4312">
            <v>0</v>
          </cell>
        </row>
        <row r="4315">
          <cell r="M4315">
            <v>0</v>
          </cell>
        </row>
        <row r="4318">
          <cell r="M4318">
            <v>0</v>
          </cell>
        </row>
        <row r="4319">
          <cell r="M4319">
            <v>0</v>
          </cell>
        </row>
        <row r="4320">
          <cell r="M4320">
            <v>0</v>
          </cell>
        </row>
        <row r="4321">
          <cell r="M4321">
            <v>0</v>
          </cell>
        </row>
        <row r="4322">
          <cell r="M4322">
            <v>0</v>
          </cell>
        </row>
        <row r="4323">
          <cell r="M4323">
            <v>0</v>
          </cell>
        </row>
        <row r="4324">
          <cell r="M4324">
            <v>0</v>
          </cell>
        </row>
        <row r="4325">
          <cell r="M4325">
            <v>0</v>
          </cell>
        </row>
        <row r="4326">
          <cell r="M4326">
            <v>0</v>
          </cell>
        </row>
        <row r="4327">
          <cell r="M4327">
            <v>0</v>
          </cell>
        </row>
        <row r="4328">
          <cell r="M4328">
            <v>0</v>
          </cell>
        </row>
        <row r="4329">
          <cell r="M4329">
            <v>0</v>
          </cell>
        </row>
        <row r="4330">
          <cell r="M4330">
            <v>0</v>
          </cell>
        </row>
        <row r="4331">
          <cell r="M4331">
            <v>0</v>
          </cell>
        </row>
        <row r="4332">
          <cell r="M4332">
            <v>0</v>
          </cell>
        </row>
        <row r="4333">
          <cell r="M4333">
            <v>0</v>
          </cell>
        </row>
        <row r="4334">
          <cell r="M4334">
            <v>0</v>
          </cell>
        </row>
        <row r="4337">
          <cell r="M4337">
            <v>0</v>
          </cell>
        </row>
        <row r="4340">
          <cell r="M4340">
            <v>0</v>
          </cell>
        </row>
        <row r="4341">
          <cell r="M4341">
            <v>0</v>
          </cell>
        </row>
        <row r="4342">
          <cell r="M4342">
            <v>0</v>
          </cell>
        </row>
        <row r="4343">
          <cell r="M4343">
            <v>0</v>
          </cell>
        </row>
        <row r="4344">
          <cell r="M4344">
            <v>0</v>
          </cell>
        </row>
        <row r="4345">
          <cell r="M4345">
            <v>0</v>
          </cell>
        </row>
        <row r="4346">
          <cell r="M4346">
            <v>0</v>
          </cell>
        </row>
        <row r="4347">
          <cell r="M4347">
            <v>0</v>
          </cell>
        </row>
        <row r="4348">
          <cell r="M4348">
            <v>0</v>
          </cell>
        </row>
        <row r="4349">
          <cell r="M4349">
            <v>0</v>
          </cell>
        </row>
        <row r="4350">
          <cell r="M4350">
            <v>0</v>
          </cell>
        </row>
        <row r="4351">
          <cell r="M4351">
            <v>0</v>
          </cell>
        </row>
        <row r="4352">
          <cell r="M4352">
            <v>0</v>
          </cell>
        </row>
        <row r="4353">
          <cell r="M4353">
            <v>0</v>
          </cell>
        </row>
        <row r="4354">
          <cell r="M4354">
            <v>0</v>
          </cell>
        </row>
        <row r="4355">
          <cell r="M4355">
            <v>0</v>
          </cell>
        </row>
        <row r="4356">
          <cell r="M4356">
            <v>0</v>
          </cell>
        </row>
        <row r="4359">
          <cell r="M4359">
            <v>0</v>
          </cell>
        </row>
        <row r="4362">
          <cell r="M4362">
            <v>0</v>
          </cell>
        </row>
        <row r="4363">
          <cell r="M4363">
            <v>0</v>
          </cell>
        </row>
        <row r="4364">
          <cell r="M4364">
            <v>0</v>
          </cell>
        </row>
        <row r="4365">
          <cell r="M4365">
            <v>0</v>
          </cell>
        </row>
        <row r="4366">
          <cell r="M4366">
            <v>0</v>
          </cell>
        </row>
        <row r="4367">
          <cell r="M4367">
            <v>0</v>
          </cell>
        </row>
        <row r="4368">
          <cell r="M4368">
            <v>0</v>
          </cell>
        </row>
        <row r="4369">
          <cell r="M4369">
            <v>0</v>
          </cell>
        </row>
        <row r="4370">
          <cell r="M4370">
            <v>0</v>
          </cell>
        </row>
        <row r="4371">
          <cell r="M4371">
            <v>0</v>
          </cell>
        </row>
        <row r="4372">
          <cell r="M4372">
            <v>0</v>
          </cell>
        </row>
        <row r="4373">
          <cell r="M4373">
            <v>0</v>
          </cell>
        </row>
        <row r="4374">
          <cell r="M4374">
            <v>0</v>
          </cell>
        </row>
        <row r="4375">
          <cell r="M4375">
            <v>0</v>
          </cell>
        </row>
        <row r="4376">
          <cell r="M4376">
            <v>0</v>
          </cell>
        </row>
        <row r="4377">
          <cell r="M4377">
            <v>0</v>
          </cell>
        </row>
        <row r="4378">
          <cell r="M4378">
            <v>0</v>
          </cell>
        </row>
        <row r="4381">
          <cell r="M4381">
            <v>0</v>
          </cell>
        </row>
        <row r="4384">
          <cell r="M4384">
            <v>0</v>
          </cell>
        </row>
        <row r="4385">
          <cell r="M4385">
            <v>0</v>
          </cell>
        </row>
        <row r="4386">
          <cell r="M4386">
            <v>0</v>
          </cell>
        </row>
        <row r="4387">
          <cell r="M4387">
            <v>0</v>
          </cell>
        </row>
        <row r="4388">
          <cell r="M4388">
            <v>0</v>
          </cell>
        </row>
        <row r="4389">
          <cell r="M4389">
            <v>0</v>
          </cell>
        </row>
        <row r="4390">
          <cell r="M4390">
            <v>0</v>
          </cell>
        </row>
        <row r="4391">
          <cell r="M4391">
            <v>0</v>
          </cell>
        </row>
        <row r="4392">
          <cell r="M4392">
            <v>0</v>
          </cell>
        </row>
        <row r="4393">
          <cell r="M4393">
            <v>0</v>
          </cell>
        </row>
        <row r="4394">
          <cell r="M4394">
            <v>0</v>
          </cell>
        </row>
        <row r="4395">
          <cell r="M4395">
            <v>0</v>
          </cell>
        </row>
        <row r="4396">
          <cell r="M4396">
            <v>0</v>
          </cell>
        </row>
        <row r="4397">
          <cell r="M4397">
            <v>0</v>
          </cell>
        </row>
        <row r="4398">
          <cell r="M4398">
            <v>0</v>
          </cell>
        </row>
        <row r="4399">
          <cell r="M4399">
            <v>0</v>
          </cell>
        </row>
        <row r="4400">
          <cell r="M4400">
            <v>0</v>
          </cell>
        </row>
        <row r="4403">
          <cell r="M4403">
            <v>0</v>
          </cell>
        </row>
        <row r="4406">
          <cell r="M4406">
            <v>0</v>
          </cell>
        </row>
        <row r="4407">
          <cell r="M4407">
            <v>0</v>
          </cell>
        </row>
        <row r="4408">
          <cell r="M4408">
            <v>0</v>
          </cell>
        </row>
        <row r="4409">
          <cell r="M4409">
            <v>0</v>
          </cell>
        </row>
        <row r="4410">
          <cell r="M4410">
            <v>0</v>
          </cell>
        </row>
        <row r="4411">
          <cell r="M4411">
            <v>0</v>
          </cell>
        </row>
        <row r="4412">
          <cell r="M4412">
            <v>0</v>
          </cell>
        </row>
        <row r="4413">
          <cell r="M4413">
            <v>0</v>
          </cell>
        </row>
        <row r="4414">
          <cell r="M4414">
            <v>0</v>
          </cell>
        </row>
        <row r="4415">
          <cell r="M4415">
            <v>0</v>
          </cell>
        </row>
        <row r="4416">
          <cell r="M4416">
            <v>0</v>
          </cell>
        </row>
        <row r="4417">
          <cell r="M4417">
            <v>0</v>
          </cell>
        </row>
        <row r="4418">
          <cell r="M4418">
            <v>0</v>
          </cell>
        </row>
        <row r="4419">
          <cell r="M4419">
            <v>0</v>
          </cell>
        </row>
        <row r="4420">
          <cell r="M4420">
            <v>0</v>
          </cell>
        </row>
        <row r="4421">
          <cell r="M4421">
            <v>0</v>
          </cell>
        </row>
        <row r="4422">
          <cell r="M4422">
            <v>0</v>
          </cell>
        </row>
        <row r="4425">
          <cell r="M4425">
            <v>0</v>
          </cell>
        </row>
        <row r="4428">
          <cell r="M4428">
            <v>0</v>
          </cell>
        </row>
        <row r="4429">
          <cell r="M4429">
            <v>0</v>
          </cell>
        </row>
        <row r="4430">
          <cell r="M4430">
            <v>0</v>
          </cell>
        </row>
        <row r="4431">
          <cell r="M4431">
            <v>0</v>
          </cell>
        </row>
        <row r="4432">
          <cell r="M4432">
            <v>0</v>
          </cell>
        </row>
        <row r="4433">
          <cell r="M4433">
            <v>0</v>
          </cell>
        </row>
        <row r="4434">
          <cell r="M4434">
            <v>0</v>
          </cell>
        </row>
        <row r="4435">
          <cell r="M4435">
            <v>0</v>
          </cell>
        </row>
        <row r="4436">
          <cell r="M4436">
            <v>0</v>
          </cell>
        </row>
        <row r="4437">
          <cell r="M4437">
            <v>0</v>
          </cell>
        </row>
        <row r="4438">
          <cell r="M4438">
            <v>0</v>
          </cell>
        </row>
        <row r="4439">
          <cell r="M4439">
            <v>0</v>
          </cell>
        </row>
        <row r="4440">
          <cell r="M4440">
            <v>0</v>
          </cell>
        </row>
        <row r="4441">
          <cell r="M4441">
            <v>0</v>
          </cell>
        </row>
        <row r="4442">
          <cell r="M4442">
            <v>0</v>
          </cell>
        </row>
        <row r="4443">
          <cell r="M4443">
            <v>0</v>
          </cell>
        </row>
        <row r="4444">
          <cell r="M4444">
            <v>0</v>
          </cell>
        </row>
        <row r="4447">
          <cell r="M4447">
            <v>0</v>
          </cell>
        </row>
        <row r="4450">
          <cell r="M4450">
            <v>0</v>
          </cell>
        </row>
        <row r="4451">
          <cell r="M4451">
            <v>0</v>
          </cell>
        </row>
        <row r="4452">
          <cell r="M4452">
            <v>0</v>
          </cell>
        </row>
        <row r="4453">
          <cell r="M4453">
            <v>0</v>
          </cell>
        </row>
        <row r="4454">
          <cell r="M4454">
            <v>0</v>
          </cell>
        </row>
        <row r="4455">
          <cell r="M4455">
            <v>0</v>
          </cell>
        </row>
        <row r="4456">
          <cell r="M4456">
            <v>0</v>
          </cell>
        </row>
        <row r="4457">
          <cell r="M4457">
            <v>0</v>
          </cell>
        </row>
        <row r="4458">
          <cell r="M4458">
            <v>0</v>
          </cell>
        </row>
        <row r="4459">
          <cell r="M4459">
            <v>0</v>
          </cell>
        </row>
        <row r="4460">
          <cell r="M4460">
            <v>0</v>
          </cell>
        </row>
        <row r="4461">
          <cell r="M4461">
            <v>0</v>
          </cell>
        </row>
        <row r="4462">
          <cell r="M4462">
            <v>0</v>
          </cell>
        </row>
        <row r="4463">
          <cell r="M4463">
            <v>0</v>
          </cell>
        </row>
        <row r="4464">
          <cell r="M4464">
            <v>0</v>
          </cell>
        </row>
        <row r="4465">
          <cell r="M4465">
            <v>0</v>
          </cell>
        </row>
        <row r="4466">
          <cell r="M4466">
            <v>0</v>
          </cell>
        </row>
        <row r="4469">
          <cell r="M4469">
            <v>0</v>
          </cell>
        </row>
        <row r="4472">
          <cell r="M4472">
            <v>0</v>
          </cell>
        </row>
        <row r="4473">
          <cell r="M4473">
            <v>0</v>
          </cell>
        </row>
        <row r="4474">
          <cell r="M4474">
            <v>0</v>
          </cell>
        </row>
        <row r="4475">
          <cell r="M4475">
            <v>0</v>
          </cell>
        </row>
        <row r="4476">
          <cell r="M4476">
            <v>0</v>
          </cell>
        </row>
        <row r="4477">
          <cell r="M4477">
            <v>0</v>
          </cell>
        </row>
        <row r="4478">
          <cell r="M4478">
            <v>0</v>
          </cell>
        </row>
        <row r="4479">
          <cell r="M4479">
            <v>0</v>
          </cell>
        </row>
        <row r="4480">
          <cell r="M4480">
            <v>0</v>
          </cell>
        </row>
        <row r="4481">
          <cell r="M4481">
            <v>0</v>
          </cell>
        </row>
        <row r="4482">
          <cell r="M4482">
            <v>0</v>
          </cell>
        </row>
        <row r="4483">
          <cell r="M4483">
            <v>0</v>
          </cell>
        </row>
        <row r="4484">
          <cell r="M4484">
            <v>0</v>
          </cell>
        </row>
        <row r="4485">
          <cell r="M4485">
            <v>0</v>
          </cell>
        </row>
        <row r="4486">
          <cell r="M4486">
            <v>0</v>
          </cell>
        </row>
        <row r="4487">
          <cell r="M4487">
            <v>0</v>
          </cell>
        </row>
        <row r="4488">
          <cell r="M4488">
            <v>0</v>
          </cell>
        </row>
        <row r="4491">
          <cell r="M4491">
            <v>0</v>
          </cell>
        </row>
        <row r="4494">
          <cell r="M4494">
            <v>0</v>
          </cell>
        </row>
        <row r="4495">
          <cell r="M4495">
            <v>0</v>
          </cell>
        </row>
        <row r="4496">
          <cell r="M4496">
            <v>0</v>
          </cell>
        </row>
        <row r="4497">
          <cell r="M4497">
            <v>0</v>
          </cell>
        </row>
        <row r="4498">
          <cell r="M4498">
            <v>0</v>
          </cell>
        </row>
        <row r="4499">
          <cell r="M4499">
            <v>0</v>
          </cell>
        </row>
        <row r="4500">
          <cell r="M4500">
            <v>0</v>
          </cell>
        </row>
        <row r="4501">
          <cell r="M4501">
            <v>0</v>
          </cell>
        </row>
        <row r="4502">
          <cell r="M4502">
            <v>0</v>
          </cell>
        </row>
        <row r="4503">
          <cell r="M4503">
            <v>0</v>
          </cell>
        </row>
        <row r="4504">
          <cell r="M4504">
            <v>0</v>
          </cell>
        </row>
        <row r="4505">
          <cell r="M4505">
            <v>0</v>
          </cell>
        </row>
        <row r="4506">
          <cell r="M4506">
            <v>0</v>
          </cell>
        </row>
        <row r="4507">
          <cell r="M4507">
            <v>0</v>
          </cell>
        </row>
        <row r="4508">
          <cell r="M4508">
            <v>0</v>
          </cell>
        </row>
        <row r="4509">
          <cell r="M4509">
            <v>0</v>
          </cell>
        </row>
        <row r="4510">
          <cell r="M4510">
            <v>0</v>
          </cell>
        </row>
        <row r="4513">
          <cell r="M4513">
            <v>0</v>
          </cell>
        </row>
        <row r="4516">
          <cell r="M4516">
            <v>0</v>
          </cell>
        </row>
        <row r="4517">
          <cell r="M4517">
            <v>0</v>
          </cell>
        </row>
        <row r="4518">
          <cell r="M4518">
            <v>0</v>
          </cell>
        </row>
        <row r="4519">
          <cell r="M4519">
            <v>0</v>
          </cell>
        </row>
        <row r="4520">
          <cell r="M4520">
            <v>0</v>
          </cell>
        </row>
        <row r="4521">
          <cell r="M4521">
            <v>0</v>
          </cell>
        </row>
        <row r="4522">
          <cell r="M4522">
            <v>0</v>
          </cell>
        </row>
        <row r="4523">
          <cell r="M4523">
            <v>0</v>
          </cell>
        </row>
        <row r="4524">
          <cell r="M4524">
            <v>0</v>
          </cell>
        </row>
        <row r="4525">
          <cell r="M4525">
            <v>0</v>
          </cell>
        </row>
        <row r="4526">
          <cell r="M4526">
            <v>0</v>
          </cell>
        </row>
        <row r="4527">
          <cell r="M4527">
            <v>0</v>
          </cell>
        </row>
        <row r="4528">
          <cell r="M4528">
            <v>0</v>
          </cell>
        </row>
        <row r="4529">
          <cell r="M4529">
            <v>0</v>
          </cell>
        </row>
        <row r="4530">
          <cell r="M4530">
            <v>0</v>
          </cell>
        </row>
        <row r="4531">
          <cell r="M4531">
            <v>0</v>
          </cell>
        </row>
        <row r="4532">
          <cell r="M4532">
            <v>0</v>
          </cell>
        </row>
        <row r="4535">
          <cell r="M4535">
            <v>0</v>
          </cell>
        </row>
        <row r="4538">
          <cell r="M4538">
            <v>0</v>
          </cell>
        </row>
        <row r="4539">
          <cell r="M4539">
            <v>0</v>
          </cell>
        </row>
        <row r="4540">
          <cell r="M4540">
            <v>0</v>
          </cell>
        </row>
        <row r="4541">
          <cell r="M4541">
            <v>0</v>
          </cell>
        </row>
        <row r="4542">
          <cell r="M4542">
            <v>0</v>
          </cell>
        </row>
        <row r="4543">
          <cell r="M4543">
            <v>0</v>
          </cell>
        </row>
        <row r="4544">
          <cell r="M4544">
            <v>0</v>
          </cell>
        </row>
        <row r="4545">
          <cell r="M4545">
            <v>0</v>
          </cell>
        </row>
        <row r="4546">
          <cell r="M4546">
            <v>0</v>
          </cell>
        </row>
        <row r="4547">
          <cell r="M4547">
            <v>0</v>
          </cell>
        </row>
        <row r="4548">
          <cell r="M4548">
            <v>0</v>
          </cell>
        </row>
        <row r="4549">
          <cell r="M4549">
            <v>0</v>
          </cell>
        </row>
        <row r="4550">
          <cell r="M4550">
            <v>0</v>
          </cell>
        </row>
        <row r="4551">
          <cell r="M4551">
            <v>0</v>
          </cell>
        </row>
        <row r="4552">
          <cell r="M4552">
            <v>0</v>
          </cell>
        </row>
        <row r="4553">
          <cell r="M4553">
            <v>0</v>
          </cell>
        </row>
        <row r="4554">
          <cell r="M4554">
            <v>0</v>
          </cell>
        </row>
        <row r="4557">
          <cell r="M4557">
            <v>0</v>
          </cell>
        </row>
        <row r="4560">
          <cell r="M4560">
            <v>0</v>
          </cell>
        </row>
        <row r="4561">
          <cell r="M4561">
            <v>0</v>
          </cell>
        </row>
        <row r="4562">
          <cell r="M4562">
            <v>0</v>
          </cell>
        </row>
        <row r="4563">
          <cell r="M4563">
            <v>0</v>
          </cell>
        </row>
        <row r="4564">
          <cell r="M4564">
            <v>0</v>
          </cell>
        </row>
        <row r="4565">
          <cell r="M4565">
            <v>0</v>
          </cell>
        </row>
        <row r="4566">
          <cell r="M4566">
            <v>0</v>
          </cell>
        </row>
        <row r="4567">
          <cell r="M4567">
            <v>0</v>
          </cell>
        </row>
        <row r="4568">
          <cell r="M4568">
            <v>0</v>
          </cell>
        </row>
        <row r="4569">
          <cell r="M4569">
            <v>0</v>
          </cell>
        </row>
        <row r="4570">
          <cell r="M4570">
            <v>0</v>
          </cell>
        </row>
        <row r="4571">
          <cell r="M4571">
            <v>0</v>
          </cell>
        </row>
        <row r="4572">
          <cell r="M4572">
            <v>0</v>
          </cell>
        </row>
        <row r="4573">
          <cell r="M4573">
            <v>0</v>
          </cell>
        </row>
        <row r="4574">
          <cell r="M4574">
            <v>0</v>
          </cell>
        </row>
        <row r="4575">
          <cell r="M4575">
            <v>0</v>
          </cell>
        </row>
        <row r="4576">
          <cell r="M4576">
            <v>0</v>
          </cell>
        </row>
        <row r="4579">
          <cell r="M4579">
            <v>0</v>
          </cell>
        </row>
        <row r="4582">
          <cell r="M4582">
            <v>0</v>
          </cell>
        </row>
        <row r="4583">
          <cell r="M4583">
            <v>0</v>
          </cell>
        </row>
        <row r="4584">
          <cell r="M4584">
            <v>0</v>
          </cell>
        </row>
        <row r="4585">
          <cell r="M4585">
            <v>0</v>
          </cell>
        </row>
        <row r="4586">
          <cell r="M4586">
            <v>0</v>
          </cell>
        </row>
        <row r="4587">
          <cell r="M4587">
            <v>0</v>
          </cell>
        </row>
        <row r="4588">
          <cell r="M4588">
            <v>0</v>
          </cell>
        </row>
        <row r="4589">
          <cell r="M4589">
            <v>0</v>
          </cell>
        </row>
        <row r="4590">
          <cell r="M4590">
            <v>0</v>
          </cell>
        </row>
        <row r="4591">
          <cell r="M4591">
            <v>0</v>
          </cell>
        </row>
        <row r="4592">
          <cell r="M4592">
            <v>0</v>
          </cell>
        </row>
        <row r="4593">
          <cell r="M4593">
            <v>0</v>
          </cell>
        </row>
        <row r="4594">
          <cell r="M4594">
            <v>0</v>
          </cell>
        </row>
        <row r="4595">
          <cell r="M4595">
            <v>0</v>
          </cell>
        </row>
        <row r="4596">
          <cell r="M4596">
            <v>0</v>
          </cell>
        </row>
        <row r="4597">
          <cell r="M4597">
            <v>0</v>
          </cell>
        </row>
        <row r="4598">
          <cell r="M4598">
            <v>0</v>
          </cell>
        </row>
        <row r="4601">
          <cell r="M4601">
            <v>0</v>
          </cell>
        </row>
        <row r="4604">
          <cell r="M4604">
            <v>0</v>
          </cell>
        </row>
        <row r="4605">
          <cell r="M4605">
            <v>0</v>
          </cell>
        </row>
        <row r="4606">
          <cell r="M4606">
            <v>0</v>
          </cell>
        </row>
        <row r="4607">
          <cell r="M4607">
            <v>0</v>
          </cell>
        </row>
        <row r="4608">
          <cell r="M4608">
            <v>0</v>
          </cell>
        </row>
        <row r="4609">
          <cell r="M4609">
            <v>0</v>
          </cell>
        </row>
        <row r="4610">
          <cell r="M4610">
            <v>0</v>
          </cell>
        </row>
        <row r="4611">
          <cell r="M4611">
            <v>0</v>
          </cell>
        </row>
        <row r="4612">
          <cell r="M4612">
            <v>0</v>
          </cell>
        </row>
        <row r="4613">
          <cell r="M4613">
            <v>0</v>
          </cell>
        </row>
        <row r="4614">
          <cell r="M4614">
            <v>0</v>
          </cell>
        </row>
        <row r="4615">
          <cell r="M4615">
            <v>0</v>
          </cell>
        </row>
        <row r="4616">
          <cell r="M4616">
            <v>0</v>
          </cell>
        </row>
        <row r="4617">
          <cell r="M4617">
            <v>0</v>
          </cell>
        </row>
        <row r="4618">
          <cell r="M4618">
            <v>0</v>
          </cell>
        </row>
        <row r="4619">
          <cell r="M4619">
            <v>0</v>
          </cell>
        </row>
        <row r="4620">
          <cell r="M4620">
            <v>0</v>
          </cell>
        </row>
        <row r="4623">
          <cell r="M4623">
            <v>0</v>
          </cell>
        </row>
        <row r="4626">
          <cell r="M4626">
            <v>0</v>
          </cell>
        </row>
        <row r="4627">
          <cell r="M4627">
            <v>0</v>
          </cell>
        </row>
        <row r="4628">
          <cell r="M4628">
            <v>0</v>
          </cell>
        </row>
        <row r="4629">
          <cell r="M4629">
            <v>0</v>
          </cell>
        </row>
        <row r="4630">
          <cell r="M4630">
            <v>0</v>
          </cell>
        </row>
        <row r="4631">
          <cell r="M4631">
            <v>0</v>
          </cell>
        </row>
        <row r="4632">
          <cell r="M4632">
            <v>0</v>
          </cell>
        </row>
        <row r="4633">
          <cell r="M4633">
            <v>0</v>
          </cell>
        </row>
        <row r="4634">
          <cell r="M4634">
            <v>0</v>
          </cell>
        </row>
        <row r="4635">
          <cell r="M4635">
            <v>0</v>
          </cell>
        </row>
        <row r="4636">
          <cell r="M4636">
            <v>0</v>
          </cell>
        </row>
        <row r="4637">
          <cell r="M4637">
            <v>0</v>
          </cell>
        </row>
        <row r="4638">
          <cell r="M4638">
            <v>0</v>
          </cell>
        </row>
        <row r="4639">
          <cell r="M4639">
            <v>0</v>
          </cell>
        </row>
        <row r="4640">
          <cell r="M4640">
            <v>0</v>
          </cell>
        </row>
        <row r="4641">
          <cell r="M4641">
            <v>0</v>
          </cell>
        </row>
        <row r="4642">
          <cell r="M4642">
            <v>0</v>
          </cell>
        </row>
        <row r="4645">
          <cell r="M4645">
            <v>0</v>
          </cell>
        </row>
        <row r="4648">
          <cell r="M4648">
            <v>0</v>
          </cell>
        </row>
        <row r="4649">
          <cell r="M4649">
            <v>0</v>
          </cell>
        </row>
        <row r="4650">
          <cell r="M4650">
            <v>0</v>
          </cell>
        </row>
        <row r="4651">
          <cell r="M4651">
            <v>0</v>
          </cell>
        </row>
        <row r="4652">
          <cell r="M4652">
            <v>0</v>
          </cell>
        </row>
        <row r="4653">
          <cell r="M4653">
            <v>0</v>
          </cell>
        </row>
        <row r="4654">
          <cell r="M4654">
            <v>0</v>
          </cell>
        </row>
        <row r="4655">
          <cell r="M4655">
            <v>0</v>
          </cell>
        </row>
        <row r="4656">
          <cell r="M4656">
            <v>0</v>
          </cell>
        </row>
        <row r="4657">
          <cell r="M4657">
            <v>0</v>
          </cell>
        </row>
        <row r="4658">
          <cell r="M4658">
            <v>0</v>
          </cell>
        </row>
        <row r="4659">
          <cell r="M4659">
            <v>0</v>
          </cell>
        </row>
        <row r="4660">
          <cell r="M4660">
            <v>0</v>
          </cell>
        </row>
        <row r="4661">
          <cell r="M4661">
            <v>0</v>
          </cell>
        </row>
        <row r="4662">
          <cell r="M4662">
            <v>0</v>
          </cell>
        </row>
        <row r="4663">
          <cell r="M4663">
            <v>0</v>
          </cell>
        </row>
        <row r="4664">
          <cell r="M4664">
            <v>0</v>
          </cell>
        </row>
        <row r="4667">
          <cell r="M4667">
            <v>0</v>
          </cell>
        </row>
        <row r="4670">
          <cell r="M4670">
            <v>0</v>
          </cell>
        </row>
        <row r="4671">
          <cell r="M4671">
            <v>0</v>
          </cell>
        </row>
        <row r="4672">
          <cell r="M4672">
            <v>0</v>
          </cell>
        </row>
        <row r="4673">
          <cell r="M4673">
            <v>0</v>
          </cell>
        </row>
        <row r="4674">
          <cell r="M4674">
            <v>0</v>
          </cell>
        </row>
        <row r="4675">
          <cell r="M4675">
            <v>0</v>
          </cell>
        </row>
        <row r="4676">
          <cell r="M4676">
            <v>0</v>
          </cell>
        </row>
        <row r="4677">
          <cell r="M4677">
            <v>0</v>
          </cell>
        </row>
        <row r="4678">
          <cell r="M4678">
            <v>0</v>
          </cell>
        </row>
        <row r="4679">
          <cell r="M4679">
            <v>0</v>
          </cell>
        </row>
        <row r="4680">
          <cell r="M4680">
            <v>0</v>
          </cell>
        </row>
        <row r="4681">
          <cell r="M4681">
            <v>0</v>
          </cell>
        </row>
        <row r="4682">
          <cell r="M4682">
            <v>0</v>
          </cell>
        </row>
        <row r="4683">
          <cell r="M4683">
            <v>0</v>
          </cell>
        </row>
        <row r="4684">
          <cell r="M4684">
            <v>0</v>
          </cell>
        </row>
        <row r="4685">
          <cell r="M4685">
            <v>0</v>
          </cell>
        </row>
        <row r="4686">
          <cell r="M4686">
            <v>0</v>
          </cell>
        </row>
        <row r="4689">
          <cell r="M4689">
            <v>0</v>
          </cell>
        </row>
        <row r="4692">
          <cell r="M4692">
            <v>0</v>
          </cell>
        </row>
        <row r="4693">
          <cell r="M4693">
            <v>0</v>
          </cell>
        </row>
        <row r="4694">
          <cell r="M4694">
            <v>0</v>
          </cell>
        </row>
        <row r="4695">
          <cell r="M4695">
            <v>0</v>
          </cell>
        </row>
        <row r="4696">
          <cell r="M4696">
            <v>0</v>
          </cell>
        </row>
        <row r="4697">
          <cell r="M4697">
            <v>0</v>
          </cell>
        </row>
        <row r="4698">
          <cell r="M4698">
            <v>0</v>
          </cell>
        </row>
        <row r="4699">
          <cell r="M4699">
            <v>0</v>
          </cell>
        </row>
        <row r="4700">
          <cell r="M4700">
            <v>0</v>
          </cell>
        </row>
        <row r="4701">
          <cell r="M4701">
            <v>0</v>
          </cell>
        </row>
        <row r="4702">
          <cell r="M4702">
            <v>0</v>
          </cell>
        </row>
        <row r="4703">
          <cell r="M4703">
            <v>0</v>
          </cell>
        </row>
        <row r="4704">
          <cell r="M4704">
            <v>0</v>
          </cell>
        </row>
        <row r="4705">
          <cell r="M4705">
            <v>0</v>
          </cell>
        </row>
        <row r="4706">
          <cell r="M4706">
            <v>0</v>
          </cell>
        </row>
        <row r="4707">
          <cell r="M4707">
            <v>0</v>
          </cell>
        </row>
        <row r="4708">
          <cell r="M4708">
            <v>0</v>
          </cell>
        </row>
        <row r="4711">
          <cell r="M4711">
            <v>0</v>
          </cell>
        </row>
        <row r="4714">
          <cell r="M4714">
            <v>0</v>
          </cell>
        </row>
        <row r="4715">
          <cell r="M4715">
            <v>0</v>
          </cell>
        </row>
        <row r="4716">
          <cell r="M4716">
            <v>0</v>
          </cell>
        </row>
        <row r="4717">
          <cell r="M4717">
            <v>0</v>
          </cell>
        </row>
        <row r="4718">
          <cell r="M4718">
            <v>0</v>
          </cell>
        </row>
        <row r="4719">
          <cell r="M4719">
            <v>0</v>
          </cell>
        </row>
        <row r="4720">
          <cell r="M4720">
            <v>0</v>
          </cell>
        </row>
        <row r="4721">
          <cell r="M4721">
            <v>0</v>
          </cell>
        </row>
        <row r="4722">
          <cell r="M4722">
            <v>0</v>
          </cell>
        </row>
        <row r="4723">
          <cell r="M4723">
            <v>0</v>
          </cell>
        </row>
        <row r="4724">
          <cell r="M4724">
            <v>0</v>
          </cell>
        </row>
        <row r="4725">
          <cell r="M4725">
            <v>0</v>
          </cell>
        </row>
        <row r="4726">
          <cell r="M4726">
            <v>0</v>
          </cell>
        </row>
        <row r="4727">
          <cell r="M4727">
            <v>0</v>
          </cell>
        </row>
        <row r="4728">
          <cell r="M4728">
            <v>0</v>
          </cell>
        </row>
        <row r="4729">
          <cell r="M4729">
            <v>0</v>
          </cell>
        </row>
        <row r="4730">
          <cell r="M4730">
            <v>0</v>
          </cell>
        </row>
        <row r="4733">
          <cell r="M4733">
            <v>0</v>
          </cell>
        </row>
        <row r="4736">
          <cell r="M4736">
            <v>0</v>
          </cell>
        </row>
        <row r="4737">
          <cell r="M4737">
            <v>0</v>
          </cell>
        </row>
        <row r="4738">
          <cell r="M4738">
            <v>0</v>
          </cell>
        </row>
        <row r="4739">
          <cell r="M4739">
            <v>0</v>
          </cell>
        </row>
        <row r="4740">
          <cell r="M4740">
            <v>0</v>
          </cell>
        </row>
        <row r="4741">
          <cell r="M4741">
            <v>0</v>
          </cell>
        </row>
        <row r="4742">
          <cell r="M4742">
            <v>0</v>
          </cell>
        </row>
        <row r="4743">
          <cell r="M4743">
            <v>0</v>
          </cell>
        </row>
        <row r="4744">
          <cell r="M4744">
            <v>0</v>
          </cell>
        </row>
        <row r="4745">
          <cell r="M4745">
            <v>0</v>
          </cell>
        </row>
        <row r="4746">
          <cell r="M4746">
            <v>0</v>
          </cell>
        </row>
        <row r="4747">
          <cell r="M4747">
            <v>0</v>
          </cell>
        </row>
        <row r="4748">
          <cell r="M4748">
            <v>0</v>
          </cell>
        </row>
        <row r="4749">
          <cell r="M4749">
            <v>0</v>
          </cell>
        </row>
        <row r="4750">
          <cell r="M4750">
            <v>0</v>
          </cell>
        </row>
        <row r="4751">
          <cell r="M4751">
            <v>0</v>
          </cell>
        </row>
        <row r="4752">
          <cell r="M4752">
            <v>0</v>
          </cell>
        </row>
        <row r="4755">
          <cell r="M4755">
            <v>0</v>
          </cell>
        </row>
        <row r="4758">
          <cell r="M4758">
            <v>0</v>
          </cell>
        </row>
        <row r="4759">
          <cell r="M4759">
            <v>0</v>
          </cell>
        </row>
        <row r="4760">
          <cell r="M4760">
            <v>0</v>
          </cell>
        </row>
        <row r="4761">
          <cell r="M4761">
            <v>0</v>
          </cell>
        </row>
        <row r="4762">
          <cell r="M4762">
            <v>0</v>
          </cell>
        </row>
        <row r="4763">
          <cell r="M4763">
            <v>0</v>
          </cell>
        </row>
        <row r="4764">
          <cell r="M4764">
            <v>0</v>
          </cell>
        </row>
        <row r="4765">
          <cell r="M4765">
            <v>0</v>
          </cell>
        </row>
        <row r="4766">
          <cell r="M4766">
            <v>0</v>
          </cell>
        </row>
        <row r="4767">
          <cell r="M4767">
            <v>0</v>
          </cell>
        </row>
        <row r="4768">
          <cell r="M4768">
            <v>0</v>
          </cell>
        </row>
        <row r="4769">
          <cell r="M4769">
            <v>0</v>
          </cell>
        </row>
        <row r="4770">
          <cell r="M4770">
            <v>0</v>
          </cell>
        </row>
        <row r="4771">
          <cell r="M4771">
            <v>0</v>
          </cell>
        </row>
        <row r="4772">
          <cell r="M4772">
            <v>0</v>
          </cell>
        </row>
        <row r="4773">
          <cell r="M4773">
            <v>0</v>
          </cell>
        </row>
        <row r="4774">
          <cell r="M4774">
            <v>0</v>
          </cell>
        </row>
        <row r="4777">
          <cell r="M4777">
            <v>0</v>
          </cell>
        </row>
        <row r="4780">
          <cell r="M4780">
            <v>0</v>
          </cell>
        </row>
        <row r="4781">
          <cell r="M4781">
            <v>0</v>
          </cell>
        </row>
        <row r="4782">
          <cell r="M4782">
            <v>0</v>
          </cell>
        </row>
        <row r="4783">
          <cell r="M4783">
            <v>0</v>
          </cell>
        </row>
        <row r="4784">
          <cell r="M4784">
            <v>0</v>
          </cell>
        </row>
        <row r="4785">
          <cell r="M4785">
            <v>0</v>
          </cell>
        </row>
        <row r="4786">
          <cell r="M4786">
            <v>0</v>
          </cell>
        </row>
        <row r="4787">
          <cell r="M4787">
            <v>0</v>
          </cell>
        </row>
        <row r="4788">
          <cell r="M4788">
            <v>0</v>
          </cell>
        </row>
        <row r="4789">
          <cell r="M4789">
            <v>0</v>
          </cell>
        </row>
        <row r="4790">
          <cell r="M4790">
            <v>0</v>
          </cell>
        </row>
        <row r="4791">
          <cell r="M4791">
            <v>0</v>
          </cell>
        </row>
        <row r="4792">
          <cell r="M4792">
            <v>0</v>
          </cell>
        </row>
        <row r="4793">
          <cell r="M4793">
            <v>0</v>
          </cell>
        </row>
        <row r="4794">
          <cell r="M4794">
            <v>0</v>
          </cell>
        </row>
        <row r="4795">
          <cell r="M4795">
            <v>0</v>
          </cell>
        </row>
        <row r="4796">
          <cell r="M4796">
            <v>0</v>
          </cell>
        </row>
        <row r="4799">
          <cell r="M4799">
            <v>0</v>
          </cell>
        </row>
        <row r="4802">
          <cell r="M4802">
            <v>0</v>
          </cell>
        </row>
        <row r="4803">
          <cell r="M4803">
            <v>0</v>
          </cell>
        </row>
        <row r="4804">
          <cell r="M4804">
            <v>0</v>
          </cell>
        </row>
        <row r="4805">
          <cell r="M4805">
            <v>0</v>
          </cell>
        </row>
        <row r="4806">
          <cell r="M4806">
            <v>0</v>
          </cell>
        </row>
        <row r="4807">
          <cell r="M4807">
            <v>0</v>
          </cell>
        </row>
        <row r="4808">
          <cell r="M4808">
            <v>0</v>
          </cell>
        </row>
        <row r="4809">
          <cell r="M4809">
            <v>0</v>
          </cell>
        </row>
        <row r="4810">
          <cell r="M4810">
            <v>0</v>
          </cell>
        </row>
        <row r="4811">
          <cell r="M4811">
            <v>0</v>
          </cell>
        </row>
        <row r="4812">
          <cell r="M4812">
            <v>0</v>
          </cell>
        </row>
        <row r="4813">
          <cell r="M4813">
            <v>0</v>
          </cell>
        </row>
        <row r="4814">
          <cell r="M4814">
            <v>0</v>
          </cell>
        </row>
        <row r="4815">
          <cell r="M4815">
            <v>0</v>
          </cell>
        </row>
        <row r="4816">
          <cell r="M4816">
            <v>0</v>
          </cell>
        </row>
        <row r="4817">
          <cell r="M4817">
            <v>0</v>
          </cell>
        </row>
        <row r="4818">
          <cell r="M4818">
            <v>0</v>
          </cell>
        </row>
        <row r="4821">
          <cell r="M4821">
            <v>0</v>
          </cell>
        </row>
        <row r="4824">
          <cell r="M4824">
            <v>0</v>
          </cell>
        </row>
        <row r="4825">
          <cell r="M4825">
            <v>0</v>
          </cell>
        </row>
        <row r="4826">
          <cell r="M4826">
            <v>0</v>
          </cell>
        </row>
        <row r="4827">
          <cell r="M4827">
            <v>0</v>
          </cell>
        </row>
        <row r="4828">
          <cell r="M4828">
            <v>0</v>
          </cell>
        </row>
        <row r="4829">
          <cell r="M4829">
            <v>0</v>
          </cell>
        </row>
        <row r="4830">
          <cell r="M4830">
            <v>0</v>
          </cell>
        </row>
        <row r="4831">
          <cell r="M4831">
            <v>0</v>
          </cell>
        </row>
        <row r="4832">
          <cell r="M4832">
            <v>0</v>
          </cell>
        </row>
        <row r="4833">
          <cell r="M4833">
            <v>0</v>
          </cell>
        </row>
        <row r="4834">
          <cell r="M4834">
            <v>0</v>
          </cell>
        </row>
        <row r="4835">
          <cell r="M4835">
            <v>0</v>
          </cell>
        </row>
        <row r="4836">
          <cell r="M4836">
            <v>0</v>
          </cell>
        </row>
        <row r="4837">
          <cell r="M4837">
            <v>0</v>
          </cell>
        </row>
        <row r="4838">
          <cell r="M4838">
            <v>0</v>
          </cell>
        </row>
        <row r="4839">
          <cell r="M4839">
            <v>0</v>
          </cell>
        </row>
        <row r="4840">
          <cell r="M4840">
            <v>0</v>
          </cell>
        </row>
        <row r="4843">
          <cell r="M4843">
            <v>0</v>
          </cell>
        </row>
        <row r="4846">
          <cell r="M4846">
            <v>0</v>
          </cell>
        </row>
        <row r="4847">
          <cell r="M4847">
            <v>0</v>
          </cell>
        </row>
        <row r="4848">
          <cell r="M4848">
            <v>0</v>
          </cell>
        </row>
        <row r="4849">
          <cell r="M4849">
            <v>0</v>
          </cell>
        </row>
        <row r="4850">
          <cell r="M4850">
            <v>0</v>
          </cell>
        </row>
        <row r="4851">
          <cell r="M4851">
            <v>0</v>
          </cell>
        </row>
        <row r="4852">
          <cell r="M4852">
            <v>0</v>
          </cell>
        </row>
        <row r="4853">
          <cell r="M4853">
            <v>0</v>
          </cell>
        </row>
        <row r="4854">
          <cell r="M4854">
            <v>0</v>
          </cell>
        </row>
        <row r="4855">
          <cell r="M4855">
            <v>0</v>
          </cell>
        </row>
        <row r="4856">
          <cell r="M4856">
            <v>0</v>
          </cell>
        </row>
        <row r="4857">
          <cell r="M4857">
            <v>0</v>
          </cell>
        </row>
        <row r="4858">
          <cell r="M4858">
            <v>0</v>
          </cell>
        </row>
        <row r="4859">
          <cell r="M4859">
            <v>0</v>
          </cell>
        </row>
        <row r="4860">
          <cell r="M4860">
            <v>0</v>
          </cell>
        </row>
        <row r="4861">
          <cell r="M4861">
            <v>0</v>
          </cell>
        </row>
        <row r="4862">
          <cell r="M4862">
            <v>0</v>
          </cell>
        </row>
        <row r="4865">
          <cell r="M4865">
            <v>0</v>
          </cell>
        </row>
        <row r="4868">
          <cell r="M4868">
            <v>0</v>
          </cell>
        </row>
        <row r="4869">
          <cell r="M4869">
            <v>0</v>
          </cell>
        </row>
        <row r="4870">
          <cell r="M4870">
            <v>0</v>
          </cell>
        </row>
        <row r="4871">
          <cell r="M4871">
            <v>0</v>
          </cell>
        </row>
        <row r="4872">
          <cell r="M4872">
            <v>0</v>
          </cell>
        </row>
        <row r="4873">
          <cell r="M4873">
            <v>0</v>
          </cell>
        </row>
        <row r="4874">
          <cell r="M4874">
            <v>0</v>
          </cell>
        </row>
        <row r="4875">
          <cell r="M4875">
            <v>0</v>
          </cell>
        </row>
        <row r="4876">
          <cell r="M4876">
            <v>0</v>
          </cell>
        </row>
        <row r="4877">
          <cell r="M4877">
            <v>0</v>
          </cell>
        </row>
        <row r="4878">
          <cell r="M4878">
            <v>0</v>
          </cell>
        </row>
        <row r="4879">
          <cell r="M4879">
            <v>0</v>
          </cell>
        </row>
        <row r="4880">
          <cell r="M4880">
            <v>0</v>
          </cell>
        </row>
        <row r="4881">
          <cell r="M4881">
            <v>0</v>
          </cell>
        </row>
        <row r="4882">
          <cell r="M4882">
            <v>0</v>
          </cell>
        </row>
        <row r="4883">
          <cell r="M4883">
            <v>0</v>
          </cell>
        </row>
        <row r="4884">
          <cell r="M4884">
            <v>0</v>
          </cell>
        </row>
        <row r="4887">
          <cell r="M4887">
            <v>0</v>
          </cell>
        </row>
        <row r="4890">
          <cell r="M4890">
            <v>0</v>
          </cell>
        </row>
        <row r="4891">
          <cell r="M4891">
            <v>0</v>
          </cell>
        </row>
        <row r="4892">
          <cell r="M4892">
            <v>0</v>
          </cell>
        </row>
        <row r="4893">
          <cell r="M4893">
            <v>0</v>
          </cell>
        </row>
        <row r="4894">
          <cell r="M4894">
            <v>0</v>
          </cell>
        </row>
        <row r="4895">
          <cell r="M4895">
            <v>0</v>
          </cell>
        </row>
        <row r="4896">
          <cell r="M4896">
            <v>0</v>
          </cell>
        </row>
        <row r="4897">
          <cell r="M4897">
            <v>0</v>
          </cell>
        </row>
        <row r="4898">
          <cell r="M4898">
            <v>0</v>
          </cell>
        </row>
        <row r="4899">
          <cell r="M4899">
            <v>0</v>
          </cell>
        </row>
        <row r="4900">
          <cell r="M4900">
            <v>0</v>
          </cell>
        </row>
        <row r="4901">
          <cell r="M4901">
            <v>0</v>
          </cell>
        </row>
        <row r="4902">
          <cell r="M4902">
            <v>0</v>
          </cell>
        </row>
        <row r="4903">
          <cell r="M4903">
            <v>0</v>
          </cell>
        </row>
        <row r="4904">
          <cell r="M4904">
            <v>0</v>
          </cell>
        </row>
        <row r="4905">
          <cell r="M4905">
            <v>0</v>
          </cell>
        </row>
        <row r="4906">
          <cell r="M4906">
            <v>0</v>
          </cell>
        </row>
        <row r="4909">
          <cell r="M4909">
            <v>0</v>
          </cell>
        </row>
        <row r="4912">
          <cell r="M4912">
            <v>0</v>
          </cell>
        </row>
        <row r="4913">
          <cell r="M4913">
            <v>0</v>
          </cell>
        </row>
        <row r="4914">
          <cell r="M4914">
            <v>0</v>
          </cell>
        </row>
        <row r="4915">
          <cell r="M4915">
            <v>0</v>
          </cell>
        </row>
        <row r="4916">
          <cell r="M4916">
            <v>0</v>
          </cell>
        </row>
        <row r="4917">
          <cell r="M4917">
            <v>0</v>
          </cell>
        </row>
        <row r="4918">
          <cell r="M4918">
            <v>0</v>
          </cell>
        </row>
        <row r="4919">
          <cell r="M4919">
            <v>0</v>
          </cell>
        </row>
        <row r="4920">
          <cell r="M4920">
            <v>0</v>
          </cell>
        </row>
        <row r="4921">
          <cell r="M4921">
            <v>0</v>
          </cell>
        </row>
        <row r="4922">
          <cell r="M4922">
            <v>0</v>
          </cell>
        </row>
        <row r="4923">
          <cell r="M4923">
            <v>0</v>
          </cell>
        </row>
        <row r="4924">
          <cell r="M4924">
            <v>0</v>
          </cell>
        </row>
        <row r="4925">
          <cell r="M4925">
            <v>0</v>
          </cell>
        </row>
        <row r="4926">
          <cell r="M4926">
            <v>0</v>
          </cell>
        </row>
        <row r="4927">
          <cell r="M4927">
            <v>0</v>
          </cell>
        </row>
        <row r="4928">
          <cell r="M4928">
            <v>0</v>
          </cell>
        </row>
        <row r="4931">
          <cell r="M4931">
            <v>0</v>
          </cell>
        </row>
        <row r="4934">
          <cell r="M4934">
            <v>0</v>
          </cell>
        </row>
        <row r="4935">
          <cell r="M4935">
            <v>0</v>
          </cell>
        </row>
        <row r="4936">
          <cell r="M4936">
            <v>0</v>
          </cell>
        </row>
        <row r="4937">
          <cell r="M4937">
            <v>0</v>
          </cell>
        </row>
        <row r="4938">
          <cell r="M4938">
            <v>0</v>
          </cell>
        </row>
        <row r="4939">
          <cell r="M4939">
            <v>0</v>
          </cell>
        </row>
        <row r="4940">
          <cell r="M4940">
            <v>0</v>
          </cell>
        </row>
        <row r="4941">
          <cell r="M4941">
            <v>0</v>
          </cell>
        </row>
        <row r="4942">
          <cell r="M4942">
            <v>0</v>
          </cell>
        </row>
        <row r="4943">
          <cell r="M4943">
            <v>0</v>
          </cell>
        </row>
        <row r="4944">
          <cell r="M4944">
            <v>0</v>
          </cell>
        </row>
        <row r="4945">
          <cell r="M4945">
            <v>0</v>
          </cell>
        </row>
        <row r="4946">
          <cell r="M4946">
            <v>0</v>
          </cell>
        </row>
        <row r="4947">
          <cell r="M4947">
            <v>0</v>
          </cell>
        </row>
        <row r="4948">
          <cell r="M4948">
            <v>0</v>
          </cell>
        </row>
        <row r="4949">
          <cell r="M4949">
            <v>0</v>
          </cell>
        </row>
        <row r="4950">
          <cell r="M4950">
            <v>0</v>
          </cell>
        </row>
        <row r="4953">
          <cell r="M4953">
            <v>0</v>
          </cell>
        </row>
        <row r="4956">
          <cell r="M4956">
            <v>0</v>
          </cell>
        </row>
        <row r="4957">
          <cell r="M4957">
            <v>0</v>
          </cell>
        </row>
        <row r="4958">
          <cell r="M4958">
            <v>0</v>
          </cell>
        </row>
        <row r="4959">
          <cell r="M4959">
            <v>0</v>
          </cell>
        </row>
        <row r="4960">
          <cell r="M4960">
            <v>0</v>
          </cell>
        </row>
        <row r="4961">
          <cell r="M4961">
            <v>0</v>
          </cell>
        </row>
        <row r="4962">
          <cell r="M4962">
            <v>0</v>
          </cell>
        </row>
        <row r="4963">
          <cell r="M4963">
            <v>0</v>
          </cell>
        </row>
        <row r="4964">
          <cell r="M4964">
            <v>0</v>
          </cell>
        </row>
        <row r="4965">
          <cell r="M4965">
            <v>0</v>
          </cell>
        </row>
        <row r="4966">
          <cell r="M4966">
            <v>0</v>
          </cell>
        </row>
        <row r="4967">
          <cell r="M4967">
            <v>0</v>
          </cell>
        </row>
        <row r="4968">
          <cell r="M4968">
            <v>0</v>
          </cell>
        </row>
        <row r="4969">
          <cell r="M4969">
            <v>0</v>
          </cell>
        </row>
        <row r="4970">
          <cell r="M4970">
            <v>0</v>
          </cell>
        </row>
        <row r="4971">
          <cell r="M4971">
            <v>0</v>
          </cell>
        </row>
        <row r="4972">
          <cell r="M4972">
            <v>0</v>
          </cell>
        </row>
        <row r="4975">
          <cell r="M4975">
            <v>0</v>
          </cell>
        </row>
        <row r="4978">
          <cell r="M4978">
            <v>0</v>
          </cell>
        </row>
        <row r="4979">
          <cell r="M4979">
            <v>0</v>
          </cell>
        </row>
        <row r="4980">
          <cell r="M4980">
            <v>0</v>
          </cell>
        </row>
        <row r="4981">
          <cell r="M4981">
            <v>0</v>
          </cell>
        </row>
        <row r="4982">
          <cell r="M4982">
            <v>0</v>
          </cell>
        </row>
        <row r="4983">
          <cell r="M4983">
            <v>0</v>
          </cell>
        </row>
        <row r="4984">
          <cell r="M4984">
            <v>0</v>
          </cell>
        </row>
        <row r="4985">
          <cell r="M4985">
            <v>0</v>
          </cell>
        </row>
        <row r="4986">
          <cell r="M4986">
            <v>0</v>
          </cell>
        </row>
        <row r="4987">
          <cell r="M4987">
            <v>0</v>
          </cell>
        </row>
        <row r="4988">
          <cell r="M4988">
            <v>0</v>
          </cell>
        </row>
        <row r="4989">
          <cell r="M4989">
            <v>0</v>
          </cell>
        </row>
        <row r="4990">
          <cell r="M4990">
            <v>0</v>
          </cell>
        </row>
        <row r="4991">
          <cell r="M4991">
            <v>0</v>
          </cell>
        </row>
        <row r="4992">
          <cell r="M4992">
            <v>0</v>
          </cell>
        </row>
        <row r="4993">
          <cell r="M4993">
            <v>0</v>
          </cell>
        </row>
        <row r="4994">
          <cell r="M4994">
            <v>0</v>
          </cell>
        </row>
        <row r="4997">
          <cell r="M4997">
            <v>0</v>
          </cell>
        </row>
        <row r="5000">
          <cell r="M5000">
            <v>0</v>
          </cell>
        </row>
        <row r="5001">
          <cell r="M5001">
            <v>0</v>
          </cell>
        </row>
        <row r="5002">
          <cell r="M5002">
            <v>0</v>
          </cell>
        </row>
        <row r="5003">
          <cell r="M5003">
            <v>0</v>
          </cell>
        </row>
        <row r="5004">
          <cell r="M5004">
            <v>0</v>
          </cell>
        </row>
        <row r="5005">
          <cell r="M5005">
            <v>0</v>
          </cell>
        </row>
        <row r="5006">
          <cell r="M5006">
            <v>0</v>
          </cell>
        </row>
        <row r="5007">
          <cell r="M5007">
            <v>0</v>
          </cell>
        </row>
        <row r="5008">
          <cell r="M5008">
            <v>0</v>
          </cell>
        </row>
        <row r="5009">
          <cell r="M5009">
            <v>0</v>
          </cell>
        </row>
        <row r="5010">
          <cell r="M5010">
            <v>0</v>
          </cell>
        </row>
        <row r="5011">
          <cell r="M5011">
            <v>0</v>
          </cell>
        </row>
        <row r="5012">
          <cell r="M5012">
            <v>0</v>
          </cell>
        </row>
        <row r="5013">
          <cell r="M5013">
            <v>0</v>
          </cell>
        </row>
        <row r="5014">
          <cell r="M5014">
            <v>0</v>
          </cell>
        </row>
        <row r="5015">
          <cell r="M5015">
            <v>0</v>
          </cell>
        </row>
        <row r="5016">
          <cell r="M5016">
            <v>0</v>
          </cell>
        </row>
        <row r="5019">
          <cell r="M5019">
            <v>0</v>
          </cell>
        </row>
        <row r="5022">
          <cell r="M5022">
            <v>0</v>
          </cell>
        </row>
        <row r="5023">
          <cell r="M5023">
            <v>0</v>
          </cell>
        </row>
        <row r="5024">
          <cell r="M5024">
            <v>0</v>
          </cell>
        </row>
        <row r="5025">
          <cell r="M5025">
            <v>0</v>
          </cell>
        </row>
        <row r="5026">
          <cell r="M5026">
            <v>0</v>
          </cell>
        </row>
        <row r="5027">
          <cell r="M5027">
            <v>0</v>
          </cell>
        </row>
        <row r="5028">
          <cell r="M5028">
            <v>0</v>
          </cell>
        </row>
        <row r="5029">
          <cell r="M5029">
            <v>0</v>
          </cell>
        </row>
        <row r="5030">
          <cell r="M5030">
            <v>0</v>
          </cell>
        </row>
        <row r="5031">
          <cell r="M5031">
            <v>0</v>
          </cell>
        </row>
        <row r="5032">
          <cell r="M5032">
            <v>0</v>
          </cell>
        </row>
        <row r="5033">
          <cell r="M5033">
            <v>0</v>
          </cell>
        </row>
        <row r="5034">
          <cell r="M5034">
            <v>0</v>
          </cell>
        </row>
        <row r="5035">
          <cell r="M5035">
            <v>0</v>
          </cell>
        </row>
        <row r="5036">
          <cell r="M5036">
            <v>0</v>
          </cell>
        </row>
        <row r="5037">
          <cell r="M5037">
            <v>0</v>
          </cell>
        </row>
        <row r="5038">
          <cell r="M5038">
            <v>0</v>
          </cell>
        </row>
        <row r="5041">
          <cell r="M5041">
            <v>0</v>
          </cell>
        </row>
        <row r="5044">
          <cell r="M5044">
            <v>0</v>
          </cell>
        </row>
        <row r="5045">
          <cell r="M5045">
            <v>0</v>
          </cell>
        </row>
        <row r="5046">
          <cell r="M5046">
            <v>0</v>
          </cell>
        </row>
        <row r="5047">
          <cell r="M5047">
            <v>0</v>
          </cell>
        </row>
        <row r="5048">
          <cell r="M5048">
            <v>0</v>
          </cell>
        </row>
        <row r="5049">
          <cell r="M5049">
            <v>0</v>
          </cell>
        </row>
        <row r="5050">
          <cell r="M5050">
            <v>0</v>
          </cell>
        </row>
        <row r="5051">
          <cell r="M5051">
            <v>0</v>
          </cell>
        </row>
        <row r="5052">
          <cell r="M5052">
            <v>0</v>
          </cell>
        </row>
        <row r="5053">
          <cell r="M5053">
            <v>0</v>
          </cell>
        </row>
        <row r="5054">
          <cell r="M5054">
            <v>0</v>
          </cell>
        </row>
        <row r="5055">
          <cell r="M5055">
            <v>0</v>
          </cell>
        </row>
        <row r="5056">
          <cell r="M5056">
            <v>0</v>
          </cell>
        </row>
        <row r="5057">
          <cell r="M5057">
            <v>0</v>
          </cell>
        </row>
        <row r="5058">
          <cell r="M5058">
            <v>0</v>
          </cell>
        </row>
        <row r="5059">
          <cell r="M5059">
            <v>0</v>
          </cell>
        </row>
        <row r="5060">
          <cell r="M5060">
            <v>0</v>
          </cell>
        </row>
        <row r="5063">
          <cell r="M5063">
            <v>0</v>
          </cell>
        </row>
        <row r="5066">
          <cell r="M5066">
            <v>0</v>
          </cell>
        </row>
        <row r="5067">
          <cell r="M5067">
            <v>0</v>
          </cell>
        </row>
        <row r="5068">
          <cell r="M5068">
            <v>0</v>
          </cell>
        </row>
        <row r="5069">
          <cell r="M5069">
            <v>0</v>
          </cell>
        </row>
        <row r="5070">
          <cell r="M5070">
            <v>0</v>
          </cell>
        </row>
        <row r="5071">
          <cell r="M5071">
            <v>0</v>
          </cell>
        </row>
        <row r="5072">
          <cell r="M5072">
            <v>0</v>
          </cell>
        </row>
        <row r="5073">
          <cell r="M5073">
            <v>0</v>
          </cell>
        </row>
        <row r="5074">
          <cell r="M5074">
            <v>0</v>
          </cell>
        </row>
        <row r="5075">
          <cell r="M5075">
            <v>0</v>
          </cell>
        </row>
        <row r="5076">
          <cell r="M5076">
            <v>0</v>
          </cell>
        </row>
        <row r="5077">
          <cell r="M5077">
            <v>0</v>
          </cell>
        </row>
        <row r="5078">
          <cell r="M5078">
            <v>0</v>
          </cell>
        </row>
        <row r="5079">
          <cell r="M5079">
            <v>0</v>
          </cell>
        </row>
        <row r="5080">
          <cell r="M5080">
            <v>0</v>
          </cell>
        </row>
        <row r="5081">
          <cell r="M5081">
            <v>0</v>
          </cell>
        </row>
        <row r="5082">
          <cell r="M5082">
            <v>0</v>
          </cell>
        </row>
        <row r="5085">
          <cell r="M5085">
            <v>0</v>
          </cell>
        </row>
        <row r="5088">
          <cell r="M5088">
            <v>0</v>
          </cell>
        </row>
        <row r="5089">
          <cell r="M5089">
            <v>0</v>
          </cell>
        </row>
        <row r="5090">
          <cell r="M5090">
            <v>0</v>
          </cell>
        </row>
        <row r="5091">
          <cell r="M5091">
            <v>0</v>
          </cell>
        </row>
        <row r="5092">
          <cell r="M5092">
            <v>0</v>
          </cell>
        </row>
        <row r="5093">
          <cell r="M5093">
            <v>0</v>
          </cell>
        </row>
        <row r="5094">
          <cell r="M5094">
            <v>0</v>
          </cell>
        </row>
        <row r="5095">
          <cell r="M5095">
            <v>0</v>
          </cell>
        </row>
        <row r="5096">
          <cell r="M5096">
            <v>0</v>
          </cell>
        </row>
        <row r="5097">
          <cell r="M5097">
            <v>0</v>
          </cell>
        </row>
        <row r="5098">
          <cell r="M5098">
            <v>0</v>
          </cell>
        </row>
        <row r="5099">
          <cell r="M5099">
            <v>0</v>
          </cell>
        </row>
        <row r="5100">
          <cell r="M5100">
            <v>0</v>
          </cell>
        </row>
        <row r="5101">
          <cell r="M5101">
            <v>0</v>
          </cell>
        </row>
        <row r="5102">
          <cell r="M5102">
            <v>0</v>
          </cell>
        </row>
        <row r="5103">
          <cell r="M5103">
            <v>0</v>
          </cell>
        </row>
        <row r="5104">
          <cell r="M5104">
            <v>0</v>
          </cell>
        </row>
        <row r="5107">
          <cell r="M5107">
            <v>0</v>
          </cell>
        </row>
        <row r="5110">
          <cell r="M5110">
            <v>0</v>
          </cell>
        </row>
        <row r="5111">
          <cell r="M5111">
            <v>0</v>
          </cell>
        </row>
        <row r="5112">
          <cell r="M5112">
            <v>0</v>
          </cell>
        </row>
        <row r="5113">
          <cell r="M5113">
            <v>0</v>
          </cell>
        </row>
        <row r="5114">
          <cell r="M5114">
            <v>0</v>
          </cell>
        </row>
        <row r="5115">
          <cell r="M5115">
            <v>0</v>
          </cell>
        </row>
        <row r="5116">
          <cell r="M5116">
            <v>0</v>
          </cell>
        </row>
        <row r="5117">
          <cell r="M5117">
            <v>0</v>
          </cell>
        </row>
        <row r="5118">
          <cell r="M5118">
            <v>0</v>
          </cell>
        </row>
        <row r="5119">
          <cell r="M5119">
            <v>0</v>
          </cell>
        </row>
        <row r="5120">
          <cell r="M5120">
            <v>0</v>
          </cell>
        </row>
        <row r="5121">
          <cell r="M5121">
            <v>0</v>
          </cell>
        </row>
        <row r="5122">
          <cell r="M5122">
            <v>0</v>
          </cell>
        </row>
        <row r="5123">
          <cell r="M5123">
            <v>0</v>
          </cell>
        </row>
        <row r="5124">
          <cell r="M5124">
            <v>0</v>
          </cell>
        </row>
        <row r="5125">
          <cell r="M5125">
            <v>0</v>
          </cell>
        </row>
        <row r="5126">
          <cell r="M5126">
            <v>0</v>
          </cell>
        </row>
        <row r="5129">
          <cell r="M5129">
            <v>0</v>
          </cell>
        </row>
        <row r="5132">
          <cell r="M5132">
            <v>0</v>
          </cell>
        </row>
        <row r="5133">
          <cell r="M5133">
            <v>0</v>
          </cell>
        </row>
        <row r="5134">
          <cell r="M5134">
            <v>0</v>
          </cell>
        </row>
        <row r="5135">
          <cell r="M5135">
            <v>0</v>
          </cell>
        </row>
        <row r="5136">
          <cell r="M5136">
            <v>0</v>
          </cell>
        </row>
        <row r="5137">
          <cell r="M5137">
            <v>0</v>
          </cell>
        </row>
        <row r="5138">
          <cell r="M5138">
            <v>0</v>
          </cell>
        </row>
        <row r="5139">
          <cell r="M5139">
            <v>0</v>
          </cell>
        </row>
        <row r="5140">
          <cell r="M5140">
            <v>0</v>
          </cell>
        </row>
        <row r="5141">
          <cell r="M5141">
            <v>0</v>
          </cell>
        </row>
        <row r="5142">
          <cell r="M5142">
            <v>0</v>
          </cell>
        </row>
        <row r="5143">
          <cell r="M5143">
            <v>0</v>
          </cell>
        </row>
        <row r="5144">
          <cell r="M5144">
            <v>0</v>
          </cell>
        </row>
        <row r="5145">
          <cell r="M5145">
            <v>0</v>
          </cell>
        </row>
        <row r="5146">
          <cell r="M5146">
            <v>0</v>
          </cell>
        </row>
        <row r="5147">
          <cell r="M5147">
            <v>0</v>
          </cell>
        </row>
        <row r="5148">
          <cell r="M5148">
            <v>0</v>
          </cell>
        </row>
        <row r="5151">
          <cell r="M5151">
            <v>0</v>
          </cell>
        </row>
        <row r="5154">
          <cell r="M5154">
            <v>0</v>
          </cell>
        </row>
        <row r="5155">
          <cell r="M5155">
            <v>0</v>
          </cell>
        </row>
        <row r="5156">
          <cell r="M5156">
            <v>0</v>
          </cell>
        </row>
        <row r="5157">
          <cell r="M5157">
            <v>0</v>
          </cell>
        </row>
        <row r="5158">
          <cell r="M5158">
            <v>0</v>
          </cell>
        </row>
        <row r="5159">
          <cell r="M5159">
            <v>0</v>
          </cell>
        </row>
        <row r="5160">
          <cell r="M5160">
            <v>0</v>
          </cell>
        </row>
        <row r="5161">
          <cell r="M5161">
            <v>0</v>
          </cell>
        </row>
        <row r="5162">
          <cell r="M5162">
            <v>0</v>
          </cell>
        </row>
        <row r="5163">
          <cell r="M5163">
            <v>0</v>
          </cell>
        </row>
        <row r="5164">
          <cell r="M5164">
            <v>0</v>
          </cell>
        </row>
        <row r="5165">
          <cell r="M5165">
            <v>0</v>
          </cell>
        </row>
        <row r="5166">
          <cell r="M5166">
            <v>0</v>
          </cell>
        </row>
        <row r="5167">
          <cell r="M5167">
            <v>0</v>
          </cell>
        </row>
        <row r="5168">
          <cell r="M5168">
            <v>0</v>
          </cell>
        </row>
        <row r="5169">
          <cell r="M5169">
            <v>0</v>
          </cell>
        </row>
        <row r="5170">
          <cell r="M5170">
            <v>0</v>
          </cell>
        </row>
        <row r="5173">
          <cell r="M5173">
            <v>0</v>
          </cell>
        </row>
        <row r="5176">
          <cell r="M5176">
            <v>0</v>
          </cell>
        </row>
        <row r="5177">
          <cell r="M5177">
            <v>0</v>
          </cell>
        </row>
        <row r="5178">
          <cell r="M5178">
            <v>0</v>
          </cell>
        </row>
        <row r="5179">
          <cell r="M5179">
            <v>0</v>
          </cell>
        </row>
        <row r="5180">
          <cell r="M5180">
            <v>0</v>
          </cell>
        </row>
        <row r="5181">
          <cell r="M5181">
            <v>0</v>
          </cell>
        </row>
        <row r="5182">
          <cell r="M5182">
            <v>0</v>
          </cell>
        </row>
        <row r="5183">
          <cell r="M5183">
            <v>0</v>
          </cell>
        </row>
        <row r="5184">
          <cell r="M5184">
            <v>0</v>
          </cell>
        </row>
        <row r="5185">
          <cell r="M5185">
            <v>0</v>
          </cell>
        </row>
        <row r="5186">
          <cell r="M5186">
            <v>0</v>
          </cell>
        </row>
        <row r="5187">
          <cell r="M5187">
            <v>0</v>
          </cell>
        </row>
        <row r="5188">
          <cell r="M5188">
            <v>0</v>
          </cell>
        </row>
        <row r="5189">
          <cell r="M5189">
            <v>0</v>
          </cell>
        </row>
        <row r="5190">
          <cell r="M5190">
            <v>0</v>
          </cell>
        </row>
        <row r="5191">
          <cell r="M5191">
            <v>0</v>
          </cell>
        </row>
        <row r="5192">
          <cell r="M5192">
            <v>0</v>
          </cell>
        </row>
        <row r="5195">
          <cell r="M5195">
            <v>0</v>
          </cell>
        </row>
        <row r="5198">
          <cell r="M5198">
            <v>0</v>
          </cell>
        </row>
        <row r="5199">
          <cell r="M5199">
            <v>0</v>
          </cell>
        </row>
        <row r="5200">
          <cell r="M5200">
            <v>0</v>
          </cell>
        </row>
        <row r="5201">
          <cell r="M5201">
            <v>0</v>
          </cell>
        </row>
        <row r="5202">
          <cell r="M5202">
            <v>0</v>
          </cell>
        </row>
        <row r="5203">
          <cell r="M5203">
            <v>0</v>
          </cell>
        </row>
        <row r="5204">
          <cell r="M5204">
            <v>0</v>
          </cell>
        </row>
        <row r="5205">
          <cell r="M5205">
            <v>0</v>
          </cell>
        </row>
        <row r="5206">
          <cell r="M5206">
            <v>0</v>
          </cell>
        </row>
        <row r="5207">
          <cell r="M5207">
            <v>0</v>
          </cell>
        </row>
        <row r="5208">
          <cell r="M5208">
            <v>0</v>
          </cell>
        </row>
        <row r="5209">
          <cell r="M5209">
            <v>0</v>
          </cell>
        </row>
        <row r="5210">
          <cell r="M5210">
            <v>0</v>
          </cell>
        </row>
        <row r="5211">
          <cell r="M5211">
            <v>0</v>
          </cell>
        </row>
        <row r="5212">
          <cell r="M5212">
            <v>0</v>
          </cell>
        </row>
        <row r="5213">
          <cell r="M5213">
            <v>0</v>
          </cell>
        </row>
        <row r="5214">
          <cell r="M5214">
            <v>0</v>
          </cell>
        </row>
        <row r="5217">
          <cell r="M5217">
            <v>0</v>
          </cell>
        </row>
        <row r="5220">
          <cell r="M5220">
            <v>0</v>
          </cell>
        </row>
        <row r="5221">
          <cell r="M5221">
            <v>0</v>
          </cell>
        </row>
        <row r="5222">
          <cell r="M5222">
            <v>0</v>
          </cell>
        </row>
        <row r="5223">
          <cell r="M5223">
            <v>0</v>
          </cell>
        </row>
        <row r="5224">
          <cell r="M5224">
            <v>0</v>
          </cell>
        </row>
        <row r="5225">
          <cell r="M5225">
            <v>0</v>
          </cell>
        </row>
        <row r="5226">
          <cell r="M5226">
            <v>0</v>
          </cell>
        </row>
        <row r="5227">
          <cell r="M5227">
            <v>0</v>
          </cell>
        </row>
        <row r="5228">
          <cell r="M5228">
            <v>0</v>
          </cell>
        </row>
        <row r="5229">
          <cell r="M5229">
            <v>0</v>
          </cell>
        </row>
        <row r="5230">
          <cell r="M5230">
            <v>0</v>
          </cell>
        </row>
        <row r="5231">
          <cell r="M5231">
            <v>0</v>
          </cell>
        </row>
        <row r="5232">
          <cell r="M5232">
            <v>0</v>
          </cell>
        </row>
        <row r="5233">
          <cell r="M5233">
            <v>0</v>
          </cell>
        </row>
        <row r="5234">
          <cell r="M5234">
            <v>0</v>
          </cell>
        </row>
        <row r="5235">
          <cell r="M5235">
            <v>0</v>
          </cell>
        </row>
        <row r="5236">
          <cell r="M5236">
            <v>0</v>
          </cell>
        </row>
        <row r="5239">
          <cell r="M5239">
            <v>0</v>
          </cell>
        </row>
        <row r="5242">
          <cell r="M5242">
            <v>0</v>
          </cell>
        </row>
        <row r="5243">
          <cell r="M5243">
            <v>0</v>
          </cell>
        </row>
        <row r="5244">
          <cell r="M5244">
            <v>0</v>
          </cell>
        </row>
        <row r="5245">
          <cell r="M5245">
            <v>0</v>
          </cell>
        </row>
        <row r="5246">
          <cell r="M5246">
            <v>0</v>
          </cell>
        </row>
        <row r="5247">
          <cell r="M5247">
            <v>0</v>
          </cell>
        </row>
        <row r="5248">
          <cell r="M5248">
            <v>0</v>
          </cell>
        </row>
        <row r="5249">
          <cell r="M5249">
            <v>0</v>
          </cell>
        </row>
        <row r="5250">
          <cell r="M5250">
            <v>0</v>
          </cell>
        </row>
        <row r="5251">
          <cell r="M5251">
            <v>0</v>
          </cell>
        </row>
        <row r="5252">
          <cell r="M5252">
            <v>0</v>
          </cell>
        </row>
        <row r="5253">
          <cell r="M5253">
            <v>0</v>
          </cell>
        </row>
        <row r="5254">
          <cell r="M5254">
            <v>0</v>
          </cell>
        </row>
        <row r="5255">
          <cell r="M5255">
            <v>0</v>
          </cell>
        </row>
        <row r="5256">
          <cell r="M5256">
            <v>0</v>
          </cell>
        </row>
        <row r="5257">
          <cell r="M5257">
            <v>0</v>
          </cell>
        </row>
        <row r="5258">
          <cell r="M5258">
            <v>0</v>
          </cell>
        </row>
        <row r="5261">
          <cell r="M5261">
            <v>0</v>
          </cell>
        </row>
        <row r="5264">
          <cell r="M5264">
            <v>0</v>
          </cell>
        </row>
        <row r="5265">
          <cell r="M5265">
            <v>0</v>
          </cell>
        </row>
        <row r="5266">
          <cell r="M5266">
            <v>0</v>
          </cell>
        </row>
        <row r="5267">
          <cell r="M5267">
            <v>0</v>
          </cell>
        </row>
        <row r="5268">
          <cell r="M5268">
            <v>0</v>
          </cell>
        </row>
        <row r="5269">
          <cell r="M5269">
            <v>0</v>
          </cell>
        </row>
        <row r="5270">
          <cell r="M5270">
            <v>0</v>
          </cell>
        </row>
        <row r="5271">
          <cell r="M5271">
            <v>0</v>
          </cell>
        </row>
        <row r="5272">
          <cell r="M5272">
            <v>0</v>
          </cell>
        </row>
        <row r="5273">
          <cell r="M5273">
            <v>0</v>
          </cell>
        </row>
        <row r="5274">
          <cell r="M5274">
            <v>0</v>
          </cell>
        </row>
        <row r="5275">
          <cell r="M5275">
            <v>0</v>
          </cell>
        </row>
        <row r="5276">
          <cell r="M5276">
            <v>0</v>
          </cell>
        </row>
        <row r="5277">
          <cell r="M5277">
            <v>0</v>
          </cell>
        </row>
        <row r="5278">
          <cell r="M5278">
            <v>0</v>
          </cell>
        </row>
        <row r="5279">
          <cell r="M5279">
            <v>0</v>
          </cell>
        </row>
        <row r="5280">
          <cell r="M5280">
            <v>0</v>
          </cell>
        </row>
        <row r="5283">
          <cell r="M5283">
            <v>0</v>
          </cell>
        </row>
        <row r="5286">
          <cell r="M5286">
            <v>0</v>
          </cell>
        </row>
        <row r="5287">
          <cell r="M5287">
            <v>0</v>
          </cell>
        </row>
        <row r="5288">
          <cell r="M5288">
            <v>0</v>
          </cell>
        </row>
        <row r="5289">
          <cell r="M5289">
            <v>0</v>
          </cell>
        </row>
        <row r="5290">
          <cell r="M5290">
            <v>0</v>
          </cell>
        </row>
        <row r="5291">
          <cell r="M5291">
            <v>0</v>
          </cell>
        </row>
        <row r="5292">
          <cell r="M5292">
            <v>0</v>
          </cell>
        </row>
        <row r="5293">
          <cell r="M5293">
            <v>0</v>
          </cell>
        </row>
        <row r="5294">
          <cell r="M5294">
            <v>0</v>
          </cell>
        </row>
        <row r="5295">
          <cell r="M5295">
            <v>0</v>
          </cell>
        </row>
        <row r="5296">
          <cell r="M5296">
            <v>0</v>
          </cell>
        </row>
        <row r="5297">
          <cell r="M5297">
            <v>0</v>
          </cell>
        </row>
        <row r="5298">
          <cell r="M5298">
            <v>0</v>
          </cell>
        </row>
        <row r="5299">
          <cell r="M5299">
            <v>0</v>
          </cell>
        </row>
        <row r="5300">
          <cell r="M5300">
            <v>0</v>
          </cell>
        </row>
        <row r="5301">
          <cell r="M5301">
            <v>0</v>
          </cell>
        </row>
        <row r="5302">
          <cell r="M5302">
            <v>0</v>
          </cell>
        </row>
        <row r="5305">
          <cell r="M5305">
            <v>0</v>
          </cell>
        </row>
        <row r="5308">
          <cell r="M5308">
            <v>0</v>
          </cell>
        </row>
        <row r="5309">
          <cell r="M5309">
            <v>0</v>
          </cell>
        </row>
        <row r="5310">
          <cell r="M5310">
            <v>0</v>
          </cell>
        </row>
        <row r="5311">
          <cell r="M5311">
            <v>0</v>
          </cell>
        </row>
        <row r="5312">
          <cell r="M5312">
            <v>0</v>
          </cell>
        </row>
        <row r="5313">
          <cell r="M5313">
            <v>0</v>
          </cell>
        </row>
        <row r="5314">
          <cell r="M5314">
            <v>0</v>
          </cell>
        </row>
        <row r="5315">
          <cell r="M5315">
            <v>0</v>
          </cell>
        </row>
        <row r="5316">
          <cell r="M5316">
            <v>0</v>
          </cell>
        </row>
        <row r="5317">
          <cell r="M5317">
            <v>0</v>
          </cell>
        </row>
        <row r="5318">
          <cell r="M5318">
            <v>0</v>
          </cell>
        </row>
        <row r="5319">
          <cell r="M5319">
            <v>0</v>
          </cell>
        </row>
        <row r="5320">
          <cell r="M5320">
            <v>0</v>
          </cell>
        </row>
        <row r="5321">
          <cell r="M5321">
            <v>0</v>
          </cell>
        </row>
        <row r="5322">
          <cell r="M5322">
            <v>0</v>
          </cell>
        </row>
        <row r="5323">
          <cell r="M5323">
            <v>0</v>
          </cell>
        </row>
        <row r="5324">
          <cell r="M5324">
            <v>0</v>
          </cell>
        </row>
        <row r="5327">
          <cell r="M5327">
            <v>0</v>
          </cell>
        </row>
        <row r="5330">
          <cell r="M5330">
            <v>0</v>
          </cell>
        </row>
        <row r="5331">
          <cell r="M5331">
            <v>0</v>
          </cell>
        </row>
        <row r="5332">
          <cell r="M5332">
            <v>0</v>
          </cell>
        </row>
        <row r="5333">
          <cell r="M5333">
            <v>0</v>
          </cell>
        </row>
        <row r="5334">
          <cell r="M5334">
            <v>0</v>
          </cell>
        </row>
        <row r="5335">
          <cell r="M5335">
            <v>0</v>
          </cell>
        </row>
        <row r="5336">
          <cell r="M5336">
            <v>0</v>
          </cell>
        </row>
        <row r="5337">
          <cell r="M5337">
            <v>0</v>
          </cell>
        </row>
        <row r="5338">
          <cell r="M5338">
            <v>0</v>
          </cell>
        </row>
        <row r="5339">
          <cell r="M5339">
            <v>0</v>
          </cell>
        </row>
        <row r="5340">
          <cell r="M5340">
            <v>0</v>
          </cell>
        </row>
        <row r="5341">
          <cell r="M5341">
            <v>0</v>
          </cell>
        </row>
        <row r="5342">
          <cell r="M5342">
            <v>0</v>
          </cell>
        </row>
        <row r="5343">
          <cell r="M5343">
            <v>0</v>
          </cell>
        </row>
        <row r="5344">
          <cell r="M5344">
            <v>0</v>
          </cell>
        </row>
        <row r="5345">
          <cell r="M5345">
            <v>0</v>
          </cell>
        </row>
        <row r="5346">
          <cell r="M5346">
            <v>0</v>
          </cell>
        </row>
        <row r="5349">
          <cell r="M5349">
            <v>0</v>
          </cell>
        </row>
        <row r="5352">
          <cell r="M5352">
            <v>0</v>
          </cell>
        </row>
        <row r="5353">
          <cell r="M5353">
            <v>0</v>
          </cell>
        </row>
        <row r="5354">
          <cell r="M5354">
            <v>0</v>
          </cell>
        </row>
        <row r="5355">
          <cell r="M5355">
            <v>0</v>
          </cell>
        </row>
        <row r="5356">
          <cell r="M5356">
            <v>0</v>
          </cell>
        </row>
        <row r="5357">
          <cell r="M5357">
            <v>0</v>
          </cell>
        </row>
        <row r="5358">
          <cell r="M5358">
            <v>0</v>
          </cell>
        </row>
        <row r="5359">
          <cell r="M5359">
            <v>0</v>
          </cell>
        </row>
        <row r="5360">
          <cell r="M5360">
            <v>0</v>
          </cell>
        </row>
        <row r="5361">
          <cell r="M5361">
            <v>0</v>
          </cell>
        </row>
        <row r="5362">
          <cell r="M5362">
            <v>0</v>
          </cell>
        </row>
        <row r="5363">
          <cell r="M5363">
            <v>0</v>
          </cell>
        </row>
        <row r="5364">
          <cell r="M5364">
            <v>0</v>
          </cell>
        </row>
        <row r="5365">
          <cell r="M5365">
            <v>0</v>
          </cell>
        </row>
        <row r="5366">
          <cell r="M5366">
            <v>0</v>
          </cell>
        </row>
        <row r="5367">
          <cell r="M5367">
            <v>0</v>
          </cell>
        </row>
        <row r="5368">
          <cell r="M5368">
            <v>0</v>
          </cell>
        </row>
        <row r="5371">
          <cell r="M5371">
            <v>0</v>
          </cell>
        </row>
        <row r="5374">
          <cell r="M5374">
            <v>0</v>
          </cell>
        </row>
        <row r="5375">
          <cell r="M5375">
            <v>0</v>
          </cell>
        </row>
        <row r="5376">
          <cell r="M5376">
            <v>0</v>
          </cell>
        </row>
        <row r="5377">
          <cell r="M5377">
            <v>0</v>
          </cell>
        </row>
        <row r="5378">
          <cell r="M5378">
            <v>0</v>
          </cell>
        </row>
        <row r="5379">
          <cell r="M5379">
            <v>0</v>
          </cell>
        </row>
        <row r="5380">
          <cell r="M5380">
            <v>0</v>
          </cell>
        </row>
        <row r="5381">
          <cell r="M5381">
            <v>0</v>
          </cell>
        </row>
        <row r="5382">
          <cell r="M5382">
            <v>0</v>
          </cell>
        </row>
        <row r="5383">
          <cell r="M5383">
            <v>0</v>
          </cell>
        </row>
        <row r="5384">
          <cell r="M5384">
            <v>0</v>
          </cell>
        </row>
        <row r="5385">
          <cell r="M5385">
            <v>0</v>
          </cell>
        </row>
        <row r="5386">
          <cell r="M5386">
            <v>0</v>
          </cell>
        </row>
        <row r="5387">
          <cell r="M5387">
            <v>0</v>
          </cell>
        </row>
        <row r="5388">
          <cell r="M5388">
            <v>0</v>
          </cell>
        </row>
        <row r="5389">
          <cell r="M5389">
            <v>0</v>
          </cell>
        </row>
        <row r="5390">
          <cell r="M5390">
            <v>0</v>
          </cell>
        </row>
        <row r="5393">
          <cell r="M5393">
            <v>0</v>
          </cell>
        </row>
        <row r="5396">
          <cell r="M5396">
            <v>0</v>
          </cell>
        </row>
        <row r="5397">
          <cell r="M5397">
            <v>0</v>
          </cell>
        </row>
        <row r="5398">
          <cell r="M5398">
            <v>0</v>
          </cell>
        </row>
        <row r="5399">
          <cell r="M5399">
            <v>0</v>
          </cell>
        </row>
        <row r="5400">
          <cell r="M5400">
            <v>0</v>
          </cell>
        </row>
        <row r="5401">
          <cell r="M5401">
            <v>0</v>
          </cell>
        </row>
        <row r="5402">
          <cell r="M5402">
            <v>0</v>
          </cell>
        </row>
        <row r="5403">
          <cell r="M5403">
            <v>0</v>
          </cell>
        </row>
        <row r="5404">
          <cell r="M5404">
            <v>0</v>
          </cell>
        </row>
        <row r="5405">
          <cell r="M5405">
            <v>0</v>
          </cell>
        </row>
        <row r="5406">
          <cell r="M5406">
            <v>0</v>
          </cell>
        </row>
        <row r="5407">
          <cell r="M5407">
            <v>0</v>
          </cell>
        </row>
        <row r="5408">
          <cell r="M5408">
            <v>0</v>
          </cell>
        </row>
        <row r="5409">
          <cell r="M5409">
            <v>0</v>
          </cell>
        </row>
        <row r="5410">
          <cell r="M5410">
            <v>0</v>
          </cell>
        </row>
        <row r="5411">
          <cell r="M5411">
            <v>0</v>
          </cell>
        </row>
        <row r="5412">
          <cell r="M5412">
            <v>0</v>
          </cell>
        </row>
        <row r="5415">
          <cell r="M5415">
            <v>0</v>
          </cell>
        </row>
        <row r="5418">
          <cell r="M5418">
            <v>0</v>
          </cell>
        </row>
        <row r="5419">
          <cell r="M5419">
            <v>0</v>
          </cell>
        </row>
        <row r="5420">
          <cell r="M5420">
            <v>0</v>
          </cell>
        </row>
        <row r="5421">
          <cell r="M5421">
            <v>0</v>
          </cell>
        </row>
        <row r="5422">
          <cell r="M5422">
            <v>0</v>
          </cell>
        </row>
        <row r="5423">
          <cell r="M5423">
            <v>0</v>
          </cell>
        </row>
        <row r="5424">
          <cell r="M5424">
            <v>0</v>
          </cell>
        </row>
        <row r="5425">
          <cell r="M5425">
            <v>0</v>
          </cell>
        </row>
        <row r="5426">
          <cell r="M5426">
            <v>0</v>
          </cell>
        </row>
        <row r="5427">
          <cell r="M5427">
            <v>0</v>
          </cell>
        </row>
        <row r="5428">
          <cell r="M5428">
            <v>0</v>
          </cell>
        </row>
        <row r="5429">
          <cell r="M5429">
            <v>0</v>
          </cell>
        </row>
        <row r="5430">
          <cell r="M5430">
            <v>0</v>
          </cell>
        </row>
        <row r="5431">
          <cell r="M5431">
            <v>0</v>
          </cell>
        </row>
        <row r="5432">
          <cell r="M5432">
            <v>0</v>
          </cell>
        </row>
        <row r="5433">
          <cell r="M5433">
            <v>0</v>
          </cell>
        </row>
        <row r="5434">
          <cell r="M5434">
            <v>0</v>
          </cell>
        </row>
        <row r="5437">
          <cell r="M5437">
            <v>0</v>
          </cell>
        </row>
        <row r="5440">
          <cell r="M5440">
            <v>0</v>
          </cell>
        </row>
        <row r="5441">
          <cell r="M5441">
            <v>0</v>
          </cell>
        </row>
        <row r="5442">
          <cell r="M5442">
            <v>0</v>
          </cell>
        </row>
        <row r="5443">
          <cell r="M5443">
            <v>0</v>
          </cell>
        </row>
        <row r="5444">
          <cell r="M5444">
            <v>0</v>
          </cell>
        </row>
        <row r="5445">
          <cell r="M5445">
            <v>0</v>
          </cell>
        </row>
        <row r="5446">
          <cell r="M5446">
            <v>0</v>
          </cell>
        </row>
        <row r="5447">
          <cell r="M5447">
            <v>0</v>
          </cell>
        </row>
        <row r="5448">
          <cell r="M5448">
            <v>0</v>
          </cell>
        </row>
        <row r="5449">
          <cell r="M5449">
            <v>0</v>
          </cell>
        </row>
        <row r="5450">
          <cell r="M5450">
            <v>0</v>
          </cell>
        </row>
        <row r="5451">
          <cell r="M5451">
            <v>0</v>
          </cell>
        </row>
        <row r="5452">
          <cell r="M5452">
            <v>0</v>
          </cell>
        </row>
        <row r="5453">
          <cell r="M5453">
            <v>0</v>
          </cell>
        </row>
        <row r="5454">
          <cell r="M5454">
            <v>0</v>
          </cell>
        </row>
        <row r="5455">
          <cell r="M5455">
            <v>0</v>
          </cell>
        </row>
        <row r="5456">
          <cell r="M5456">
            <v>0</v>
          </cell>
        </row>
        <row r="5459">
          <cell r="M5459">
            <v>0</v>
          </cell>
        </row>
        <row r="5462">
          <cell r="M5462">
            <v>0</v>
          </cell>
        </row>
        <row r="5463">
          <cell r="M5463">
            <v>0</v>
          </cell>
        </row>
        <row r="5464">
          <cell r="M5464">
            <v>0</v>
          </cell>
        </row>
        <row r="5465">
          <cell r="M5465">
            <v>0</v>
          </cell>
        </row>
        <row r="5466">
          <cell r="M5466">
            <v>0</v>
          </cell>
        </row>
        <row r="5467">
          <cell r="M5467">
            <v>0</v>
          </cell>
        </row>
        <row r="5468">
          <cell r="M5468">
            <v>0</v>
          </cell>
        </row>
        <row r="5469">
          <cell r="M5469">
            <v>0</v>
          </cell>
        </row>
        <row r="5470">
          <cell r="M5470">
            <v>0</v>
          </cell>
        </row>
        <row r="5471">
          <cell r="M5471">
            <v>0</v>
          </cell>
        </row>
        <row r="5472">
          <cell r="M5472">
            <v>0</v>
          </cell>
        </row>
        <row r="5473">
          <cell r="M5473">
            <v>0</v>
          </cell>
        </row>
        <row r="5474">
          <cell r="M5474">
            <v>0</v>
          </cell>
        </row>
        <row r="5475">
          <cell r="M5475">
            <v>0</v>
          </cell>
        </row>
        <row r="5476">
          <cell r="M5476">
            <v>0</v>
          </cell>
        </row>
        <row r="5477">
          <cell r="M5477">
            <v>0</v>
          </cell>
        </row>
        <row r="5478">
          <cell r="M5478">
            <v>0</v>
          </cell>
        </row>
        <row r="5481">
          <cell r="M5481">
            <v>0</v>
          </cell>
        </row>
        <row r="5484">
          <cell r="M5484">
            <v>0</v>
          </cell>
        </row>
        <row r="5485">
          <cell r="M5485">
            <v>0</v>
          </cell>
        </row>
        <row r="5486">
          <cell r="M5486">
            <v>0</v>
          </cell>
        </row>
        <row r="5487">
          <cell r="M5487">
            <v>0</v>
          </cell>
        </row>
        <row r="5488">
          <cell r="M5488">
            <v>0</v>
          </cell>
        </row>
        <row r="5489">
          <cell r="M5489">
            <v>0</v>
          </cell>
        </row>
        <row r="5490">
          <cell r="M5490">
            <v>0</v>
          </cell>
        </row>
        <row r="5491">
          <cell r="M5491">
            <v>0</v>
          </cell>
        </row>
        <row r="5492">
          <cell r="M5492">
            <v>0</v>
          </cell>
        </row>
        <row r="5493">
          <cell r="M5493">
            <v>0</v>
          </cell>
        </row>
        <row r="5494">
          <cell r="M5494">
            <v>0</v>
          </cell>
        </row>
        <row r="5495">
          <cell r="M5495">
            <v>0</v>
          </cell>
        </row>
        <row r="5496">
          <cell r="M5496">
            <v>0</v>
          </cell>
        </row>
        <row r="5497">
          <cell r="M5497">
            <v>0</v>
          </cell>
        </row>
        <row r="5498">
          <cell r="M5498">
            <v>0</v>
          </cell>
        </row>
        <row r="5499">
          <cell r="M5499">
            <v>0</v>
          </cell>
        </row>
        <row r="5500">
          <cell r="M5500">
            <v>0</v>
          </cell>
        </row>
        <row r="5503">
          <cell r="M5503">
            <v>0</v>
          </cell>
        </row>
        <row r="5506">
          <cell r="M5506">
            <v>0</v>
          </cell>
        </row>
        <row r="5507">
          <cell r="M5507">
            <v>0</v>
          </cell>
        </row>
        <row r="5508">
          <cell r="M5508">
            <v>0</v>
          </cell>
        </row>
        <row r="5509">
          <cell r="M5509">
            <v>0</v>
          </cell>
        </row>
        <row r="5510">
          <cell r="M5510">
            <v>0</v>
          </cell>
        </row>
        <row r="5511">
          <cell r="M5511">
            <v>0</v>
          </cell>
        </row>
        <row r="5512">
          <cell r="M5512">
            <v>0</v>
          </cell>
        </row>
        <row r="5513">
          <cell r="M5513">
            <v>0</v>
          </cell>
        </row>
        <row r="5514">
          <cell r="M5514">
            <v>0</v>
          </cell>
        </row>
        <row r="5515">
          <cell r="M5515">
            <v>0</v>
          </cell>
        </row>
        <row r="5516">
          <cell r="M5516">
            <v>0</v>
          </cell>
        </row>
        <row r="5517">
          <cell r="M5517">
            <v>0</v>
          </cell>
        </row>
        <row r="5518">
          <cell r="M5518">
            <v>0</v>
          </cell>
        </row>
        <row r="5519">
          <cell r="M5519">
            <v>0</v>
          </cell>
        </row>
        <row r="5520">
          <cell r="M5520">
            <v>0</v>
          </cell>
        </row>
        <row r="5521">
          <cell r="M5521">
            <v>0</v>
          </cell>
        </row>
        <row r="5522">
          <cell r="M5522">
            <v>0</v>
          </cell>
        </row>
        <row r="5525">
          <cell r="M5525">
            <v>0</v>
          </cell>
        </row>
        <row r="5528">
          <cell r="M5528">
            <v>0</v>
          </cell>
        </row>
        <row r="5529">
          <cell r="M5529">
            <v>0</v>
          </cell>
        </row>
        <row r="5530">
          <cell r="M5530">
            <v>0</v>
          </cell>
        </row>
        <row r="5531">
          <cell r="M5531">
            <v>0</v>
          </cell>
        </row>
        <row r="5532">
          <cell r="M5532">
            <v>0</v>
          </cell>
        </row>
        <row r="5533">
          <cell r="M5533">
            <v>0</v>
          </cell>
        </row>
        <row r="5534">
          <cell r="M5534">
            <v>0</v>
          </cell>
        </row>
        <row r="5535">
          <cell r="M5535">
            <v>0</v>
          </cell>
        </row>
        <row r="5536">
          <cell r="M5536">
            <v>0</v>
          </cell>
        </row>
        <row r="5537">
          <cell r="M5537">
            <v>0</v>
          </cell>
        </row>
        <row r="5538">
          <cell r="M5538">
            <v>0</v>
          </cell>
        </row>
        <row r="5539">
          <cell r="M5539">
            <v>0</v>
          </cell>
        </row>
        <row r="5540">
          <cell r="M5540">
            <v>0</v>
          </cell>
        </row>
        <row r="5541">
          <cell r="M5541">
            <v>0</v>
          </cell>
        </row>
        <row r="5542">
          <cell r="M5542">
            <v>0</v>
          </cell>
        </row>
        <row r="5543">
          <cell r="M5543">
            <v>0</v>
          </cell>
        </row>
        <row r="5544">
          <cell r="M5544">
            <v>0</v>
          </cell>
        </row>
        <row r="5547">
          <cell r="M5547">
            <v>0</v>
          </cell>
        </row>
        <row r="5550">
          <cell r="M5550">
            <v>0</v>
          </cell>
        </row>
        <row r="5551">
          <cell r="M5551">
            <v>0</v>
          </cell>
        </row>
        <row r="5552">
          <cell r="M5552">
            <v>0</v>
          </cell>
        </row>
        <row r="5553">
          <cell r="M5553">
            <v>0</v>
          </cell>
        </row>
        <row r="5554">
          <cell r="M5554">
            <v>0</v>
          </cell>
        </row>
        <row r="5555">
          <cell r="M5555">
            <v>0</v>
          </cell>
        </row>
        <row r="5556">
          <cell r="M5556">
            <v>0</v>
          </cell>
        </row>
        <row r="5557">
          <cell r="M5557">
            <v>0</v>
          </cell>
        </row>
        <row r="5558">
          <cell r="M5558">
            <v>0</v>
          </cell>
        </row>
        <row r="5559">
          <cell r="M5559">
            <v>0</v>
          </cell>
        </row>
        <row r="5560">
          <cell r="M5560">
            <v>0</v>
          </cell>
        </row>
        <row r="5561">
          <cell r="M5561">
            <v>0</v>
          </cell>
        </row>
        <row r="5562">
          <cell r="M5562">
            <v>0</v>
          </cell>
        </row>
        <row r="5563">
          <cell r="M5563">
            <v>0</v>
          </cell>
        </row>
        <row r="5564">
          <cell r="M5564">
            <v>0</v>
          </cell>
        </row>
        <row r="5565">
          <cell r="M5565">
            <v>0</v>
          </cell>
        </row>
        <row r="5566">
          <cell r="M5566">
            <v>0</v>
          </cell>
        </row>
        <row r="5569">
          <cell r="M5569">
            <v>0</v>
          </cell>
        </row>
        <row r="5572">
          <cell r="M5572">
            <v>0</v>
          </cell>
        </row>
        <row r="5573">
          <cell r="M5573">
            <v>0</v>
          </cell>
        </row>
        <row r="5574">
          <cell r="M5574">
            <v>0</v>
          </cell>
        </row>
        <row r="5575">
          <cell r="M5575">
            <v>0</v>
          </cell>
        </row>
        <row r="5576">
          <cell r="M5576">
            <v>0</v>
          </cell>
        </row>
        <row r="5577">
          <cell r="M5577">
            <v>0</v>
          </cell>
        </row>
        <row r="5578">
          <cell r="M5578">
            <v>0</v>
          </cell>
        </row>
        <row r="5579">
          <cell r="M5579">
            <v>0</v>
          </cell>
        </row>
        <row r="5580">
          <cell r="M5580">
            <v>0</v>
          </cell>
        </row>
        <row r="5581">
          <cell r="M5581">
            <v>0</v>
          </cell>
        </row>
        <row r="5582">
          <cell r="M5582">
            <v>0</v>
          </cell>
        </row>
        <row r="5583">
          <cell r="M5583">
            <v>0</v>
          </cell>
        </row>
        <row r="5584">
          <cell r="M5584">
            <v>0</v>
          </cell>
        </row>
        <row r="5585">
          <cell r="M5585">
            <v>0</v>
          </cell>
        </row>
        <row r="5586">
          <cell r="M5586">
            <v>0</v>
          </cell>
        </row>
        <row r="5587">
          <cell r="M5587">
            <v>0</v>
          </cell>
        </row>
        <row r="5588">
          <cell r="M5588">
            <v>0</v>
          </cell>
        </row>
        <row r="5591">
          <cell r="M5591">
            <v>0</v>
          </cell>
        </row>
        <row r="5594">
          <cell r="M5594">
            <v>0</v>
          </cell>
        </row>
        <row r="5595">
          <cell r="M5595">
            <v>0</v>
          </cell>
        </row>
        <row r="5596">
          <cell r="M5596">
            <v>0</v>
          </cell>
        </row>
        <row r="5597">
          <cell r="M5597">
            <v>0</v>
          </cell>
        </row>
        <row r="5598">
          <cell r="M5598">
            <v>0</v>
          </cell>
        </row>
        <row r="5599">
          <cell r="M5599">
            <v>0</v>
          </cell>
        </row>
        <row r="5600">
          <cell r="M5600">
            <v>0</v>
          </cell>
        </row>
        <row r="5601">
          <cell r="M5601">
            <v>0</v>
          </cell>
        </row>
        <row r="5602">
          <cell r="M5602">
            <v>0</v>
          </cell>
        </row>
        <row r="5603">
          <cell r="M5603">
            <v>0</v>
          </cell>
        </row>
        <row r="5604">
          <cell r="M5604">
            <v>0</v>
          </cell>
        </row>
        <row r="5605">
          <cell r="M5605">
            <v>0</v>
          </cell>
        </row>
        <row r="5606">
          <cell r="M5606">
            <v>0</v>
          </cell>
        </row>
        <row r="5607">
          <cell r="M5607">
            <v>0</v>
          </cell>
        </row>
        <row r="5608">
          <cell r="M5608">
            <v>0</v>
          </cell>
        </row>
        <row r="5609">
          <cell r="M5609">
            <v>0</v>
          </cell>
        </row>
        <row r="5610">
          <cell r="M5610">
            <v>0</v>
          </cell>
        </row>
        <row r="5613">
          <cell r="M5613">
            <v>0</v>
          </cell>
        </row>
        <row r="5616">
          <cell r="M5616">
            <v>0</v>
          </cell>
        </row>
        <row r="5617">
          <cell r="M5617">
            <v>0</v>
          </cell>
        </row>
        <row r="5618">
          <cell r="M5618">
            <v>0</v>
          </cell>
        </row>
        <row r="5619">
          <cell r="M5619">
            <v>0</v>
          </cell>
        </row>
        <row r="5620">
          <cell r="M5620">
            <v>0</v>
          </cell>
        </row>
        <row r="5621">
          <cell r="M5621">
            <v>0</v>
          </cell>
        </row>
        <row r="5622">
          <cell r="M5622">
            <v>0</v>
          </cell>
        </row>
        <row r="5623">
          <cell r="M5623">
            <v>0</v>
          </cell>
        </row>
        <row r="5624">
          <cell r="M5624">
            <v>0</v>
          </cell>
        </row>
        <row r="5625">
          <cell r="M5625">
            <v>0</v>
          </cell>
        </row>
        <row r="5626">
          <cell r="M5626">
            <v>0</v>
          </cell>
        </row>
        <row r="5627">
          <cell r="M5627">
            <v>0</v>
          </cell>
        </row>
        <row r="5628">
          <cell r="M5628">
            <v>0</v>
          </cell>
        </row>
        <row r="5629">
          <cell r="M5629">
            <v>0</v>
          </cell>
        </row>
        <row r="5630">
          <cell r="M5630">
            <v>0</v>
          </cell>
        </row>
        <row r="5631">
          <cell r="M5631">
            <v>0</v>
          </cell>
        </row>
        <row r="5632">
          <cell r="M5632">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공정율"/>
      <sheetName val="pldt"/>
      <sheetName val="건집"/>
      <sheetName val="건축"/>
      <sheetName val="기설집"/>
      <sheetName val="설집"/>
      <sheetName val="일위대가"/>
      <sheetName val="일위목록"/>
      <sheetName val=" HIT-&gt;HMC 견적(3900)"/>
      <sheetName val="KKK"/>
      <sheetName val="요율"/>
      <sheetName val="#2_일위대가목록"/>
      <sheetName val="홍보비디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연부97-1"/>
      <sheetName val="갑지1"/>
      <sheetName val="laroux"/>
      <sheetName val="총괄97-1"/>
      <sheetName val="갑지2"/>
      <sheetName val="총괄갑지"/>
      <sheetName val="연부갑지"/>
    </sheetNames>
    <sheetDataSet>
      <sheetData sheetId="0"/>
      <sheetData sheetId="1"/>
      <sheetData sheetId="2" refreshError="1"/>
      <sheetData sheetId="3"/>
      <sheetData sheetId="4"/>
      <sheetData sheetId="5"/>
      <sheetData sheetId="6"/>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일위대가"/>
      <sheetName val="집계표"/>
      <sheetName val="노임단가"/>
      <sheetName val="J直材4"/>
      <sheetName val="N賃率-職"/>
      <sheetName val="갑지1"/>
      <sheetName val="연부97-1"/>
      <sheetName val="직노"/>
      <sheetName val="조건표"/>
      <sheetName val="퍼스트"/>
      <sheetName val="일위목록"/>
      <sheetName val="요율"/>
      <sheetName val="제경비"/>
      <sheetName val="산출내역서"/>
      <sheetName val="6호기"/>
      <sheetName val="단"/>
      <sheetName val="TEL"/>
      <sheetName val="설직재-1"/>
      <sheetName val="단가산출(T)"/>
      <sheetName val=" HIT-&gt;HMC 견적(3900)"/>
      <sheetName val="#2_일위대가목록"/>
      <sheetName val="기본단가표"/>
      <sheetName val="건축내역"/>
      <sheetName val="#REF"/>
      <sheetName val="신우"/>
      <sheetName val="2공구산출내역"/>
      <sheetName val="DATE"/>
      <sheetName val="시설물일위"/>
      <sheetName val="일위대가목록"/>
      <sheetName val="직재"/>
      <sheetName val="재집"/>
      <sheetName val="내역서 (물자+물정) "/>
      <sheetName val="공사현황"/>
      <sheetName val="일위대가(통신장비) "/>
      <sheetName val="통신장비총괄"/>
      <sheetName val="일위대가(케이블)"/>
      <sheetName val="일위대가(CCTV) "/>
      <sheetName val="총괄 CCTV수량"/>
      <sheetName val="노임"/>
      <sheetName val="기기리스트"/>
      <sheetName val="8_현장관리비"/>
      <sheetName val="7_안전관리비"/>
      <sheetName val="관급자재"/>
      <sheetName val="내역서"/>
      <sheetName val="을-ATYPE"/>
      <sheetName val="수량산출(AFC)"/>
      <sheetName val="수량산출(CCTV)"/>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단위단가"/>
      <sheetName val="기본일위"/>
      <sheetName val="Sheet1"/>
      <sheetName val="내역표지"/>
      <sheetName val="심사계산"/>
      <sheetName val="심사물량"/>
      <sheetName val="경산"/>
      <sheetName val="BID"/>
      <sheetName val="개요"/>
      <sheetName val="실행(ALT1)"/>
      <sheetName val="단가"/>
      <sheetName val="전등"/>
      <sheetName val="수량산출"/>
      <sheetName val="20관리비율"/>
      <sheetName val="건장설비"/>
      <sheetName val="공통가설"/>
      <sheetName val="내역"/>
      <sheetName val="자재집계"/>
      <sheetName val="공조기휀"/>
      <sheetName val="재료"/>
      <sheetName val="설치자재"/>
      <sheetName val="CT "/>
      <sheetName val="개산공사비"/>
      <sheetName val="기계변경"/>
      <sheetName val="원형1호맨홀토공수량"/>
      <sheetName val="인구"/>
      <sheetName val="환경평가"/>
      <sheetName val="각종단가"/>
      <sheetName val="기존단가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변경추가"/>
      <sheetName val="변경예가 원가"/>
      <sheetName val="변경예가 내역"/>
      <sheetName val="추가-완결"/>
      <sheetName val="기존예가 원가"/>
      <sheetName val="기존 예가 내역"/>
      <sheetName val="기존-완결"/>
      <sheetName val="기존단가 (2)"/>
      <sheetName val="추가단가 (2)"/>
      <sheetName val="기존-fake"/>
      <sheetName val="기존단가"/>
      <sheetName val="추가단가"/>
      <sheetName val="Module5"/>
      <sheetName val="I一般比"/>
      <sheetName val="갑지1"/>
      <sheetName val="연부97-1"/>
      <sheetName val="단"/>
      <sheetName val="일위"/>
      <sheetName val="기존단가 _2_"/>
      <sheetName val="재집"/>
      <sheetName val="간접비계산"/>
      <sheetName val="2공구산출내역"/>
      <sheetName val="일위대가"/>
      <sheetName val="직재"/>
      <sheetName val="CM 1"/>
      <sheetName val="신동전기"/>
      <sheetName val="일위단가"/>
      <sheetName val=" HIT-&gt;HMC 견적(3900)"/>
      <sheetName val="단가"/>
      <sheetName val="퍼스트"/>
      <sheetName val="#2_일위대가목록"/>
      <sheetName val="내역서"/>
      <sheetName val="입력(1)"/>
      <sheetName val="실행간접비"/>
      <sheetName val="#REF"/>
      <sheetName val="일위목록"/>
      <sheetName val="요율"/>
      <sheetName val="N賃率-職"/>
      <sheetName val="뇠_xd9f2_㤑䢠"/>
      <sheetName val="변경예가_원가"/>
      <sheetName val="변경예가_내역"/>
      <sheetName val="기존예가_원가"/>
      <sheetName val="기존_예가_내역"/>
      <sheetName val="기존단가_(2)"/>
      <sheetName val="추가단가_(2)"/>
      <sheetName val="기존단가__2_"/>
      <sheetName val="CM_1"/>
      <sheetName val="_HIT-&gt;HMC_견적(3900)"/>
      <sheetName val="실행"/>
      <sheetName val="원가계산서"/>
      <sheetName val="기본일위"/>
      <sheetName val="직노"/>
      <sheetName val="노무비 근거"/>
      <sheetName val="손익분석"/>
      <sheetName val="조건표 (2)"/>
      <sheetName val="집계표"/>
      <sheetName val="산출내역서"/>
      <sheetName val="건장설비"/>
      <sheetName val="터널조도"/>
      <sheetName val="실행철강하도"/>
      <sheetName val="J直材4"/>
      <sheetName val="용산1(해보)"/>
      <sheetName val="제경비"/>
      <sheetName val="목차 "/>
      <sheetName val="내역"/>
      <sheetName val="내역표지"/>
      <sheetName val="하중계산"/>
      <sheetName val="표지"/>
      <sheetName val="입력"/>
      <sheetName val="식재총괄"/>
      <sheetName val="Total"/>
      <sheetName val="8.현장관리비"/>
      <sheetName val="7.안전관리비"/>
      <sheetName val="일위1"/>
      <sheetName val="현장근무일지 (3)"/>
      <sheetName val="전체"/>
      <sheetName val="조건표"/>
      <sheetName val="Macro(차단기)"/>
      <sheetName val="__MAIN"/>
      <sheetName val="수문일위1"/>
      <sheetName val="작업금지"/>
      <sheetName val="NOMUBI"/>
      <sheetName val="sw1"/>
      <sheetName val="건축내역"/>
      <sheetName val="터파기및재료"/>
      <sheetName val="자재단가비교표"/>
      <sheetName val="하조서"/>
      <sheetName val="갑지"/>
      <sheetName val="DATA"/>
      <sheetName val="관급자재"/>
      <sheetName val="일위산출"/>
      <sheetName val="우수공,맨홀,집수정"/>
      <sheetName val="경"/>
      <sheetName val="점검총괄"/>
      <sheetName val="견적서"/>
      <sheetName val="과천MAIN"/>
      <sheetName val="연결임시"/>
      <sheetName val="철콘-부대"/>
      <sheetName val="간접경상비"/>
      <sheetName val="실행내역"/>
      <sheetName val="파이프"/>
      <sheetName val="내역서2안"/>
      <sheetName val="자재단가"/>
      <sheetName val="수량산출서"/>
      <sheetName val="옥외등신설"/>
      <sheetName val="저케CV22신설"/>
      <sheetName val="저케CV38신설"/>
      <sheetName val="저케CV8신설"/>
      <sheetName val="접지3종"/>
      <sheetName val="개요"/>
      <sheetName val="데이타"/>
      <sheetName val="수목데이타 "/>
      <sheetName val="건축"/>
      <sheetName val="BID"/>
      <sheetName val="기초자료입력"/>
      <sheetName val="1공구산출내역서"/>
      <sheetName val="영창26"/>
      <sheetName val="내역서1"/>
      <sheetName val="공사착공계"/>
      <sheetName val="조명율표"/>
      <sheetName val="봉양~조차장간고하개명(신설)"/>
      <sheetName val="도담구내 개소별 명세"/>
      <sheetName val="을부담운반비"/>
      <sheetName val="교통대책내역"/>
      <sheetName val="변경예가_원가1"/>
      <sheetName val="변경예가_내역1"/>
      <sheetName val="기존예가_원가1"/>
      <sheetName val="기존_예가_내역1"/>
      <sheetName val="기존단가_(2)1"/>
      <sheetName val="추가단가_(2)1"/>
      <sheetName val="기존단가__2_1"/>
      <sheetName val="CM_11"/>
      <sheetName val="_HIT-&gt;HMC_견적(3900)1"/>
      <sheetName val="노무비_근거"/>
      <sheetName val="조건표_(2)"/>
      <sheetName val="8_현장관리비"/>
      <sheetName val="7_안전관리비"/>
      <sheetName val="목차_"/>
      <sheetName val="관급현황"/>
      <sheetName val="노임조서"/>
      <sheetName val="공정집계_국별"/>
      <sheetName val="WORK"/>
      <sheetName val="일위CODE"/>
      <sheetName val="경산"/>
      <sheetName val="guard(mac)"/>
      <sheetName val="1,2공구원가계산서"/>
    </sheetNames>
    <sheetDataSet>
      <sheetData sheetId="0" refreshError="1"/>
      <sheetData sheetId="1" refreshError="1"/>
      <sheetData sheetId="2"/>
      <sheetData sheetId="3" refreshError="1"/>
      <sheetData sheetId="4" refreshError="1"/>
      <sheetData sheetId="5"/>
      <sheetData sheetId="6" refreshError="1"/>
      <sheetData sheetId="7" refreshError="1">
        <row r="4">
          <cell r="A4" t="str">
            <v>곤도라 콘센트3상 4선 주물방수SET</v>
          </cell>
          <cell r="B4" t="str">
            <v>곤도라 콘센트</v>
          </cell>
          <cell r="C4" t="str">
            <v>3상 4선 주물방수</v>
          </cell>
          <cell r="D4" t="str">
            <v>SET</v>
          </cell>
          <cell r="E4">
            <v>30000</v>
          </cell>
        </row>
        <row r="5">
          <cell r="A5" t="str">
            <v>기구용금구B40-40EA</v>
          </cell>
          <cell r="B5" t="str">
            <v>기구용금구B</v>
          </cell>
          <cell r="C5" t="str">
            <v>40-40</v>
          </cell>
          <cell r="D5" t="str">
            <v>EA</v>
          </cell>
          <cell r="E5">
            <v>440</v>
          </cell>
        </row>
        <row r="6">
          <cell r="A6" t="str">
            <v>노말밴드HI 104C        EA</v>
          </cell>
          <cell r="B6" t="str">
            <v>노말밴드</v>
          </cell>
          <cell r="C6" t="str">
            <v xml:space="preserve">HI 104C        </v>
          </cell>
          <cell r="D6" t="str">
            <v>EA</v>
          </cell>
          <cell r="E6">
            <v>7560</v>
          </cell>
        </row>
        <row r="7">
          <cell r="A7" t="str">
            <v>노말밴드HI 28CEA</v>
          </cell>
          <cell r="B7" t="str">
            <v>노말밴드</v>
          </cell>
          <cell r="C7" t="str">
            <v>HI 28C</v>
          </cell>
          <cell r="D7" t="str">
            <v>EA</v>
          </cell>
          <cell r="E7">
            <v>700</v>
          </cell>
        </row>
        <row r="8">
          <cell r="A8" t="str">
            <v>노말밴드ST  28CEA</v>
          </cell>
          <cell r="B8" t="str">
            <v>노말밴드</v>
          </cell>
          <cell r="C8" t="str">
            <v>ST  28C</v>
          </cell>
          <cell r="D8" t="str">
            <v>EA</v>
          </cell>
          <cell r="E8">
            <v>1530</v>
          </cell>
        </row>
        <row r="9">
          <cell r="A9" t="str">
            <v>노말밴드ST 36CEA</v>
          </cell>
          <cell r="B9" t="str">
            <v>노말밴드</v>
          </cell>
          <cell r="C9" t="str">
            <v>ST 36C</v>
          </cell>
          <cell r="D9" t="str">
            <v>EA</v>
          </cell>
          <cell r="E9">
            <v>2380</v>
          </cell>
        </row>
        <row r="10">
          <cell r="A10" t="str">
            <v>노말밴드        ST 104C        EA</v>
          </cell>
          <cell r="B10" t="str">
            <v xml:space="preserve">노말밴드        </v>
          </cell>
          <cell r="C10" t="str">
            <v xml:space="preserve">ST 104C        </v>
          </cell>
          <cell r="D10" t="str">
            <v>EA</v>
          </cell>
          <cell r="E10">
            <v>19550</v>
          </cell>
        </row>
        <row r="11">
          <cell r="A11" t="str">
            <v>노말밴드        ST 42C        EA</v>
          </cell>
          <cell r="B11" t="str">
            <v xml:space="preserve">노말밴드        </v>
          </cell>
          <cell r="C11" t="str">
            <v xml:space="preserve">ST 42C        </v>
          </cell>
          <cell r="D11" t="str">
            <v>EA</v>
          </cell>
          <cell r="E11">
            <v>2850</v>
          </cell>
        </row>
        <row r="12">
          <cell r="A12" t="str">
            <v>노말밴드        ST 54C        EA</v>
          </cell>
          <cell r="B12" t="str">
            <v xml:space="preserve">노말밴드        </v>
          </cell>
          <cell r="C12" t="str">
            <v xml:space="preserve">ST 54C        </v>
          </cell>
          <cell r="D12" t="str">
            <v>EA</v>
          </cell>
          <cell r="E12">
            <v>4250</v>
          </cell>
        </row>
        <row r="13">
          <cell r="A13" t="str">
            <v>노말밴드        ST 70C        EA</v>
          </cell>
          <cell r="B13" t="str">
            <v xml:space="preserve">노말밴드        </v>
          </cell>
          <cell r="C13" t="str">
            <v xml:space="preserve">ST 70C        </v>
          </cell>
          <cell r="D13" t="str">
            <v>EA</v>
          </cell>
          <cell r="E13">
            <v>6800</v>
          </cell>
        </row>
        <row r="14">
          <cell r="A14" t="str">
            <v>노말밴드        ST 82CEA</v>
          </cell>
          <cell r="B14" t="str">
            <v xml:space="preserve">노말밴드        </v>
          </cell>
          <cell r="C14" t="str">
            <v>ST 82C</v>
          </cell>
          <cell r="D14" t="str">
            <v>EA</v>
          </cell>
          <cell r="E14">
            <v>11050</v>
          </cell>
        </row>
        <row r="15">
          <cell r="A15" t="str">
            <v>도선 CLAMP22 SQEA</v>
          </cell>
          <cell r="B15" t="str">
            <v>도선 CLAMP</v>
          </cell>
          <cell r="C15" t="str">
            <v>22 SQ</v>
          </cell>
          <cell r="D15" t="str">
            <v>EA</v>
          </cell>
          <cell r="E15">
            <v>3500</v>
          </cell>
        </row>
        <row r="16">
          <cell r="A16" t="str">
            <v>도체지지대  BUS BAR   EA</v>
          </cell>
          <cell r="B16" t="str">
            <v xml:space="preserve">도체지지대  </v>
          </cell>
          <cell r="C16" t="str">
            <v xml:space="preserve">BUS BAR   </v>
          </cell>
          <cell r="D16" t="str">
            <v>EA</v>
          </cell>
          <cell r="E16">
            <v>4200</v>
          </cell>
        </row>
        <row r="17">
          <cell r="A17" t="str">
            <v>동력배관 지지가대EA</v>
          </cell>
          <cell r="B17" t="str">
            <v>동력배관 지지가대</v>
          </cell>
          <cell r="D17" t="str">
            <v>EA</v>
          </cell>
          <cell r="E17">
            <v>20000</v>
          </cell>
        </row>
        <row r="18">
          <cell r="A18" t="str">
            <v>등기구 보강비FL 32W개소</v>
          </cell>
          <cell r="B18" t="str">
            <v>등기구 보강비</v>
          </cell>
          <cell r="C18" t="str">
            <v>FL 32W</v>
          </cell>
          <cell r="D18" t="str">
            <v>개소</v>
          </cell>
          <cell r="E18">
            <v>4550</v>
          </cell>
        </row>
        <row r="19">
          <cell r="A19" t="str">
            <v>방화재300*250EA</v>
          </cell>
          <cell r="B19" t="str">
            <v>방화재</v>
          </cell>
          <cell r="C19" t="str">
            <v>300*250</v>
          </cell>
          <cell r="D19" t="str">
            <v>EA</v>
          </cell>
          <cell r="E19">
            <v>143356</v>
          </cell>
        </row>
        <row r="20">
          <cell r="A20" t="str">
            <v>방화재300*300EA</v>
          </cell>
          <cell r="B20" t="str">
            <v>방화재</v>
          </cell>
          <cell r="C20" t="str">
            <v>300*300</v>
          </cell>
          <cell r="D20" t="str">
            <v>EA</v>
          </cell>
          <cell r="E20">
            <v>161934</v>
          </cell>
        </row>
        <row r="21">
          <cell r="A21" t="str">
            <v>방화재300*500EA</v>
          </cell>
          <cell r="B21" t="str">
            <v>방화재</v>
          </cell>
          <cell r="C21" t="str">
            <v>300*500</v>
          </cell>
          <cell r="D21" t="str">
            <v>EA</v>
          </cell>
          <cell r="E21">
            <v>234751</v>
          </cell>
        </row>
        <row r="22">
          <cell r="A22" t="str">
            <v>방화재300*550EA</v>
          </cell>
          <cell r="B22" t="str">
            <v>방화재</v>
          </cell>
          <cell r="C22" t="str">
            <v>300*550</v>
          </cell>
          <cell r="D22" t="str">
            <v>EA</v>
          </cell>
          <cell r="E22">
            <v>261450</v>
          </cell>
        </row>
        <row r="23">
          <cell r="A23" t="str">
            <v>방화재700*250EA</v>
          </cell>
          <cell r="B23" t="str">
            <v>방화재</v>
          </cell>
          <cell r="C23" t="str">
            <v>700*250</v>
          </cell>
          <cell r="D23" t="str">
            <v>EA</v>
          </cell>
          <cell r="E23">
            <v>284539</v>
          </cell>
        </row>
        <row r="24">
          <cell r="A24" t="str">
            <v>방화재850*250EA</v>
          </cell>
          <cell r="B24" t="str">
            <v>방화재</v>
          </cell>
          <cell r="C24" t="str">
            <v>850*250</v>
          </cell>
          <cell r="D24" t="str">
            <v>EA</v>
          </cell>
          <cell r="E24">
            <v>353018</v>
          </cell>
        </row>
        <row r="25">
          <cell r="A25" t="str">
            <v>벽체 BOX대형4각 54mmEA</v>
          </cell>
          <cell r="B25" t="str">
            <v>벽체 BOX</v>
          </cell>
          <cell r="C25" t="str">
            <v>대형4각 54mm</v>
          </cell>
          <cell r="D25" t="str">
            <v>EA</v>
          </cell>
          <cell r="E25">
            <v>1250</v>
          </cell>
        </row>
        <row r="26">
          <cell r="A26" t="str">
            <v>벽체 BOX 대형 4각EA</v>
          </cell>
          <cell r="B26" t="str">
            <v xml:space="preserve">벽체 BOX </v>
          </cell>
          <cell r="C26" t="str">
            <v>대형 4각</v>
          </cell>
          <cell r="D26" t="str">
            <v>EA</v>
          </cell>
          <cell r="E26">
            <v>1250</v>
          </cell>
        </row>
        <row r="27">
          <cell r="A27" t="str">
            <v>벽체 BOX(대형4각)54mmEA</v>
          </cell>
          <cell r="B27" t="str">
            <v>벽체 BOX(대형4각)</v>
          </cell>
          <cell r="C27" t="str">
            <v>54mm</v>
          </cell>
          <cell r="D27" t="str">
            <v>EA</v>
          </cell>
          <cell r="E27">
            <v>1250</v>
          </cell>
        </row>
        <row r="28">
          <cell r="A28" t="str">
            <v>분기 CLAMPBUS 주물EA</v>
          </cell>
          <cell r="B28" t="str">
            <v>분기 CLAMP</v>
          </cell>
          <cell r="C28" t="str">
            <v>BUS 주물</v>
          </cell>
          <cell r="D28" t="str">
            <v>EA</v>
          </cell>
          <cell r="E28">
            <v>4000</v>
          </cell>
        </row>
        <row r="29">
          <cell r="A29" t="str">
            <v>비상용 AC/GL-17 1150KG  C0180-28T   SET</v>
          </cell>
          <cell r="B29" t="str">
            <v xml:space="preserve">비상용 AC/GL-17 1150KG  </v>
          </cell>
          <cell r="C29" t="str">
            <v xml:space="preserve">C0180-28T   </v>
          </cell>
          <cell r="D29" t="str">
            <v>SET</v>
          </cell>
          <cell r="E29">
            <v>177000000</v>
          </cell>
        </row>
        <row r="30">
          <cell r="A30" t="str">
            <v>비상콘센트       COVER SUS     SET</v>
          </cell>
          <cell r="B30" t="str">
            <v xml:space="preserve">비상콘센트       </v>
          </cell>
          <cell r="C30" t="str">
            <v xml:space="preserve">COVER SUS     </v>
          </cell>
          <cell r="D30" t="str">
            <v>SET</v>
          </cell>
          <cell r="E30">
            <v>130000</v>
          </cell>
        </row>
        <row r="31">
          <cell r="A31" t="str">
            <v>인건비기계설치공M/D</v>
          </cell>
          <cell r="B31" t="str">
            <v>인건비</v>
          </cell>
          <cell r="C31" t="str">
            <v>기계설치공</v>
          </cell>
          <cell r="D31" t="str">
            <v>M/D</v>
          </cell>
          <cell r="E31">
            <v>48776</v>
          </cell>
        </row>
        <row r="32">
          <cell r="A32" t="str">
            <v>승객용 AC/GL-20 1350KG  C0240-23T   SET</v>
          </cell>
          <cell r="B32" t="str">
            <v xml:space="preserve">승객용 AC/GL-20 1350KG  </v>
          </cell>
          <cell r="C32" t="str">
            <v xml:space="preserve">C0240-23T   </v>
          </cell>
          <cell r="D32" t="str">
            <v>SET</v>
          </cell>
          <cell r="E32">
            <v>372184000</v>
          </cell>
        </row>
        <row r="33">
          <cell r="A33" t="str">
            <v>승객용 AC/GL-20 1350KG  C0240-27T   SET</v>
          </cell>
          <cell r="B33" t="str">
            <v xml:space="preserve">승객용 AC/GL-20 1350KG  </v>
          </cell>
          <cell r="C33" t="str">
            <v xml:space="preserve">C0240-27T   </v>
          </cell>
          <cell r="D33" t="str">
            <v>SET</v>
          </cell>
          <cell r="E33">
            <v>391772000</v>
          </cell>
        </row>
        <row r="34">
          <cell r="A34" t="str">
            <v>안전방폭 BOX16C-1HUBEA</v>
          </cell>
          <cell r="B34" t="str">
            <v>안전방폭 BOX</v>
          </cell>
          <cell r="C34" t="str">
            <v>16C-1HUB</v>
          </cell>
          <cell r="D34" t="str">
            <v>EA</v>
          </cell>
          <cell r="E34">
            <v>10620</v>
          </cell>
        </row>
        <row r="35">
          <cell r="A35" t="str">
            <v>안전방폭 BOX16C-2HUBEA</v>
          </cell>
          <cell r="B35" t="str">
            <v>안전방폭 BOX</v>
          </cell>
          <cell r="C35" t="str">
            <v>16C-2HUB</v>
          </cell>
          <cell r="D35" t="str">
            <v>EA</v>
          </cell>
          <cell r="E35">
            <v>10974</v>
          </cell>
        </row>
        <row r="36">
          <cell r="A36" t="str">
            <v>압착터미날100 SQEA</v>
          </cell>
          <cell r="B36" t="str">
            <v>압착터미날</v>
          </cell>
          <cell r="C36" t="str">
            <v>100 SQ</v>
          </cell>
          <cell r="D36" t="str">
            <v>EA</v>
          </cell>
          <cell r="E36">
            <v>408</v>
          </cell>
        </row>
        <row r="37">
          <cell r="A37" t="str">
            <v>압착터미날14 SQEA</v>
          </cell>
          <cell r="B37" t="str">
            <v>압착터미날</v>
          </cell>
          <cell r="C37" t="str">
            <v>14 SQ</v>
          </cell>
          <cell r="D37" t="str">
            <v>EA</v>
          </cell>
          <cell r="E37">
            <v>72</v>
          </cell>
        </row>
        <row r="38">
          <cell r="A38" t="str">
            <v>압착터미날22 SQEA</v>
          </cell>
          <cell r="B38" t="str">
            <v>압착터미날</v>
          </cell>
          <cell r="C38" t="str">
            <v>22 SQ</v>
          </cell>
          <cell r="D38" t="str">
            <v>EA</v>
          </cell>
          <cell r="E38">
            <v>102</v>
          </cell>
        </row>
        <row r="39">
          <cell r="A39" t="str">
            <v>압착터미날38 SQEA</v>
          </cell>
          <cell r="B39" t="str">
            <v>압착터미날</v>
          </cell>
          <cell r="C39" t="str">
            <v>38 SQ</v>
          </cell>
          <cell r="D39" t="str">
            <v>EA</v>
          </cell>
          <cell r="E39">
            <v>120</v>
          </cell>
        </row>
        <row r="40">
          <cell r="A40" t="str">
            <v>압착터미날5.5 SQEA</v>
          </cell>
          <cell r="B40" t="str">
            <v>압착터미날</v>
          </cell>
          <cell r="C40" t="str">
            <v>5.5 SQ</v>
          </cell>
          <cell r="D40" t="str">
            <v>EA</v>
          </cell>
          <cell r="E40">
            <v>36</v>
          </cell>
        </row>
        <row r="41">
          <cell r="A41" t="str">
            <v>압착터미날60 SQEA</v>
          </cell>
          <cell r="B41" t="str">
            <v>압착터미날</v>
          </cell>
          <cell r="C41" t="str">
            <v>60 SQ</v>
          </cell>
          <cell r="D41" t="str">
            <v>EA</v>
          </cell>
          <cell r="E41">
            <v>265</v>
          </cell>
        </row>
        <row r="42">
          <cell r="A42" t="str">
            <v>압착터미날8 SQEA</v>
          </cell>
          <cell r="B42" t="str">
            <v>압착터미날</v>
          </cell>
          <cell r="C42" t="str">
            <v>8 SQ</v>
          </cell>
          <cell r="D42" t="str">
            <v>EA</v>
          </cell>
          <cell r="E42">
            <v>36</v>
          </cell>
        </row>
        <row r="43">
          <cell r="A43" t="str">
            <v>압착터미날              150 SQEA</v>
          </cell>
          <cell r="B43" t="str">
            <v xml:space="preserve">압착터미날              </v>
          </cell>
          <cell r="C43" t="str">
            <v>150 SQ</v>
          </cell>
          <cell r="D43" t="str">
            <v>EA</v>
          </cell>
          <cell r="E43">
            <v>600</v>
          </cell>
        </row>
        <row r="44">
          <cell r="A44" t="str">
            <v>압착터미날              200 SQEA</v>
          </cell>
          <cell r="B44" t="str">
            <v xml:space="preserve">압착터미날              </v>
          </cell>
          <cell r="C44" t="str">
            <v>200 SQ</v>
          </cell>
          <cell r="D44" t="str">
            <v>EA</v>
          </cell>
          <cell r="E44">
            <v>960</v>
          </cell>
        </row>
        <row r="45">
          <cell r="A45" t="str">
            <v>압착터미날              250 SQEA</v>
          </cell>
          <cell r="B45" t="str">
            <v xml:space="preserve">압착터미날              </v>
          </cell>
          <cell r="C45" t="str">
            <v>250 SQ</v>
          </cell>
          <cell r="D45" t="str">
            <v>EA</v>
          </cell>
          <cell r="E45">
            <v>105</v>
          </cell>
        </row>
        <row r="46">
          <cell r="A46" t="str">
            <v>압착터미날              325 SQEA</v>
          </cell>
          <cell r="B46" t="str">
            <v xml:space="preserve">압착터미날              </v>
          </cell>
          <cell r="C46" t="str">
            <v>325 SQ</v>
          </cell>
          <cell r="D46" t="str">
            <v>EA</v>
          </cell>
          <cell r="E46">
            <v>2640</v>
          </cell>
        </row>
        <row r="47">
          <cell r="A47" t="str">
            <v>외등기초400*400*400개소</v>
          </cell>
          <cell r="B47" t="str">
            <v>외등기초</v>
          </cell>
          <cell r="C47" t="str">
            <v>400*400*400</v>
          </cell>
          <cell r="D47" t="str">
            <v>개소</v>
          </cell>
          <cell r="E47">
            <v>30000</v>
          </cell>
        </row>
        <row r="48">
          <cell r="A48" t="str">
            <v>외등기초600*600*900개소</v>
          </cell>
          <cell r="B48" t="str">
            <v>외등기초</v>
          </cell>
          <cell r="C48" t="str">
            <v>600*600*900</v>
          </cell>
          <cell r="D48" t="str">
            <v>개소</v>
          </cell>
          <cell r="E48">
            <v>35000</v>
          </cell>
        </row>
        <row r="49">
          <cell r="A49" t="str">
            <v>인건비내선전공      M/D</v>
          </cell>
          <cell r="B49" t="str">
            <v>인건비</v>
          </cell>
          <cell r="C49" t="str">
            <v xml:space="preserve">내선전공      </v>
          </cell>
          <cell r="D49" t="str">
            <v>M/D</v>
          </cell>
          <cell r="E49">
            <v>44880</v>
          </cell>
        </row>
        <row r="50">
          <cell r="A50" t="str">
            <v>인건비목도공M/D</v>
          </cell>
          <cell r="B50" t="str">
            <v>인건비</v>
          </cell>
          <cell r="C50" t="str">
            <v>목도공</v>
          </cell>
          <cell r="D50" t="str">
            <v>M/D</v>
          </cell>
          <cell r="E50">
            <v>56706</v>
          </cell>
        </row>
        <row r="51">
          <cell r="A51" t="str">
            <v>인건비보통인부M/D</v>
          </cell>
          <cell r="B51" t="str">
            <v>인건비</v>
          </cell>
          <cell r="C51" t="str">
            <v>보통인부</v>
          </cell>
          <cell r="D51" t="str">
            <v>M/D</v>
          </cell>
          <cell r="E51">
            <v>29933</v>
          </cell>
        </row>
        <row r="52">
          <cell r="A52" t="str">
            <v>인건비비계공        M/D</v>
          </cell>
          <cell r="B52" t="str">
            <v>인건비</v>
          </cell>
          <cell r="C52" t="str">
            <v xml:space="preserve">비계공        </v>
          </cell>
          <cell r="D52" t="str">
            <v>M/D</v>
          </cell>
          <cell r="E52">
            <v>65265</v>
          </cell>
        </row>
        <row r="53">
          <cell r="A53" t="str">
            <v>인건비저압케이블공  M/D</v>
          </cell>
          <cell r="B53" t="str">
            <v>인건비</v>
          </cell>
          <cell r="C53" t="str">
            <v xml:space="preserve">저압케이블공  </v>
          </cell>
          <cell r="D53" t="str">
            <v>M/D</v>
          </cell>
          <cell r="E53">
            <v>51546</v>
          </cell>
        </row>
        <row r="54">
          <cell r="A54" t="str">
            <v>인건비통신내선공    M/D</v>
          </cell>
          <cell r="B54" t="str">
            <v>인건비</v>
          </cell>
          <cell r="C54" t="str">
            <v xml:space="preserve">통신내선공    </v>
          </cell>
          <cell r="D54" t="str">
            <v>M/D</v>
          </cell>
          <cell r="E54">
            <v>58956</v>
          </cell>
        </row>
        <row r="55">
          <cell r="A55" t="str">
            <v>인건비통신설비공   M/D</v>
          </cell>
          <cell r="B55" t="str">
            <v>인건비</v>
          </cell>
          <cell r="C55" t="str">
            <v xml:space="preserve">통신설비공   </v>
          </cell>
          <cell r="D55" t="str">
            <v>M/D</v>
          </cell>
          <cell r="E55">
            <v>65417</v>
          </cell>
        </row>
        <row r="56">
          <cell r="A56" t="str">
            <v>인건비통신케이블공  M/D</v>
          </cell>
          <cell r="B56" t="str">
            <v>인건비</v>
          </cell>
          <cell r="C56" t="str">
            <v xml:space="preserve">통신케이블공  </v>
          </cell>
          <cell r="D56" t="str">
            <v>M/D</v>
          </cell>
          <cell r="E56">
            <v>70361</v>
          </cell>
        </row>
        <row r="57">
          <cell r="A57" t="str">
            <v>인건비특고케이블공 M/D</v>
          </cell>
          <cell r="B57" t="str">
            <v>인건비</v>
          </cell>
          <cell r="C57" t="str">
            <v xml:space="preserve">특고케이블공 </v>
          </cell>
          <cell r="D57" t="str">
            <v>M/D</v>
          </cell>
          <cell r="E57">
            <v>93478</v>
          </cell>
        </row>
        <row r="58">
          <cell r="A58" t="str">
            <v>인건비특별인부M/D</v>
          </cell>
          <cell r="B58" t="str">
            <v>인건비</v>
          </cell>
          <cell r="C58" t="str">
            <v>특별인부</v>
          </cell>
          <cell r="D58" t="str">
            <v>M/D</v>
          </cell>
          <cell r="E58">
            <v>43490</v>
          </cell>
        </row>
        <row r="59">
          <cell r="A59" t="str">
            <v>인건비프랜트전공   M/D</v>
          </cell>
          <cell r="B59" t="str">
            <v>인건비</v>
          </cell>
          <cell r="C59" t="str">
            <v xml:space="preserve">프랜트전공   </v>
          </cell>
          <cell r="D59" t="str">
            <v>M/D</v>
          </cell>
          <cell r="E59">
            <v>54702</v>
          </cell>
        </row>
        <row r="60">
          <cell r="A60" t="str">
            <v>인터폰JACKEA</v>
          </cell>
          <cell r="B60" t="str">
            <v>인터폰</v>
          </cell>
          <cell r="C60" t="str">
            <v>JACK</v>
          </cell>
          <cell r="D60" t="str">
            <v>EA</v>
          </cell>
          <cell r="E60">
            <v>1000</v>
          </cell>
        </row>
        <row r="61">
          <cell r="A61" t="str">
            <v>인터폰 (상호식 )   10 CCTEA</v>
          </cell>
          <cell r="B61" t="str">
            <v xml:space="preserve">인터폰 (상호식 )   </v>
          </cell>
          <cell r="C61" t="str">
            <v>10 CCT</v>
          </cell>
          <cell r="D61" t="str">
            <v>EA</v>
          </cell>
          <cell r="E61">
            <v>24000</v>
          </cell>
        </row>
        <row r="62">
          <cell r="A62" t="str">
            <v>인터폰 모기모자식 1CCT대</v>
          </cell>
          <cell r="B62" t="str">
            <v>인터폰 모기</v>
          </cell>
          <cell r="C62" t="str">
            <v>모자식 1CCT</v>
          </cell>
          <cell r="D62" t="str">
            <v>대</v>
          </cell>
          <cell r="E62">
            <v>48000</v>
          </cell>
        </row>
        <row r="63">
          <cell r="A63" t="str">
            <v>인터폰 모기상호식 10CCT대</v>
          </cell>
          <cell r="B63" t="str">
            <v>인터폰 모기</v>
          </cell>
          <cell r="C63" t="str">
            <v>상호식 10CCT</v>
          </cell>
          <cell r="D63" t="str">
            <v>대</v>
          </cell>
          <cell r="E63">
            <v>65000</v>
          </cell>
        </row>
        <row r="64">
          <cell r="A64" t="str">
            <v>전선HIV  1.6 MMM</v>
          </cell>
          <cell r="B64" t="str">
            <v>전선</v>
          </cell>
          <cell r="C64" t="str">
            <v>HIV  1.6 MM</v>
          </cell>
          <cell r="D64" t="str">
            <v>M</v>
          </cell>
          <cell r="E64">
            <v>73</v>
          </cell>
        </row>
        <row r="65">
          <cell r="A65" t="str">
            <v>전선HIV  14  SQM</v>
          </cell>
          <cell r="B65" t="str">
            <v>전선</v>
          </cell>
          <cell r="C65" t="str">
            <v>HIV  14  SQ</v>
          </cell>
          <cell r="D65" t="str">
            <v>M</v>
          </cell>
          <cell r="E65">
            <v>583</v>
          </cell>
        </row>
        <row r="66">
          <cell r="A66" t="str">
            <v>전선HIV  2.0 MMM</v>
          </cell>
          <cell r="B66" t="str">
            <v>전선</v>
          </cell>
          <cell r="C66" t="str">
            <v>HIV  2.0 MM</v>
          </cell>
          <cell r="D66" t="str">
            <v>M</v>
          </cell>
          <cell r="E66">
            <v>107</v>
          </cell>
        </row>
        <row r="67">
          <cell r="A67" t="str">
            <v>전선HIV  2.0 SQM</v>
          </cell>
          <cell r="B67" t="str">
            <v>전선</v>
          </cell>
          <cell r="C67" t="str">
            <v>HIV  2.0 SQ</v>
          </cell>
          <cell r="D67" t="str">
            <v>M</v>
          </cell>
          <cell r="E67">
            <v>87</v>
          </cell>
        </row>
        <row r="68">
          <cell r="A68" t="str">
            <v>전선HIV  22  SQM</v>
          </cell>
          <cell r="B68" t="str">
            <v>전선</v>
          </cell>
          <cell r="C68" t="str">
            <v>HIV  22  SQ</v>
          </cell>
          <cell r="D68" t="str">
            <v>M</v>
          </cell>
          <cell r="E68">
            <v>888</v>
          </cell>
        </row>
        <row r="69">
          <cell r="A69" t="str">
            <v>전선HIV  3.5 SQM</v>
          </cell>
          <cell r="B69" t="str">
            <v>전선</v>
          </cell>
          <cell r="C69" t="str">
            <v>HIV  3.5 SQ</v>
          </cell>
          <cell r="D69" t="str">
            <v>M</v>
          </cell>
          <cell r="E69">
            <v>138</v>
          </cell>
        </row>
        <row r="70">
          <cell r="A70" t="str">
            <v>전선HIV  38  SQM</v>
          </cell>
          <cell r="B70" t="str">
            <v>전선</v>
          </cell>
          <cell r="C70" t="str">
            <v>HIV  38  SQ</v>
          </cell>
          <cell r="D70" t="str">
            <v>M</v>
          </cell>
          <cell r="E70">
            <v>1414</v>
          </cell>
        </row>
        <row r="71">
          <cell r="A71" t="str">
            <v>전선HIV  5.5 SQM</v>
          </cell>
          <cell r="B71" t="str">
            <v>전선</v>
          </cell>
          <cell r="C71" t="str">
            <v>HIV  5.5 SQ</v>
          </cell>
          <cell r="D71" t="str">
            <v>M</v>
          </cell>
          <cell r="E71">
            <v>209</v>
          </cell>
        </row>
        <row r="72">
          <cell r="A72" t="str">
            <v>전선HIV  60  SQM</v>
          </cell>
          <cell r="B72" t="str">
            <v>전선</v>
          </cell>
          <cell r="C72" t="str">
            <v>HIV  60  SQ</v>
          </cell>
          <cell r="D72" t="str">
            <v>M</v>
          </cell>
          <cell r="E72">
            <v>2401</v>
          </cell>
        </row>
        <row r="73">
          <cell r="A73" t="str">
            <v>전선HIV  100  SQM</v>
          </cell>
          <cell r="B73" t="str">
            <v>전선</v>
          </cell>
          <cell r="C73" t="str">
            <v>HIV  100  SQ</v>
          </cell>
          <cell r="D73" t="str">
            <v>M</v>
          </cell>
          <cell r="E73">
            <v>3785</v>
          </cell>
        </row>
        <row r="74">
          <cell r="A74" t="str">
            <v>전선HIV  8 SQM</v>
          </cell>
          <cell r="B74" t="str">
            <v>전선</v>
          </cell>
          <cell r="C74" t="str">
            <v>HIV  8 SQ</v>
          </cell>
          <cell r="D74" t="str">
            <v>M</v>
          </cell>
          <cell r="E74">
            <v>296</v>
          </cell>
        </row>
        <row r="75">
          <cell r="A75" t="str">
            <v>전선VVF  2.0/3CM</v>
          </cell>
          <cell r="B75" t="str">
            <v>전선</v>
          </cell>
          <cell r="C75" t="str">
            <v>VVF  2.0/3C</v>
          </cell>
          <cell r="D75" t="str">
            <v>M</v>
          </cell>
          <cell r="E75">
            <v>530</v>
          </cell>
        </row>
        <row r="76">
          <cell r="A76" t="str">
            <v>전선BC 100 SQM</v>
          </cell>
          <cell r="B76" t="str">
            <v>전선</v>
          </cell>
          <cell r="C76" t="str">
            <v>BC 100 SQ</v>
          </cell>
          <cell r="D76" t="str">
            <v>M</v>
          </cell>
          <cell r="E76">
            <v>3304</v>
          </cell>
        </row>
        <row r="77">
          <cell r="A77" t="str">
            <v>전선BC 22  SQM</v>
          </cell>
          <cell r="B77" t="str">
            <v>전선</v>
          </cell>
          <cell r="C77" t="str">
            <v>BC 22  SQ</v>
          </cell>
          <cell r="D77" t="str">
            <v>M</v>
          </cell>
          <cell r="E77">
            <v>794</v>
          </cell>
        </row>
        <row r="78">
          <cell r="A78" t="str">
            <v>전선BC 38  SQM</v>
          </cell>
          <cell r="B78" t="str">
            <v>전선</v>
          </cell>
          <cell r="C78" t="str">
            <v>BC 38  SQ</v>
          </cell>
          <cell r="D78" t="str">
            <v>M</v>
          </cell>
          <cell r="E78">
            <v>1236</v>
          </cell>
        </row>
        <row r="79">
          <cell r="A79" t="str">
            <v>전선HIV 100 SQ M</v>
          </cell>
          <cell r="B79" t="str">
            <v>전선</v>
          </cell>
          <cell r="C79" t="str">
            <v xml:space="preserve">HIV 100 SQ </v>
          </cell>
          <cell r="D79" t="str">
            <v>M</v>
          </cell>
          <cell r="E79">
            <v>3785</v>
          </cell>
        </row>
        <row r="80">
          <cell r="A80" t="str">
            <v>전선관HI 104C        M</v>
          </cell>
          <cell r="B80" t="str">
            <v>전선관</v>
          </cell>
          <cell r="C80" t="str">
            <v xml:space="preserve">HI 104C        </v>
          </cell>
          <cell r="D80" t="str">
            <v>M</v>
          </cell>
          <cell r="E80">
            <v>3897</v>
          </cell>
        </row>
        <row r="81">
          <cell r="A81" t="str">
            <v>전선관HI 22CM</v>
          </cell>
          <cell r="B81" t="str">
            <v>전선관</v>
          </cell>
          <cell r="C81" t="str">
            <v>HI 22C</v>
          </cell>
          <cell r="D81" t="str">
            <v>M</v>
          </cell>
          <cell r="E81">
            <v>335</v>
          </cell>
        </row>
        <row r="82">
          <cell r="A82" t="str">
            <v>전선관HI 28CM</v>
          </cell>
          <cell r="B82" t="str">
            <v>전선관</v>
          </cell>
          <cell r="C82" t="str">
            <v>HI 28C</v>
          </cell>
          <cell r="D82" t="str">
            <v>M</v>
          </cell>
          <cell r="E82">
            <v>649</v>
          </cell>
        </row>
        <row r="83">
          <cell r="A83" t="str">
            <v>전선관HI 36CM</v>
          </cell>
          <cell r="B83" t="str">
            <v>전선관</v>
          </cell>
          <cell r="C83" t="str">
            <v>HI 36C</v>
          </cell>
          <cell r="D83" t="str">
            <v>M</v>
          </cell>
          <cell r="E83">
            <v>905</v>
          </cell>
        </row>
        <row r="84">
          <cell r="A84" t="str">
            <v>전선관ST 104CM</v>
          </cell>
          <cell r="B84" t="str">
            <v>전선관</v>
          </cell>
          <cell r="C84" t="str">
            <v>ST 104C</v>
          </cell>
          <cell r="D84" t="str">
            <v>M</v>
          </cell>
          <cell r="E84">
            <v>5622</v>
          </cell>
        </row>
        <row r="85">
          <cell r="A85" t="str">
            <v>전선관ST 16 CM</v>
          </cell>
          <cell r="B85" t="str">
            <v>전선관</v>
          </cell>
          <cell r="C85" t="str">
            <v>ST 16 C</v>
          </cell>
          <cell r="D85" t="str">
            <v>M</v>
          </cell>
          <cell r="E85">
            <v>745</v>
          </cell>
        </row>
        <row r="86">
          <cell r="A86" t="str">
            <v>전선관ST 22CM</v>
          </cell>
          <cell r="B86" t="str">
            <v>전선관</v>
          </cell>
          <cell r="C86" t="str">
            <v>ST 22C</v>
          </cell>
          <cell r="D86" t="str">
            <v>M</v>
          </cell>
          <cell r="E86">
            <v>954</v>
          </cell>
        </row>
        <row r="87">
          <cell r="A87" t="str">
            <v>전선관ST 28CM</v>
          </cell>
          <cell r="B87" t="str">
            <v>전선관</v>
          </cell>
          <cell r="C87" t="str">
            <v>ST 28C</v>
          </cell>
          <cell r="D87" t="str">
            <v>M</v>
          </cell>
          <cell r="E87">
            <v>1245</v>
          </cell>
        </row>
        <row r="88">
          <cell r="A88" t="str">
            <v>전선관ST 36C M</v>
          </cell>
          <cell r="B88" t="str">
            <v>전선관</v>
          </cell>
          <cell r="C88" t="str">
            <v xml:space="preserve">ST 36C </v>
          </cell>
          <cell r="D88" t="str">
            <v>M</v>
          </cell>
          <cell r="E88">
            <v>1529</v>
          </cell>
        </row>
        <row r="89">
          <cell r="A89" t="str">
            <v>전선관ST 42C        M</v>
          </cell>
          <cell r="B89" t="str">
            <v>전선관</v>
          </cell>
          <cell r="C89" t="str">
            <v xml:space="preserve">ST 42C        </v>
          </cell>
          <cell r="D89" t="str">
            <v>M</v>
          </cell>
          <cell r="E89">
            <v>1772</v>
          </cell>
        </row>
        <row r="90">
          <cell r="A90" t="str">
            <v>전선관ST 54C        M</v>
          </cell>
          <cell r="B90" t="str">
            <v>전선관</v>
          </cell>
          <cell r="C90" t="str">
            <v xml:space="preserve">ST 54C        </v>
          </cell>
          <cell r="D90" t="str">
            <v>M</v>
          </cell>
          <cell r="E90">
            <v>2471</v>
          </cell>
        </row>
        <row r="91">
          <cell r="A91" t="str">
            <v>전선관ST 70C        M</v>
          </cell>
          <cell r="B91" t="str">
            <v>전선관</v>
          </cell>
          <cell r="C91" t="str">
            <v xml:space="preserve">ST 70C        </v>
          </cell>
          <cell r="D91" t="str">
            <v>M</v>
          </cell>
          <cell r="E91">
            <v>3142</v>
          </cell>
        </row>
        <row r="92">
          <cell r="A92" t="str">
            <v>전선관ST 82CM</v>
          </cell>
          <cell r="B92" t="str">
            <v>전선관</v>
          </cell>
          <cell r="C92" t="str">
            <v>ST 82C</v>
          </cell>
          <cell r="D92" t="str">
            <v>M</v>
          </cell>
          <cell r="E92">
            <v>3529</v>
          </cell>
        </row>
        <row r="93">
          <cell r="A93" t="str">
            <v>전력맨홀    2000SQ-2000 개소</v>
          </cell>
          <cell r="B93" t="str">
            <v xml:space="preserve">전력맨홀    </v>
          </cell>
          <cell r="C93" t="str">
            <v xml:space="preserve">2000SQ-2000 </v>
          </cell>
          <cell r="D93" t="str">
            <v>개소</v>
          </cell>
          <cell r="E93">
            <v>1500000</v>
          </cell>
        </row>
        <row r="94">
          <cell r="A94" t="str">
            <v>전선GV 2 SQM</v>
          </cell>
          <cell r="B94" t="str">
            <v>전선</v>
          </cell>
          <cell r="C94" t="str">
            <v>GV 2 SQ</v>
          </cell>
          <cell r="D94" t="str">
            <v>M</v>
          </cell>
          <cell r="E94">
            <v>187</v>
          </cell>
        </row>
        <row r="95">
          <cell r="A95" t="str">
            <v>전선관 방진, 방음 차폐개소</v>
          </cell>
          <cell r="B95" t="str">
            <v>전선관 방진, 방음 차폐</v>
          </cell>
          <cell r="D95" t="str">
            <v>개소</v>
          </cell>
          <cell r="E95">
            <v>9000</v>
          </cell>
        </row>
        <row r="96">
          <cell r="A96" t="str">
            <v>전선관 지지금구FLOOR용EA</v>
          </cell>
          <cell r="B96" t="str">
            <v>전선관 지지금구</v>
          </cell>
          <cell r="C96" t="str">
            <v>FLOOR용</v>
          </cell>
          <cell r="D96" t="str">
            <v>EA</v>
          </cell>
          <cell r="E96">
            <v>4599</v>
          </cell>
        </row>
        <row r="97">
          <cell r="A97" t="str">
            <v>전선관 지지행가ST 104CEA</v>
          </cell>
          <cell r="B97" t="str">
            <v>전선관 지지행가</v>
          </cell>
          <cell r="C97" t="str">
            <v>ST 104C</v>
          </cell>
          <cell r="D97" t="str">
            <v>EA</v>
          </cell>
          <cell r="E97">
            <v>1806</v>
          </cell>
        </row>
        <row r="98">
          <cell r="A98" t="str">
            <v>전선관 지지행가ST 22CEA</v>
          </cell>
          <cell r="B98" t="str">
            <v>전선관 지지행가</v>
          </cell>
          <cell r="C98" t="str">
            <v>ST 22C</v>
          </cell>
          <cell r="D98" t="str">
            <v>EA</v>
          </cell>
          <cell r="E98">
            <v>446</v>
          </cell>
        </row>
        <row r="99">
          <cell r="A99" t="str">
            <v>전선관 지지행가ST 28CEA</v>
          </cell>
          <cell r="B99" t="str">
            <v>전선관 지지행가</v>
          </cell>
          <cell r="C99" t="str">
            <v>ST 28C</v>
          </cell>
          <cell r="D99" t="str">
            <v>EA</v>
          </cell>
          <cell r="E99">
            <v>457</v>
          </cell>
        </row>
        <row r="100">
          <cell r="A100" t="str">
            <v>전선관 지지행가ST 36CEA</v>
          </cell>
          <cell r="B100" t="str">
            <v>전선관 지지행가</v>
          </cell>
          <cell r="C100" t="str">
            <v>ST 36C</v>
          </cell>
          <cell r="D100" t="str">
            <v>EA</v>
          </cell>
          <cell r="E100">
            <v>595</v>
          </cell>
        </row>
        <row r="101">
          <cell r="A101" t="str">
            <v>전선관 지지행가ST 42C        EA</v>
          </cell>
          <cell r="B101" t="str">
            <v>전선관 지지행가</v>
          </cell>
          <cell r="C101" t="str">
            <v xml:space="preserve">ST 42C        </v>
          </cell>
          <cell r="D101" t="str">
            <v>EA</v>
          </cell>
          <cell r="E101">
            <v>658</v>
          </cell>
        </row>
        <row r="102">
          <cell r="A102" t="str">
            <v>전선관 지지행가ST 54C        EA</v>
          </cell>
          <cell r="B102" t="str">
            <v>전선관 지지행가</v>
          </cell>
          <cell r="C102" t="str">
            <v xml:space="preserve">ST 54C        </v>
          </cell>
          <cell r="D102" t="str">
            <v>EA</v>
          </cell>
          <cell r="E102">
            <v>786</v>
          </cell>
        </row>
        <row r="103">
          <cell r="A103" t="str">
            <v>전선관 지지행가ST 70C        EA</v>
          </cell>
          <cell r="B103" t="str">
            <v>전선관 지지행가</v>
          </cell>
          <cell r="C103" t="str">
            <v xml:space="preserve">ST 70C        </v>
          </cell>
          <cell r="D103" t="str">
            <v>EA</v>
          </cell>
          <cell r="E103">
            <v>1062</v>
          </cell>
        </row>
        <row r="104">
          <cell r="A104" t="str">
            <v>전선관 지지행가ST 82CEA</v>
          </cell>
          <cell r="B104" t="str">
            <v>전선관 지지행가</v>
          </cell>
          <cell r="C104" t="str">
            <v>ST 82C</v>
          </cell>
          <cell r="D104" t="str">
            <v>EA</v>
          </cell>
          <cell r="E104">
            <v>1593</v>
          </cell>
        </row>
        <row r="105">
          <cell r="A105" t="str">
            <v>전선관 지지행가W: 200개소</v>
          </cell>
          <cell r="B105" t="str">
            <v>전선관 지지행가</v>
          </cell>
          <cell r="C105" t="str">
            <v>W: 200</v>
          </cell>
          <cell r="D105" t="str">
            <v>개소</v>
          </cell>
          <cell r="E105">
            <v>8102</v>
          </cell>
        </row>
        <row r="106">
          <cell r="A106" t="str">
            <v>전선관 지지행가W: 300개소</v>
          </cell>
          <cell r="B106" t="str">
            <v>전선관 지지행가</v>
          </cell>
          <cell r="C106" t="str">
            <v>W: 300</v>
          </cell>
          <cell r="D106" t="str">
            <v>개소</v>
          </cell>
          <cell r="E106">
            <v>8263</v>
          </cell>
        </row>
        <row r="107">
          <cell r="A107" t="str">
            <v>전선관 지지행가W: 400개소</v>
          </cell>
          <cell r="B107" t="str">
            <v>전선관 지지행가</v>
          </cell>
          <cell r="C107" t="str">
            <v>W: 400</v>
          </cell>
          <cell r="D107" t="str">
            <v>개소</v>
          </cell>
          <cell r="E107">
            <v>8424</v>
          </cell>
        </row>
        <row r="108">
          <cell r="A108" t="str">
            <v>전선관 지지행가W: 450개소</v>
          </cell>
          <cell r="B108" t="str">
            <v>전선관 지지행가</v>
          </cell>
          <cell r="C108" t="str">
            <v>W: 450</v>
          </cell>
          <cell r="D108" t="str">
            <v>개소</v>
          </cell>
          <cell r="E108">
            <v>8504</v>
          </cell>
        </row>
        <row r="109">
          <cell r="A109" t="str">
            <v>전선관 지지행가W: 600개소</v>
          </cell>
          <cell r="B109" t="str">
            <v>전선관 지지행가</v>
          </cell>
          <cell r="C109" t="str">
            <v>W: 600</v>
          </cell>
          <cell r="D109" t="str">
            <v>개소</v>
          </cell>
          <cell r="E109">
            <v>9520</v>
          </cell>
        </row>
        <row r="110">
          <cell r="A110" t="str">
            <v>접지 동봉12-1000EA</v>
          </cell>
          <cell r="B110" t="str">
            <v>접지 동봉</v>
          </cell>
          <cell r="C110" t="str">
            <v>12-1000</v>
          </cell>
          <cell r="D110" t="str">
            <v>EA</v>
          </cell>
          <cell r="E110">
            <v>2200</v>
          </cell>
        </row>
        <row r="111">
          <cell r="A111" t="str">
            <v>접지 동봉16-1800EA</v>
          </cell>
          <cell r="B111" t="str">
            <v>접지 동봉</v>
          </cell>
          <cell r="C111" t="str">
            <v>16-1800</v>
          </cell>
          <cell r="D111" t="str">
            <v>EA</v>
          </cell>
          <cell r="E111">
            <v>3960</v>
          </cell>
        </row>
        <row r="112">
          <cell r="A112" t="str">
            <v>접지 CONNECTOR100SQEA</v>
          </cell>
          <cell r="B112" t="str">
            <v>접지 CONNECTOR</v>
          </cell>
          <cell r="C112" t="str">
            <v>100SQ</v>
          </cell>
          <cell r="D112" t="str">
            <v>EA</v>
          </cell>
          <cell r="E112">
            <v>35000</v>
          </cell>
        </row>
        <row r="113">
          <cell r="A113" t="str">
            <v>접지단자함    SUS       1 CCT면</v>
          </cell>
          <cell r="B113" t="str">
            <v xml:space="preserve">접지단자함    SUS       </v>
          </cell>
          <cell r="C113" t="str">
            <v>1 CCT</v>
          </cell>
          <cell r="D113" t="str">
            <v>면</v>
          </cell>
          <cell r="E113">
            <v>70000</v>
          </cell>
        </row>
        <row r="114">
          <cell r="A114" t="str">
            <v>접지단자함    SUS       2 CTT면</v>
          </cell>
          <cell r="B114" t="str">
            <v xml:space="preserve">접지단자함    SUS       </v>
          </cell>
          <cell r="C114" t="str">
            <v>2 CTT</v>
          </cell>
          <cell r="D114" t="str">
            <v>면</v>
          </cell>
          <cell r="E114">
            <v>80000</v>
          </cell>
        </row>
        <row r="115">
          <cell r="A115" t="str">
            <v>접지단자함    SUS       3 CCT면</v>
          </cell>
          <cell r="B115" t="str">
            <v xml:space="preserve">접지단자함    SUS       </v>
          </cell>
          <cell r="C115" t="str">
            <v>3 CCT</v>
          </cell>
          <cell r="D115" t="str">
            <v>면</v>
          </cell>
          <cell r="E115">
            <v>90000</v>
          </cell>
        </row>
        <row r="116">
          <cell r="A116" t="str">
            <v>접지단자함    SUS       5 CCT면</v>
          </cell>
          <cell r="B116" t="str">
            <v xml:space="preserve">접지단자함    SUS       </v>
          </cell>
          <cell r="C116" t="str">
            <v>5 CCT</v>
          </cell>
          <cell r="D116" t="str">
            <v>면</v>
          </cell>
          <cell r="E116">
            <v>140000</v>
          </cell>
        </row>
        <row r="117">
          <cell r="A117" t="str">
            <v>접지단자함    SUS       6 CCT면</v>
          </cell>
          <cell r="B117" t="str">
            <v xml:space="preserve">접지단자함    SUS       </v>
          </cell>
          <cell r="C117" t="str">
            <v>6 CCT</v>
          </cell>
          <cell r="D117" t="str">
            <v>면</v>
          </cell>
          <cell r="E117">
            <v>140000</v>
          </cell>
        </row>
        <row r="118">
          <cell r="A118" t="str">
            <v>접지동봉                18-2400     EA</v>
          </cell>
          <cell r="B118" t="str">
            <v xml:space="preserve">접지동봉                </v>
          </cell>
          <cell r="C118" t="str">
            <v xml:space="preserve">18-2400     </v>
          </cell>
          <cell r="D118" t="str">
            <v>EA</v>
          </cell>
          <cell r="E118">
            <v>5720</v>
          </cell>
        </row>
        <row r="119">
          <cell r="A119" t="str">
            <v>접지동판500*500*1.5TEA</v>
          </cell>
          <cell r="B119" t="str">
            <v>접지동판</v>
          </cell>
          <cell r="C119" t="str">
            <v>500*500*1.5T</v>
          </cell>
          <cell r="D119" t="str">
            <v>EA</v>
          </cell>
          <cell r="E119">
            <v>16800</v>
          </cell>
        </row>
        <row r="120">
          <cell r="A120" t="str">
            <v>접지봉 CONN'19mm 일반EA</v>
          </cell>
          <cell r="B120" t="str">
            <v>접지봉 CONN'</v>
          </cell>
          <cell r="C120" t="str">
            <v>19mm 일반</v>
          </cell>
          <cell r="D120" t="str">
            <v>EA</v>
          </cell>
          <cell r="E120">
            <v>800</v>
          </cell>
        </row>
        <row r="121">
          <cell r="A121" t="str">
            <v>접지봉 CONN.16mm 일반EA</v>
          </cell>
          <cell r="B121" t="str">
            <v>접지봉 CONN.</v>
          </cell>
          <cell r="C121" t="str">
            <v>16mm 일반</v>
          </cell>
          <cell r="D121" t="str">
            <v>EA</v>
          </cell>
          <cell r="E121">
            <v>700</v>
          </cell>
        </row>
        <row r="122">
          <cell r="A122" t="str">
            <v>접지스리브100 SQEA</v>
          </cell>
          <cell r="B122" t="str">
            <v>접지스리브</v>
          </cell>
          <cell r="C122" t="str">
            <v>100 SQ</v>
          </cell>
          <cell r="D122" t="str">
            <v>EA</v>
          </cell>
          <cell r="E122">
            <v>2000</v>
          </cell>
        </row>
        <row r="123">
          <cell r="A123" t="str">
            <v>접지스리브38 SQEA</v>
          </cell>
          <cell r="B123" t="str">
            <v>접지스리브</v>
          </cell>
          <cell r="C123" t="str">
            <v>38 SQ</v>
          </cell>
          <cell r="D123" t="str">
            <v>EA</v>
          </cell>
          <cell r="E123">
            <v>1200</v>
          </cell>
        </row>
        <row r="124">
          <cell r="A124" t="str">
            <v>접지저감제    10kg        포</v>
          </cell>
          <cell r="B124" t="str">
            <v xml:space="preserve">접지저감제    </v>
          </cell>
          <cell r="C124" t="str">
            <v xml:space="preserve">10kg        </v>
          </cell>
          <cell r="D124" t="str">
            <v>포</v>
          </cell>
          <cell r="E124">
            <v>15000</v>
          </cell>
        </row>
        <row r="125">
          <cell r="A125" t="str">
            <v>접지콘넥터100 SQEA</v>
          </cell>
          <cell r="B125" t="str">
            <v>접지콘넥터</v>
          </cell>
          <cell r="C125" t="str">
            <v>100 SQ</v>
          </cell>
          <cell r="D125" t="str">
            <v>EA</v>
          </cell>
          <cell r="E125">
            <v>3500</v>
          </cell>
        </row>
        <row r="126">
          <cell r="A126" t="str">
            <v>접지크램프100 SQEA</v>
          </cell>
          <cell r="B126" t="str">
            <v>접지크램프</v>
          </cell>
          <cell r="C126" t="str">
            <v>100 SQ</v>
          </cell>
          <cell r="D126" t="str">
            <v>EA</v>
          </cell>
          <cell r="E126">
            <v>700</v>
          </cell>
        </row>
        <row r="127">
          <cell r="A127" t="str">
            <v>접지크램프22 SQEA</v>
          </cell>
          <cell r="B127" t="str">
            <v>접지크램프</v>
          </cell>
          <cell r="C127" t="str">
            <v>22 SQ</v>
          </cell>
          <cell r="D127" t="str">
            <v>EA</v>
          </cell>
          <cell r="E127">
            <v>500</v>
          </cell>
        </row>
        <row r="128">
          <cell r="A128" t="str">
            <v>접지크램프38 SQEA</v>
          </cell>
          <cell r="B128" t="str">
            <v>접지크램프</v>
          </cell>
          <cell r="C128" t="str">
            <v>38 SQ</v>
          </cell>
          <cell r="D128" t="str">
            <v>EA</v>
          </cell>
          <cell r="E128">
            <v>550</v>
          </cell>
        </row>
        <row r="129">
          <cell r="A129" t="str">
            <v xml:space="preserve">정류기                  DC 24V 3ASET </v>
          </cell>
          <cell r="B129" t="str">
            <v xml:space="preserve">정류기                  </v>
          </cell>
          <cell r="C129" t="str">
            <v>DC 24V 3A</v>
          </cell>
          <cell r="D129" t="str">
            <v xml:space="preserve">SET </v>
          </cell>
          <cell r="E129">
            <v>19000</v>
          </cell>
        </row>
        <row r="130">
          <cell r="A130" t="str">
            <v xml:space="preserve">지수관175￠SET </v>
          </cell>
          <cell r="B130" t="str">
            <v>지수관</v>
          </cell>
          <cell r="C130" t="str">
            <v>175￠</v>
          </cell>
          <cell r="D130" t="str">
            <v xml:space="preserve">SET </v>
          </cell>
          <cell r="E130">
            <v>31820</v>
          </cell>
        </row>
        <row r="131">
          <cell r="A131" t="str">
            <v>지중전선관       ELP 175CM</v>
          </cell>
          <cell r="B131" t="str">
            <v xml:space="preserve">지중전선관       </v>
          </cell>
          <cell r="C131" t="str">
            <v>ELP 175C</v>
          </cell>
          <cell r="D131" t="str">
            <v>M</v>
          </cell>
          <cell r="E131">
            <v>4900</v>
          </cell>
        </row>
        <row r="132">
          <cell r="A132" t="str">
            <v>케이블FR-8 14SQ/3CM</v>
          </cell>
          <cell r="B132" t="str">
            <v>케이블</v>
          </cell>
          <cell r="C132" t="str">
            <v>FR-8 14SQ/3C</v>
          </cell>
          <cell r="D132" t="str">
            <v>M</v>
          </cell>
          <cell r="E132">
            <v>4411</v>
          </cell>
        </row>
        <row r="133">
          <cell r="A133" t="str">
            <v>케이블FR-8 8SQ/2CM</v>
          </cell>
          <cell r="B133" t="str">
            <v>케이블</v>
          </cell>
          <cell r="C133" t="str">
            <v>FR-8 8SQ/2C</v>
          </cell>
          <cell r="D133" t="str">
            <v>M</v>
          </cell>
          <cell r="E133">
            <v>2374</v>
          </cell>
        </row>
        <row r="134">
          <cell r="A134" t="str">
            <v>케이블600V CV 14 SQ/ 2CM</v>
          </cell>
          <cell r="B134" t="str">
            <v>케이블</v>
          </cell>
          <cell r="C134" t="str">
            <v>600V CV 14 SQ/ 2C</v>
          </cell>
          <cell r="D134" t="str">
            <v>M</v>
          </cell>
          <cell r="E134">
            <v>1669</v>
          </cell>
        </row>
        <row r="135">
          <cell r="A135" t="str">
            <v>케이블600V CV 14 SQ/ 3CM</v>
          </cell>
          <cell r="B135" t="str">
            <v>케이블</v>
          </cell>
          <cell r="C135" t="str">
            <v>600V CV 14 SQ/ 3C</v>
          </cell>
          <cell r="D135" t="str">
            <v>M</v>
          </cell>
          <cell r="E135">
            <v>2223</v>
          </cell>
        </row>
        <row r="136">
          <cell r="A136" t="str">
            <v>케이블600V CV 2 SQ/ 2CM</v>
          </cell>
          <cell r="B136" t="str">
            <v>케이블</v>
          </cell>
          <cell r="C136" t="str">
            <v>600V CV 2 SQ/ 2C</v>
          </cell>
          <cell r="D136" t="str">
            <v>M</v>
          </cell>
          <cell r="E136">
            <v>435</v>
          </cell>
        </row>
        <row r="137">
          <cell r="A137" t="str">
            <v>케이블600V CV 22 SQ/ 3CM</v>
          </cell>
          <cell r="B137" t="str">
            <v>케이블</v>
          </cell>
          <cell r="C137" t="str">
            <v>600V CV 22 SQ/ 3C</v>
          </cell>
          <cell r="D137" t="str">
            <v>M</v>
          </cell>
          <cell r="E137">
            <v>2995</v>
          </cell>
        </row>
        <row r="138">
          <cell r="A138" t="str">
            <v>케이블600V CV 325 SQ/ 1CM</v>
          </cell>
          <cell r="B138" t="str">
            <v>케이블</v>
          </cell>
          <cell r="C138" t="str">
            <v>600V CV 325 SQ/ 1C</v>
          </cell>
          <cell r="D138" t="str">
            <v>M</v>
          </cell>
          <cell r="E138">
            <v>9836</v>
          </cell>
        </row>
        <row r="139">
          <cell r="A139" t="str">
            <v>케이블600V CV 5.5 SQ/ 2CM</v>
          </cell>
          <cell r="B139" t="str">
            <v>케이블</v>
          </cell>
          <cell r="C139" t="str">
            <v>600V CV 5.5 SQ/ 2C</v>
          </cell>
          <cell r="D139" t="str">
            <v>M</v>
          </cell>
          <cell r="E139">
            <v>742</v>
          </cell>
        </row>
        <row r="140">
          <cell r="A140" t="str">
            <v>케이블600V CV 5.5 SQ/ 3CM</v>
          </cell>
          <cell r="B140" t="str">
            <v>케이블</v>
          </cell>
          <cell r="C140" t="str">
            <v>600V CV 5.5 SQ/ 3C</v>
          </cell>
          <cell r="D140" t="str">
            <v>M</v>
          </cell>
          <cell r="E140">
            <v>973</v>
          </cell>
        </row>
        <row r="141">
          <cell r="A141" t="str">
            <v>케이블600V CV 8 SQ/ 2CM</v>
          </cell>
          <cell r="B141" t="str">
            <v>케이블</v>
          </cell>
          <cell r="C141" t="str">
            <v>600V CV 8 SQ/ 2C</v>
          </cell>
          <cell r="D141" t="str">
            <v>M</v>
          </cell>
          <cell r="E141">
            <v>935</v>
          </cell>
        </row>
        <row r="142">
          <cell r="A142" t="str">
            <v>케이블CV 100 SQ/ 1C  M</v>
          </cell>
          <cell r="B142" t="str">
            <v>케이블</v>
          </cell>
          <cell r="C142" t="str">
            <v xml:space="preserve">CV 100 SQ/ 1C  </v>
          </cell>
          <cell r="D142" t="str">
            <v>M</v>
          </cell>
          <cell r="E142">
            <v>3818</v>
          </cell>
        </row>
        <row r="143">
          <cell r="A143" t="str">
            <v>케이블CV 14 SQ/ 4C  M</v>
          </cell>
          <cell r="B143" t="str">
            <v>케이블</v>
          </cell>
          <cell r="C143" t="str">
            <v xml:space="preserve">CV 14 SQ/ 4C  </v>
          </cell>
          <cell r="D143" t="str">
            <v>M</v>
          </cell>
          <cell r="E143">
            <v>2817</v>
          </cell>
        </row>
        <row r="144">
          <cell r="A144" t="str">
            <v>케이블CV 150 SQ/ 1C  M</v>
          </cell>
          <cell r="B144" t="str">
            <v>케이블</v>
          </cell>
          <cell r="C144" t="str">
            <v xml:space="preserve">CV 150 SQ/ 1C  </v>
          </cell>
          <cell r="D144" t="str">
            <v>M</v>
          </cell>
          <cell r="E144">
            <v>5566</v>
          </cell>
        </row>
        <row r="145">
          <cell r="A145" t="str">
            <v>케이블CV 200 SQ/ 1C  M</v>
          </cell>
          <cell r="B145" t="str">
            <v>케이블</v>
          </cell>
          <cell r="C145" t="str">
            <v xml:space="preserve">CV 200 SQ/ 1C  </v>
          </cell>
          <cell r="D145" t="str">
            <v>M</v>
          </cell>
          <cell r="E145">
            <v>8750</v>
          </cell>
        </row>
        <row r="146">
          <cell r="A146" t="str">
            <v>케이블CV 22 SQ/ 4C  M</v>
          </cell>
          <cell r="B146" t="str">
            <v>케이블</v>
          </cell>
          <cell r="C146" t="str">
            <v xml:space="preserve">CV 22 SQ/ 4C  </v>
          </cell>
          <cell r="D146" t="str">
            <v>M</v>
          </cell>
          <cell r="E146">
            <v>3793</v>
          </cell>
        </row>
        <row r="147">
          <cell r="A147" t="str">
            <v>케이블CV 250 SQ/ 1C  M</v>
          </cell>
          <cell r="B147" t="str">
            <v>케이블</v>
          </cell>
          <cell r="C147" t="str">
            <v xml:space="preserve">CV 250 SQ/ 1C  </v>
          </cell>
          <cell r="D147" t="str">
            <v>M</v>
          </cell>
          <cell r="E147">
            <v>8195</v>
          </cell>
        </row>
        <row r="148">
          <cell r="A148" t="str">
            <v>케이블CV 250 SQ/ 3C  M</v>
          </cell>
          <cell r="B148" t="str">
            <v>케이블</v>
          </cell>
          <cell r="C148" t="str">
            <v xml:space="preserve">CV 250 SQ/ 3C  </v>
          </cell>
          <cell r="D148" t="str">
            <v>M</v>
          </cell>
          <cell r="E148">
            <v>11178</v>
          </cell>
        </row>
        <row r="149">
          <cell r="A149" t="str">
            <v>케이블CV 325 SQ/ 1C  M</v>
          </cell>
          <cell r="B149" t="str">
            <v>케이블</v>
          </cell>
          <cell r="C149" t="str">
            <v xml:space="preserve">CV 325 SQ/ 1C  </v>
          </cell>
          <cell r="D149" t="str">
            <v>M</v>
          </cell>
          <cell r="E149">
            <v>9836</v>
          </cell>
        </row>
        <row r="150">
          <cell r="A150" t="str">
            <v>케이블CV 38 SQ/ 1C  M</v>
          </cell>
          <cell r="B150" t="str">
            <v>케이블</v>
          </cell>
          <cell r="C150" t="str">
            <v xml:space="preserve">CV 38 SQ/ 1C  </v>
          </cell>
          <cell r="D150" t="str">
            <v>M</v>
          </cell>
          <cell r="E150">
            <v>1493</v>
          </cell>
        </row>
        <row r="151">
          <cell r="A151" t="str">
            <v>케이블CV 38 SQ/ 4C  M</v>
          </cell>
          <cell r="B151" t="str">
            <v>케이블</v>
          </cell>
          <cell r="C151" t="str">
            <v xml:space="preserve">CV 38 SQ/ 4C  </v>
          </cell>
          <cell r="D151" t="str">
            <v>M</v>
          </cell>
          <cell r="E151">
            <v>6174</v>
          </cell>
        </row>
        <row r="152">
          <cell r="A152" t="str">
            <v>케이블CV 5.5 SQ/ 4C  M</v>
          </cell>
          <cell r="B152" t="str">
            <v>케이블</v>
          </cell>
          <cell r="C152" t="str">
            <v xml:space="preserve">CV 5.5 SQ/ 4C  </v>
          </cell>
          <cell r="D152" t="str">
            <v>M</v>
          </cell>
          <cell r="E152">
            <v>1201</v>
          </cell>
        </row>
        <row r="153">
          <cell r="A153" t="str">
            <v>케이블CV 60 SQ/ 1C  M</v>
          </cell>
          <cell r="B153" t="str">
            <v>케이블</v>
          </cell>
          <cell r="C153" t="str">
            <v xml:space="preserve">CV 60 SQ/ 1C  </v>
          </cell>
          <cell r="D153" t="str">
            <v>M</v>
          </cell>
          <cell r="E153">
            <v>2339</v>
          </cell>
        </row>
        <row r="154">
          <cell r="A154" t="str">
            <v>케이블CV 8 SQ/ 4C  M</v>
          </cell>
          <cell r="B154" t="str">
            <v>케이블</v>
          </cell>
          <cell r="C154" t="str">
            <v xml:space="preserve">CV 8 SQ/ 4C  </v>
          </cell>
          <cell r="D154" t="str">
            <v>M</v>
          </cell>
          <cell r="E154">
            <v>1564</v>
          </cell>
        </row>
        <row r="155">
          <cell r="A155" t="str">
            <v>케이블LKGB 250 SQ/ 1C  M</v>
          </cell>
          <cell r="B155" t="str">
            <v>케이블</v>
          </cell>
          <cell r="C155" t="str">
            <v xml:space="preserve">LKGB 250 SQ/ 1C  </v>
          </cell>
          <cell r="D155" t="str">
            <v>M</v>
          </cell>
          <cell r="E155">
            <v>15000</v>
          </cell>
        </row>
        <row r="156">
          <cell r="A156" t="str">
            <v>케이블23KV CNCV 200 SQ/ 1C  M</v>
          </cell>
          <cell r="B156" t="str">
            <v>케이블</v>
          </cell>
          <cell r="C156" t="str">
            <v xml:space="preserve">23KV CNCV 200 SQ/ 1C  </v>
          </cell>
          <cell r="D156" t="str">
            <v>M</v>
          </cell>
          <cell r="E156">
            <v>15525</v>
          </cell>
        </row>
        <row r="157">
          <cell r="A157" t="str">
            <v>케이블23KV CNCV 60 SQ/ 1C  M</v>
          </cell>
          <cell r="B157" t="str">
            <v>케이블</v>
          </cell>
          <cell r="C157" t="str">
            <v xml:space="preserve">23KV CNCV 60 SQ/ 1C  </v>
          </cell>
          <cell r="D157" t="str">
            <v>M</v>
          </cell>
          <cell r="E157">
            <v>8008</v>
          </cell>
        </row>
        <row r="158">
          <cell r="A158" t="str">
            <v>케이블FR-8 250 SQ/1C  M</v>
          </cell>
          <cell r="B158" t="str">
            <v>케이블</v>
          </cell>
          <cell r="C158" t="str">
            <v xml:space="preserve">FR-8 250 SQ/1C  </v>
          </cell>
          <cell r="D158" t="str">
            <v>M</v>
          </cell>
          <cell r="E158">
            <v>13271</v>
          </cell>
        </row>
        <row r="159">
          <cell r="A159" t="str">
            <v>케이블FR-8 325 SQ/1C  M</v>
          </cell>
          <cell r="B159" t="str">
            <v>케이블</v>
          </cell>
          <cell r="C159" t="str">
            <v xml:space="preserve">FR-8 325 SQ/1C  </v>
          </cell>
          <cell r="D159" t="str">
            <v>M</v>
          </cell>
          <cell r="E159">
            <v>16359</v>
          </cell>
        </row>
        <row r="160">
          <cell r="A160" t="str">
            <v>케이블FR-8 100 SQ/1C  M</v>
          </cell>
          <cell r="B160" t="str">
            <v>케이블</v>
          </cell>
          <cell r="C160" t="str">
            <v xml:space="preserve">FR-8 100 SQ/1C  </v>
          </cell>
          <cell r="D160" t="str">
            <v>M</v>
          </cell>
          <cell r="E160">
            <v>6141</v>
          </cell>
        </row>
        <row r="161">
          <cell r="A161" t="str">
            <v>케이블FR-8 22 SQ/1C  M</v>
          </cell>
          <cell r="B161" t="str">
            <v>케이블</v>
          </cell>
          <cell r="C161" t="str">
            <v xml:space="preserve">FR-8 22 SQ/1C  </v>
          </cell>
          <cell r="D161" t="str">
            <v>M</v>
          </cell>
          <cell r="E161">
            <v>1824</v>
          </cell>
        </row>
        <row r="162">
          <cell r="A162" t="str">
            <v>케이블FR-8 38 SQ/1C  M</v>
          </cell>
          <cell r="B162" t="str">
            <v>케이블</v>
          </cell>
          <cell r="C162" t="str">
            <v xml:space="preserve">FR-8 38 SQ/1C  </v>
          </cell>
          <cell r="D162" t="str">
            <v>M</v>
          </cell>
          <cell r="E162">
            <v>2936</v>
          </cell>
        </row>
        <row r="163">
          <cell r="A163" t="str">
            <v>케이블FR-8 60 SQ/1C  M</v>
          </cell>
          <cell r="B163" t="str">
            <v>케이블</v>
          </cell>
          <cell r="C163" t="str">
            <v xml:space="preserve">FR-8 60 SQ/1C  </v>
          </cell>
          <cell r="D163" t="str">
            <v>M</v>
          </cell>
          <cell r="E163">
            <v>4479</v>
          </cell>
        </row>
        <row r="164">
          <cell r="A164" t="str">
            <v>케이블타이      SJCT 270mmEA</v>
          </cell>
          <cell r="B164" t="str">
            <v xml:space="preserve">케이블타이      </v>
          </cell>
          <cell r="C164" t="str">
            <v>SJCT 270mm</v>
          </cell>
          <cell r="D164" t="str">
            <v>EA</v>
          </cell>
          <cell r="E164">
            <v>50</v>
          </cell>
        </row>
        <row r="165">
          <cell r="A165" t="str">
            <v>케이블타이      270MM       EA</v>
          </cell>
          <cell r="B165" t="str">
            <v xml:space="preserve">케이블타이      </v>
          </cell>
          <cell r="C165" t="str">
            <v xml:space="preserve">270MM       </v>
          </cell>
          <cell r="D165" t="str">
            <v>EA</v>
          </cell>
          <cell r="E165">
            <v>20</v>
          </cell>
        </row>
        <row r="166">
          <cell r="A166" t="str">
            <v>콘센트 W/PLATE1구용 2P 300V 15AEA</v>
          </cell>
          <cell r="B166" t="str">
            <v>콘센트 W/PLATE</v>
          </cell>
          <cell r="C166" t="str">
            <v>1구용 2P 300V 15A</v>
          </cell>
          <cell r="D166" t="str">
            <v>EA</v>
          </cell>
          <cell r="E166">
            <v>1113</v>
          </cell>
        </row>
        <row r="167">
          <cell r="A167" t="str">
            <v>콘센트 W/PLATE2구 15A 250VSET</v>
          </cell>
          <cell r="B167" t="str">
            <v>콘센트 W/PLATE</v>
          </cell>
          <cell r="C167" t="str">
            <v>2구 15A 250V</v>
          </cell>
          <cell r="D167" t="str">
            <v>SET</v>
          </cell>
          <cell r="E167">
            <v>1425</v>
          </cell>
        </row>
        <row r="168">
          <cell r="A168" t="str">
            <v>콘센트 W/PLATE2구 2P 300V(방우)EA</v>
          </cell>
          <cell r="B168" t="str">
            <v>콘센트 W/PLATE</v>
          </cell>
          <cell r="C168" t="str">
            <v>2구 2P 300V(방우)</v>
          </cell>
          <cell r="D168" t="str">
            <v>EA</v>
          </cell>
          <cell r="E168">
            <v>3200</v>
          </cell>
        </row>
        <row r="169">
          <cell r="A169" t="str">
            <v>콘센트 W/PLATE2구 300V 15A(방우형)EA</v>
          </cell>
          <cell r="B169" t="str">
            <v>콘센트 W/PLATE</v>
          </cell>
          <cell r="C169" t="str">
            <v>2구 300V 15A(방우형)</v>
          </cell>
          <cell r="D169" t="str">
            <v>EA</v>
          </cell>
          <cell r="E169">
            <v>3200</v>
          </cell>
        </row>
        <row r="170">
          <cell r="A170" t="str">
            <v>콘센트 W/PLATE2구용 2P 300V 15AEA</v>
          </cell>
          <cell r="B170" t="str">
            <v>콘센트 W/PLATE</v>
          </cell>
          <cell r="C170" t="str">
            <v>2구용 2P 300V 15A</v>
          </cell>
          <cell r="D170" t="str">
            <v>EA</v>
          </cell>
          <cell r="E170">
            <v>1425</v>
          </cell>
        </row>
        <row r="171">
          <cell r="A171" t="str">
            <v>테르밑 용접100SQ개소</v>
          </cell>
          <cell r="B171" t="str">
            <v>테르밑 용접</v>
          </cell>
          <cell r="C171" t="str">
            <v>100SQ</v>
          </cell>
          <cell r="D171" t="str">
            <v>개소</v>
          </cell>
          <cell r="E171">
            <v>6000</v>
          </cell>
        </row>
        <row r="172">
          <cell r="A172" t="str">
            <v>테르밑 용접22SQ개소</v>
          </cell>
          <cell r="B172" t="str">
            <v>테르밑 용접</v>
          </cell>
          <cell r="C172" t="str">
            <v>22SQ</v>
          </cell>
          <cell r="D172" t="str">
            <v>개소</v>
          </cell>
          <cell r="E172">
            <v>4000</v>
          </cell>
        </row>
        <row r="173">
          <cell r="A173" t="str">
            <v xml:space="preserve">인건비프랜트전공M/D </v>
          </cell>
          <cell r="B173" t="str">
            <v>인건비</v>
          </cell>
          <cell r="C173" t="str">
            <v>프랜트전공</v>
          </cell>
          <cell r="D173" t="str">
            <v xml:space="preserve">M/D </v>
          </cell>
          <cell r="E173">
            <v>54702</v>
          </cell>
        </row>
        <row r="174">
          <cell r="A174" t="str">
            <v>피뢰침(순동)      지지관, 터미널EA</v>
          </cell>
          <cell r="B174" t="str">
            <v xml:space="preserve">피뢰침(순동)      </v>
          </cell>
          <cell r="C174" t="str">
            <v>지지관, 터미널</v>
          </cell>
          <cell r="D174" t="str">
            <v>EA</v>
          </cell>
          <cell r="E174">
            <v>280000</v>
          </cell>
        </row>
        <row r="175">
          <cell r="A175" t="str">
            <v>피뢰도선지지3T×25MMEA</v>
          </cell>
          <cell r="B175" t="str">
            <v>피뢰도선지지</v>
          </cell>
          <cell r="C175" t="str">
            <v>3T×25MM</v>
          </cell>
          <cell r="D175" t="str">
            <v>EA</v>
          </cell>
          <cell r="E175">
            <v>3100</v>
          </cell>
        </row>
        <row r="176">
          <cell r="A176" t="str">
            <v>항공장애등 2/500W FLICKEREA</v>
          </cell>
          <cell r="B176" t="str">
            <v xml:space="preserve">항공장애등 </v>
          </cell>
          <cell r="C176" t="str">
            <v>2/500W FLICKER</v>
          </cell>
          <cell r="D176" t="str">
            <v>EA</v>
          </cell>
          <cell r="E176">
            <v>690000</v>
          </cell>
        </row>
        <row r="177">
          <cell r="A177" t="str">
            <v>항공장애등 제어반                면</v>
          </cell>
          <cell r="B177" t="str">
            <v xml:space="preserve">항공장애등 제어반    </v>
          </cell>
          <cell r="C177" t="str">
            <v xml:space="preserve">            </v>
          </cell>
          <cell r="D177" t="str">
            <v>면</v>
          </cell>
          <cell r="E177">
            <v>650000</v>
          </cell>
        </row>
        <row r="178">
          <cell r="A178" t="str">
            <v>항공장애등 지지대    500W*2 SUS  LOT</v>
          </cell>
          <cell r="B178" t="str">
            <v xml:space="preserve">항공장애등 지지대    </v>
          </cell>
          <cell r="C178" t="str">
            <v xml:space="preserve">500W*2 SUS  </v>
          </cell>
          <cell r="D178" t="str">
            <v>LOT</v>
          </cell>
          <cell r="E178">
            <v>200000</v>
          </cell>
        </row>
        <row r="179">
          <cell r="A179" t="str">
            <v>헬기유도등 노출      100W        SET</v>
          </cell>
          <cell r="B179" t="str">
            <v xml:space="preserve">헬기유도등 노출      </v>
          </cell>
          <cell r="C179" t="str">
            <v xml:space="preserve">100W        </v>
          </cell>
          <cell r="D179" t="str">
            <v>SET</v>
          </cell>
          <cell r="E179">
            <v>95000</v>
          </cell>
        </row>
        <row r="180">
          <cell r="A180" t="str">
            <v>헬리포트 제어반                면</v>
          </cell>
          <cell r="B180" t="str">
            <v xml:space="preserve">헬리포트 제어반    </v>
          </cell>
          <cell r="C180" t="str">
            <v xml:space="preserve">            </v>
          </cell>
          <cell r="D180" t="str">
            <v>면</v>
          </cell>
          <cell r="E180">
            <v>650000</v>
          </cell>
        </row>
        <row r="181">
          <cell r="A181" t="str">
            <v>헬리포트 J/POINTEA</v>
          </cell>
          <cell r="B181" t="str">
            <v>헬리포트 J/POINT</v>
          </cell>
          <cell r="D181" t="str">
            <v>EA</v>
          </cell>
          <cell r="E181">
            <v>20000</v>
          </cell>
        </row>
        <row r="182">
          <cell r="A182" t="str">
            <v>A형 HANGEREA</v>
          </cell>
          <cell r="B182" t="str">
            <v>A형 HANGER</v>
          </cell>
          <cell r="D182" t="str">
            <v>EA</v>
          </cell>
          <cell r="E182">
            <v>740</v>
          </cell>
        </row>
        <row r="183">
          <cell r="A183" t="str">
            <v>BAKE LITE6.0T 1000MM*1000MEA</v>
          </cell>
          <cell r="B183" t="str">
            <v>BAKE LITE</v>
          </cell>
          <cell r="C183" t="str">
            <v>6.0T 1000MM*1000M</v>
          </cell>
          <cell r="D183" t="str">
            <v>EA</v>
          </cell>
          <cell r="E183">
            <v>42000</v>
          </cell>
        </row>
        <row r="184">
          <cell r="A184" t="str">
            <v>BASE CHANNEL            CU 4W  800A       EA</v>
          </cell>
          <cell r="B184" t="str">
            <v xml:space="preserve">BASE CHANNEL            </v>
          </cell>
          <cell r="C184" t="str">
            <v xml:space="preserve">CU 4W  800A       </v>
          </cell>
          <cell r="D184" t="str">
            <v>EA</v>
          </cell>
          <cell r="E184">
            <v>15000</v>
          </cell>
        </row>
        <row r="185">
          <cell r="A185" t="str">
            <v>BASE CHANNEL            CU 4W 1000A       EA</v>
          </cell>
          <cell r="B185" t="str">
            <v xml:space="preserve">BASE CHANNEL            </v>
          </cell>
          <cell r="C185" t="str">
            <v xml:space="preserve">CU 4W 1000A       </v>
          </cell>
          <cell r="D185" t="str">
            <v>EA</v>
          </cell>
          <cell r="E185">
            <v>15000</v>
          </cell>
        </row>
        <row r="186">
          <cell r="A186" t="str">
            <v>BASE CHANNEL            CU 4W 1600A       EA</v>
          </cell>
          <cell r="B186" t="str">
            <v xml:space="preserve">BASE CHANNEL            </v>
          </cell>
          <cell r="C186" t="str">
            <v xml:space="preserve">CU 4W 1600A       </v>
          </cell>
          <cell r="D186" t="str">
            <v>EA</v>
          </cell>
          <cell r="E186">
            <v>15000</v>
          </cell>
        </row>
        <row r="187">
          <cell r="A187" t="str">
            <v>BASE CHANNEL            CU 4W 2500A       EA</v>
          </cell>
          <cell r="B187" t="str">
            <v xml:space="preserve">BASE CHANNEL            </v>
          </cell>
          <cell r="C187" t="str">
            <v xml:space="preserve">CU 4W 2500A       </v>
          </cell>
          <cell r="D187" t="str">
            <v>EA</v>
          </cell>
          <cell r="E187">
            <v>15000</v>
          </cell>
        </row>
        <row r="188">
          <cell r="A188" t="str">
            <v>BOX4각EA</v>
          </cell>
          <cell r="B188" t="str">
            <v>BOX</v>
          </cell>
          <cell r="C188" t="str">
            <v>4각</v>
          </cell>
          <cell r="D188" t="str">
            <v>EA</v>
          </cell>
          <cell r="E188">
            <v>1220</v>
          </cell>
        </row>
        <row r="189">
          <cell r="A189" t="str">
            <v>BOX54 mm SW 1GEA</v>
          </cell>
          <cell r="B189" t="str">
            <v>BOX</v>
          </cell>
          <cell r="C189" t="str">
            <v>54 mm SW 1G</v>
          </cell>
          <cell r="D189" t="str">
            <v>EA</v>
          </cell>
          <cell r="E189">
            <v>760</v>
          </cell>
        </row>
        <row r="190">
          <cell r="A190" t="str">
            <v>BOX54 mm SW 2GEA</v>
          </cell>
          <cell r="B190" t="str">
            <v>BOX</v>
          </cell>
          <cell r="C190" t="str">
            <v>54 mm SW 2G</v>
          </cell>
          <cell r="D190" t="str">
            <v>EA</v>
          </cell>
          <cell r="E190">
            <v>1220</v>
          </cell>
        </row>
        <row r="191">
          <cell r="A191" t="str">
            <v>BOX54 mm SW 2GEA</v>
          </cell>
          <cell r="B191" t="str">
            <v>BOX</v>
          </cell>
          <cell r="C191" t="str">
            <v>54 mm SW 2G</v>
          </cell>
          <cell r="D191" t="str">
            <v>EA</v>
          </cell>
          <cell r="E191">
            <v>1220</v>
          </cell>
        </row>
        <row r="192">
          <cell r="A192" t="str">
            <v>BOX54 mm SW OCTEA</v>
          </cell>
          <cell r="B192" t="str">
            <v>BOX</v>
          </cell>
          <cell r="C192" t="str">
            <v>54 mm SW OCT</v>
          </cell>
          <cell r="D192" t="str">
            <v>EA</v>
          </cell>
          <cell r="E192">
            <v>1270</v>
          </cell>
        </row>
        <row r="193">
          <cell r="A193" t="str">
            <v>BOX54 mm SW SQEA</v>
          </cell>
          <cell r="B193" t="str">
            <v>BOX</v>
          </cell>
          <cell r="C193" t="str">
            <v>54 mm SW SQ</v>
          </cell>
          <cell r="D193" t="str">
            <v>EA</v>
          </cell>
          <cell r="E193">
            <v>1320</v>
          </cell>
        </row>
        <row r="194">
          <cell r="A194" t="str">
            <v>BOX  COVER맹 4각EA</v>
          </cell>
          <cell r="B194" t="str">
            <v>BOX  COVER</v>
          </cell>
          <cell r="C194" t="str">
            <v>맹 4각</v>
          </cell>
          <cell r="D194" t="str">
            <v>EA</v>
          </cell>
          <cell r="E194">
            <v>226</v>
          </cell>
        </row>
        <row r="195">
          <cell r="A195" t="str">
            <v>BOX  COVER평 4각EA</v>
          </cell>
          <cell r="B195" t="str">
            <v>BOX  COVER</v>
          </cell>
          <cell r="C195" t="str">
            <v>평 4각</v>
          </cell>
          <cell r="D195" t="str">
            <v>EA</v>
          </cell>
          <cell r="E195">
            <v>206</v>
          </cell>
        </row>
        <row r="196">
          <cell r="A196" t="str">
            <v>BOX  CONN.W300*H35SET</v>
          </cell>
          <cell r="B196" t="str">
            <v>BOX  CONN.</v>
          </cell>
          <cell r="C196" t="str">
            <v>W300*H35</v>
          </cell>
          <cell r="D196" t="str">
            <v>SET</v>
          </cell>
          <cell r="E196">
            <v>1120</v>
          </cell>
        </row>
        <row r="197">
          <cell r="A197" t="str">
            <v>BOX COVER맹 4각EA</v>
          </cell>
          <cell r="B197" t="str">
            <v>BOX COVER</v>
          </cell>
          <cell r="C197" t="str">
            <v>맹 4각</v>
          </cell>
          <cell r="D197" t="str">
            <v>EA</v>
          </cell>
          <cell r="E197">
            <v>225</v>
          </cell>
        </row>
        <row r="198">
          <cell r="A198" t="str">
            <v>BOX COVERSQ 콘EA</v>
          </cell>
          <cell r="B198" t="str">
            <v>BOX COVER</v>
          </cell>
          <cell r="C198" t="str">
            <v>SQ 콘</v>
          </cell>
          <cell r="D198" t="str">
            <v>EA</v>
          </cell>
          <cell r="E198">
            <v>180</v>
          </cell>
        </row>
        <row r="199">
          <cell r="A199" t="str">
            <v>BOX COVER (맹)OCTEA</v>
          </cell>
          <cell r="B199" t="str">
            <v>BOX COVER (맹)</v>
          </cell>
          <cell r="C199" t="str">
            <v>OCT</v>
          </cell>
          <cell r="D199" t="str">
            <v>EA</v>
          </cell>
          <cell r="E199">
            <v>225</v>
          </cell>
        </row>
        <row r="200">
          <cell r="A200" t="str">
            <v>BOX COVER (맹)SQEA</v>
          </cell>
          <cell r="B200" t="str">
            <v>BOX COVER (맹)</v>
          </cell>
          <cell r="C200" t="str">
            <v>SQ</v>
          </cell>
          <cell r="D200" t="str">
            <v>EA</v>
          </cell>
          <cell r="E200">
            <v>225</v>
          </cell>
        </row>
        <row r="201">
          <cell r="A201" t="str">
            <v>BOX COVER (CON)SQEA</v>
          </cell>
          <cell r="B201" t="str">
            <v>BOX COVER (CON)</v>
          </cell>
          <cell r="C201" t="str">
            <v>SQ</v>
          </cell>
          <cell r="D201" t="str">
            <v>EA</v>
          </cell>
          <cell r="E201">
            <v>188</v>
          </cell>
        </row>
        <row r="202">
          <cell r="A202" t="str">
            <v>BUS BAR3T*25M</v>
          </cell>
          <cell r="B202" t="str">
            <v>BUS BAR</v>
          </cell>
          <cell r="C202" t="str">
            <v>3T*25</v>
          </cell>
          <cell r="D202" t="str">
            <v>M</v>
          </cell>
          <cell r="E202">
            <v>3100</v>
          </cell>
        </row>
        <row r="203">
          <cell r="A203" t="str">
            <v>BUS DUCT (INDOOR)   CU 4W  800A       M</v>
          </cell>
          <cell r="B203" t="str">
            <v xml:space="preserve">BUS DUCT (INDOOR)   </v>
          </cell>
          <cell r="C203" t="str">
            <v xml:space="preserve">CU 4W  800A       </v>
          </cell>
          <cell r="D203" t="str">
            <v>M</v>
          </cell>
          <cell r="E203">
            <v>317600</v>
          </cell>
        </row>
        <row r="204">
          <cell r="A204" t="str">
            <v>BUS DUCT (INDOOR)   CU 4W 1000A       M</v>
          </cell>
          <cell r="B204" t="str">
            <v xml:space="preserve">BUS DUCT (INDOOR)   </v>
          </cell>
          <cell r="C204" t="str">
            <v xml:space="preserve">CU 4W 1000A       </v>
          </cell>
          <cell r="D204" t="str">
            <v>M</v>
          </cell>
          <cell r="E204">
            <v>375400</v>
          </cell>
        </row>
        <row r="205">
          <cell r="A205" t="str">
            <v>BUS DUCT (INDOOR)   CU 4W 1600A       M</v>
          </cell>
          <cell r="B205" t="str">
            <v xml:space="preserve">BUS DUCT (INDOOR)   </v>
          </cell>
          <cell r="C205" t="str">
            <v xml:space="preserve">CU 4W 1600A       </v>
          </cell>
          <cell r="D205" t="str">
            <v>M</v>
          </cell>
          <cell r="E205">
            <v>606800</v>
          </cell>
        </row>
        <row r="206">
          <cell r="A206" t="str">
            <v>BUS DUCT (INDOOR)   CU 4W 2500A       M</v>
          </cell>
          <cell r="B206" t="str">
            <v xml:space="preserve">BUS DUCT (INDOOR)   </v>
          </cell>
          <cell r="C206" t="str">
            <v xml:space="preserve">CU 4W 2500A       </v>
          </cell>
          <cell r="D206" t="str">
            <v>M</v>
          </cell>
          <cell r="E206">
            <v>915400</v>
          </cell>
        </row>
        <row r="207">
          <cell r="A207" t="str">
            <v>BUS DUCT (INDOOR)   CU 4W 3000A       M</v>
          </cell>
          <cell r="B207" t="str">
            <v xml:space="preserve">BUS DUCT (INDOOR)   </v>
          </cell>
          <cell r="C207" t="str">
            <v xml:space="preserve">CU 4W 3000A       </v>
          </cell>
          <cell r="D207" t="str">
            <v>M</v>
          </cell>
          <cell r="E207">
            <v>1165900</v>
          </cell>
        </row>
        <row r="208">
          <cell r="A208" t="str">
            <v>BUS DUCT (OUTDOOR)   CU 4W  800A       M</v>
          </cell>
          <cell r="B208" t="str">
            <v xml:space="preserve">BUS DUCT (OUTDOOR)   </v>
          </cell>
          <cell r="C208" t="str">
            <v xml:space="preserve">CU 4W  800A       </v>
          </cell>
          <cell r="D208" t="str">
            <v>M</v>
          </cell>
          <cell r="E208">
            <v>391400</v>
          </cell>
        </row>
        <row r="209">
          <cell r="A209" t="str">
            <v>BUS DUCT (OUTDOOR)   CU 4W 1600A       M</v>
          </cell>
          <cell r="B209" t="str">
            <v xml:space="preserve">BUS DUCT (OUTDOOR)   </v>
          </cell>
          <cell r="C209" t="str">
            <v xml:space="preserve">CU 4W 1600A       </v>
          </cell>
          <cell r="D209" t="str">
            <v>M</v>
          </cell>
          <cell r="E209">
            <v>728100</v>
          </cell>
        </row>
        <row r="210">
          <cell r="A210" t="str">
            <v>BUS DUCT SPARE PART3￠ 4W 1000A  일반M</v>
          </cell>
          <cell r="B210" t="str">
            <v>BUS DUCT SPARE PART</v>
          </cell>
          <cell r="C210" t="str">
            <v>3￠ 4W 1000A  일반</v>
          </cell>
          <cell r="D210" t="str">
            <v>M</v>
          </cell>
          <cell r="E210">
            <v>375400</v>
          </cell>
        </row>
        <row r="211">
          <cell r="A211" t="str">
            <v>BUS DUCT SPARE PART3￠ 4W 1600A  일반M</v>
          </cell>
          <cell r="B211" t="str">
            <v>BUS DUCT SPARE PART</v>
          </cell>
          <cell r="C211" t="str">
            <v>3￠ 4W 1600A  일반</v>
          </cell>
          <cell r="D211" t="str">
            <v>M</v>
          </cell>
          <cell r="E211">
            <v>606800</v>
          </cell>
        </row>
        <row r="212">
          <cell r="A212" t="str">
            <v>BUS DUCT SPARE PART3￠ 4W 2500A  일반M</v>
          </cell>
          <cell r="B212" t="str">
            <v>BUS DUCT SPARE PART</v>
          </cell>
          <cell r="C212" t="str">
            <v>3￠ 4W 2500A  일반</v>
          </cell>
          <cell r="D212" t="str">
            <v>M</v>
          </cell>
          <cell r="E212">
            <v>915400</v>
          </cell>
        </row>
        <row r="213">
          <cell r="A213" t="str">
            <v>BUS DUCT SPARE PART3￠ 4W 800A  일반M</v>
          </cell>
          <cell r="B213" t="str">
            <v>BUS DUCT SPARE PART</v>
          </cell>
          <cell r="C213" t="str">
            <v>3￠ 4W 800A  일반</v>
          </cell>
          <cell r="D213" t="str">
            <v>M</v>
          </cell>
          <cell r="E213">
            <v>317600</v>
          </cell>
        </row>
        <row r="214">
          <cell r="A214" t="str">
            <v>BUS DUCT(OUTDOOR)CU 4W 2500AM</v>
          </cell>
          <cell r="B214" t="str">
            <v>BUS DUCT(OUTDOOR)</v>
          </cell>
          <cell r="C214" t="str">
            <v>CU 4W 2500A</v>
          </cell>
          <cell r="D214" t="str">
            <v>M</v>
          </cell>
          <cell r="E214">
            <v>1101100</v>
          </cell>
        </row>
        <row r="215">
          <cell r="A215" t="str">
            <v>CABLECV 14 SQ/3CM</v>
          </cell>
          <cell r="B215" t="str">
            <v>CABLE</v>
          </cell>
          <cell r="C215" t="str">
            <v>CV 14 SQ/3C</v>
          </cell>
          <cell r="D215" t="str">
            <v>M</v>
          </cell>
          <cell r="E215">
            <v>2223</v>
          </cell>
        </row>
        <row r="216">
          <cell r="A216" t="str">
            <v>CABLECV 14 SQ/4CM</v>
          </cell>
          <cell r="B216" t="str">
            <v>CABLE</v>
          </cell>
          <cell r="C216" t="str">
            <v>CV 14 SQ/4C</v>
          </cell>
          <cell r="D216" t="str">
            <v>M</v>
          </cell>
          <cell r="E216">
            <v>2817</v>
          </cell>
        </row>
        <row r="217">
          <cell r="A217" t="str">
            <v>CABLECV 22 SQ/3CM</v>
          </cell>
          <cell r="B217" t="str">
            <v>CABLE</v>
          </cell>
          <cell r="C217" t="str">
            <v>CV 22 SQ/3C</v>
          </cell>
          <cell r="D217" t="str">
            <v>M</v>
          </cell>
          <cell r="E217">
            <v>2995</v>
          </cell>
        </row>
        <row r="218">
          <cell r="A218" t="str">
            <v>CABLECV 22 SQ/4CM</v>
          </cell>
          <cell r="B218" t="str">
            <v>CABLE</v>
          </cell>
          <cell r="C218" t="str">
            <v>CV 22 SQ/4C</v>
          </cell>
          <cell r="D218" t="str">
            <v>M</v>
          </cell>
          <cell r="E218">
            <v>3793</v>
          </cell>
        </row>
        <row r="219">
          <cell r="A219" t="str">
            <v>CABLECV 3.5 SQ/2CM</v>
          </cell>
          <cell r="B219" t="str">
            <v>CABLE</v>
          </cell>
          <cell r="C219" t="str">
            <v>CV 3.5 SQ/2C</v>
          </cell>
          <cell r="D219" t="str">
            <v>M</v>
          </cell>
          <cell r="E219">
            <v>556</v>
          </cell>
        </row>
        <row r="220">
          <cell r="A220" t="str">
            <v>CABLECV 3.5 SQ/3CM</v>
          </cell>
          <cell r="B220" t="str">
            <v>CABLE</v>
          </cell>
          <cell r="C220" t="str">
            <v>CV 3.5 SQ/3C</v>
          </cell>
          <cell r="D220" t="str">
            <v>M</v>
          </cell>
          <cell r="E220">
            <v>700</v>
          </cell>
        </row>
        <row r="221">
          <cell r="A221" t="str">
            <v>CABLECV 38 SQ/1CM</v>
          </cell>
          <cell r="B221" t="str">
            <v>CABLE</v>
          </cell>
          <cell r="C221" t="str">
            <v>CV 38 SQ/1C</v>
          </cell>
          <cell r="D221" t="str">
            <v>M</v>
          </cell>
          <cell r="E221">
            <v>1493</v>
          </cell>
        </row>
        <row r="222">
          <cell r="A222" t="str">
            <v>CABLECV 38 SQ/3CM</v>
          </cell>
          <cell r="B222" t="str">
            <v>CABLE</v>
          </cell>
          <cell r="C222" t="str">
            <v>CV 38 SQ/3C</v>
          </cell>
          <cell r="D222" t="str">
            <v>M</v>
          </cell>
          <cell r="E222">
            <v>4826</v>
          </cell>
        </row>
        <row r="223">
          <cell r="A223" t="str">
            <v>CABLECV 5.5 SQ/2CM</v>
          </cell>
          <cell r="B223" t="str">
            <v>CABLE</v>
          </cell>
          <cell r="C223" t="str">
            <v>CV 5.5 SQ/2C</v>
          </cell>
          <cell r="D223" t="str">
            <v>M</v>
          </cell>
          <cell r="E223">
            <v>742</v>
          </cell>
        </row>
        <row r="224">
          <cell r="A224" t="str">
            <v>CABLECV 5.5 SQ/3CM</v>
          </cell>
          <cell r="B224" t="str">
            <v>CABLE</v>
          </cell>
          <cell r="C224" t="str">
            <v>CV 5.5 SQ/3C</v>
          </cell>
          <cell r="D224" t="str">
            <v>M</v>
          </cell>
          <cell r="E224">
            <v>973</v>
          </cell>
        </row>
        <row r="225">
          <cell r="A225" t="str">
            <v>CABLECV 5.5 SQ/4CM</v>
          </cell>
          <cell r="B225" t="str">
            <v>CABLE</v>
          </cell>
          <cell r="C225" t="str">
            <v>CV 5.5 SQ/4C</v>
          </cell>
          <cell r="D225" t="str">
            <v>M</v>
          </cell>
          <cell r="E225">
            <v>1201</v>
          </cell>
        </row>
        <row r="226">
          <cell r="A226" t="str">
            <v>CABLECV 60 SQ/3CM</v>
          </cell>
          <cell r="B226" t="str">
            <v>CABLE</v>
          </cell>
          <cell r="C226" t="str">
            <v>CV 60 SQ/3C</v>
          </cell>
          <cell r="D226" t="str">
            <v>M</v>
          </cell>
          <cell r="E226">
            <v>8106</v>
          </cell>
        </row>
        <row r="227">
          <cell r="A227" t="str">
            <v>CABLECV 8 SQ/ 3CM</v>
          </cell>
          <cell r="B227" t="str">
            <v>CABLE</v>
          </cell>
          <cell r="C227" t="str">
            <v>CV 8 SQ/ 3C</v>
          </cell>
          <cell r="D227" t="str">
            <v>M</v>
          </cell>
          <cell r="E227">
            <v>1236</v>
          </cell>
        </row>
        <row r="228">
          <cell r="A228" t="str">
            <v>CABLECV 8 SQ/4CM</v>
          </cell>
          <cell r="B228" t="str">
            <v>CABLE</v>
          </cell>
          <cell r="C228" t="str">
            <v>CV 8 SQ/4C</v>
          </cell>
          <cell r="D228" t="str">
            <v>M</v>
          </cell>
          <cell r="E228">
            <v>1564</v>
          </cell>
        </row>
        <row r="229">
          <cell r="A229" t="str">
            <v>CABLECVV 2 SQ/3CM</v>
          </cell>
          <cell r="B229" t="str">
            <v>CABLE</v>
          </cell>
          <cell r="C229" t="str">
            <v>CVV 2 SQ/3C</v>
          </cell>
          <cell r="D229" t="str">
            <v>M</v>
          </cell>
          <cell r="E229">
            <v>482</v>
          </cell>
        </row>
        <row r="230">
          <cell r="A230" t="str">
            <v>CABLEFR-8 100 SQ/1CM</v>
          </cell>
          <cell r="B230" t="str">
            <v>CABLE</v>
          </cell>
          <cell r="C230" t="str">
            <v>FR-8 100 SQ/1C</v>
          </cell>
          <cell r="D230" t="str">
            <v>M</v>
          </cell>
          <cell r="E230">
            <v>6141</v>
          </cell>
        </row>
        <row r="231">
          <cell r="A231" t="str">
            <v>CABLEFR-8 14 SQ/3CM</v>
          </cell>
          <cell r="B231" t="str">
            <v>CABLE</v>
          </cell>
          <cell r="C231" t="str">
            <v>FR-8 14 SQ/3C</v>
          </cell>
          <cell r="D231" t="str">
            <v>M</v>
          </cell>
          <cell r="E231">
            <v>4411</v>
          </cell>
        </row>
        <row r="232">
          <cell r="A232" t="str">
            <v>CABLEFR-8 22 SQ/3CM</v>
          </cell>
          <cell r="B232" t="str">
            <v>CABLE</v>
          </cell>
          <cell r="C232" t="str">
            <v>FR-8 22 SQ/3C</v>
          </cell>
          <cell r="D232" t="str">
            <v>M</v>
          </cell>
          <cell r="E232">
            <v>5814</v>
          </cell>
        </row>
        <row r="233">
          <cell r="A233" t="str">
            <v>CABLEFR-8 3.5SQ/3CM</v>
          </cell>
          <cell r="B233" t="str">
            <v>CABLE</v>
          </cell>
          <cell r="C233" t="str">
            <v>FR-8 3.5SQ/3C</v>
          </cell>
          <cell r="D233" t="str">
            <v>M</v>
          </cell>
          <cell r="E233">
            <v>2122</v>
          </cell>
        </row>
        <row r="234">
          <cell r="A234" t="str">
            <v>CABLEFR-8 5.5SQ/3CM</v>
          </cell>
          <cell r="B234" t="str">
            <v>CABLE</v>
          </cell>
          <cell r="C234" t="str">
            <v>FR-8 5.5SQ/3C</v>
          </cell>
          <cell r="D234" t="str">
            <v>M</v>
          </cell>
          <cell r="E234">
            <v>2507</v>
          </cell>
        </row>
        <row r="235">
          <cell r="A235" t="str">
            <v>CABLEFR-8 8 SQ/3CM</v>
          </cell>
          <cell r="B235" t="str">
            <v>CABLE</v>
          </cell>
          <cell r="C235" t="str">
            <v>FR-8 8 SQ/3C</v>
          </cell>
          <cell r="D235" t="str">
            <v>M</v>
          </cell>
          <cell r="E235">
            <v>3195</v>
          </cell>
        </row>
        <row r="236">
          <cell r="A236" t="str">
            <v>C,B (PLUG IN UNIT)   4P 100AF/100AT EA</v>
          </cell>
          <cell r="B236" t="str">
            <v xml:space="preserve">C,B (PLUG IN UNIT)   </v>
          </cell>
          <cell r="C236" t="str">
            <v xml:space="preserve">4P 100AF/100AT </v>
          </cell>
          <cell r="D236" t="str">
            <v>EA</v>
          </cell>
          <cell r="E236">
            <v>561400</v>
          </cell>
        </row>
        <row r="237">
          <cell r="A237" t="str">
            <v>C,B (PLUG IN UNIT)   4P 100AF/40AT EA</v>
          </cell>
          <cell r="B237" t="str">
            <v xml:space="preserve">C,B (PLUG IN UNIT)   </v>
          </cell>
          <cell r="C237" t="str">
            <v xml:space="preserve">4P 100AF/40AT </v>
          </cell>
          <cell r="D237" t="str">
            <v>EA</v>
          </cell>
          <cell r="E237">
            <v>561400</v>
          </cell>
        </row>
        <row r="238">
          <cell r="A238" t="str">
            <v>C,B (PLUG IN UNIT)   4P 100AF/50AT EA</v>
          </cell>
          <cell r="B238" t="str">
            <v xml:space="preserve">C,B (PLUG IN UNIT)   </v>
          </cell>
          <cell r="C238" t="str">
            <v xml:space="preserve">4P 100AF/50AT </v>
          </cell>
          <cell r="D238" t="str">
            <v>EA</v>
          </cell>
          <cell r="E238">
            <v>561400</v>
          </cell>
        </row>
        <row r="239">
          <cell r="A239" t="str">
            <v>C,B (PLUG IN UNIT)   4P 100AF/60AT EA</v>
          </cell>
          <cell r="B239" t="str">
            <v xml:space="preserve">C,B (PLUG IN UNIT)   </v>
          </cell>
          <cell r="C239" t="str">
            <v xml:space="preserve">4P 100AF/60AT </v>
          </cell>
          <cell r="D239" t="str">
            <v>EA</v>
          </cell>
          <cell r="E239">
            <v>561400</v>
          </cell>
        </row>
        <row r="240">
          <cell r="A240" t="str">
            <v>C,B (PLUG IN UNIT)   4P 100AF/75AT EA</v>
          </cell>
          <cell r="B240" t="str">
            <v xml:space="preserve">C,B (PLUG IN UNIT)   </v>
          </cell>
          <cell r="C240" t="str">
            <v xml:space="preserve">4P 100AF/75AT </v>
          </cell>
          <cell r="D240" t="str">
            <v>EA</v>
          </cell>
          <cell r="E240">
            <v>561400</v>
          </cell>
        </row>
        <row r="241">
          <cell r="A241" t="str">
            <v>C,B (PLUG IN UNIT)   4P 225AF/125AT EA</v>
          </cell>
          <cell r="B241" t="str">
            <v xml:space="preserve">C,B (PLUG IN UNIT)   </v>
          </cell>
          <cell r="C241" t="str">
            <v xml:space="preserve">4P 225AF/125AT </v>
          </cell>
          <cell r="D241" t="str">
            <v>EA</v>
          </cell>
          <cell r="E241">
            <v>889500</v>
          </cell>
        </row>
        <row r="242">
          <cell r="A242" t="str">
            <v>C,B (PLUG IN UNIT)   4P 225AF/175AT EA</v>
          </cell>
          <cell r="B242" t="str">
            <v xml:space="preserve">C,B (PLUG IN UNIT)   </v>
          </cell>
          <cell r="C242" t="str">
            <v xml:space="preserve">4P 225AF/175AT </v>
          </cell>
          <cell r="D242" t="str">
            <v>EA</v>
          </cell>
          <cell r="E242">
            <v>889500</v>
          </cell>
        </row>
        <row r="243">
          <cell r="A243" t="str">
            <v>C,B (PLUG IN UNIT)   4P 225AF/200AT EA</v>
          </cell>
          <cell r="B243" t="str">
            <v xml:space="preserve">C,B (PLUG IN UNIT)   </v>
          </cell>
          <cell r="C243" t="str">
            <v xml:space="preserve">4P 225AF/200AT </v>
          </cell>
          <cell r="D243" t="str">
            <v>EA</v>
          </cell>
          <cell r="E243">
            <v>889500</v>
          </cell>
        </row>
        <row r="244">
          <cell r="A244" t="str">
            <v>C,B (PLUG IN UNIT)   4P 225AF/225AT EA</v>
          </cell>
          <cell r="B244" t="str">
            <v xml:space="preserve">C,B (PLUG IN UNIT)   </v>
          </cell>
          <cell r="C244" t="str">
            <v xml:space="preserve">4P 225AF/225AT </v>
          </cell>
          <cell r="D244" t="str">
            <v>EA</v>
          </cell>
          <cell r="E244">
            <v>889500</v>
          </cell>
        </row>
        <row r="245">
          <cell r="A245" t="str">
            <v>C,B (PLUG IN UNIT)   4P 225AT/150AT EA</v>
          </cell>
          <cell r="B245" t="str">
            <v xml:space="preserve">C,B (PLUG IN UNIT)   </v>
          </cell>
          <cell r="C245" t="str">
            <v xml:space="preserve">4P 225AT/150AT </v>
          </cell>
          <cell r="D245" t="str">
            <v>EA</v>
          </cell>
          <cell r="E245">
            <v>889500</v>
          </cell>
        </row>
        <row r="246">
          <cell r="A246" t="str">
            <v>C,B (PLUG IN UNIT)   4P 400AF/300AT EA</v>
          </cell>
          <cell r="B246" t="str">
            <v xml:space="preserve">C,B (PLUG IN UNIT)   </v>
          </cell>
          <cell r="C246" t="str">
            <v xml:space="preserve">4P 400AF/300AT </v>
          </cell>
          <cell r="D246" t="str">
            <v>EA</v>
          </cell>
          <cell r="E246">
            <v>1462900</v>
          </cell>
        </row>
        <row r="247">
          <cell r="A247" t="str">
            <v>C,B (PLUG IN UNIT)   4P 400AF/400AT EA</v>
          </cell>
          <cell r="B247" t="str">
            <v xml:space="preserve">C,B (PLUG IN UNIT)   </v>
          </cell>
          <cell r="C247" t="str">
            <v xml:space="preserve">4P 400AF/400AT </v>
          </cell>
          <cell r="D247" t="str">
            <v>EA</v>
          </cell>
          <cell r="E247">
            <v>1462900</v>
          </cell>
        </row>
        <row r="248">
          <cell r="A248" t="str">
            <v>C,B (PLUG IN UNIT)   4P 400AF/600AT EA</v>
          </cell>
          <cell r="B248" t="str">
            <v xml:space="preserve">C,B (PLUG IN UNIT)   </v>
          </cell>
          <cell r="C248" t="str">
            <v xml:space="preserve">4P 400AF/600AT </v>
          </cell>
          <cell r="D248" t="str">
            <v>EA</v>
          </cell>
          <cell r="E248">
            <v>2246300</v>
          </cell>
        </row>
        <row r="249">
          <cell r="A249" t="str">
            <v>CABLE0.65mm/10p M</v>
          </cell>
          <cell r="B249" t="str">
            <v>CABLE</v>
          </cell>
          <cell r="C249" t="str">
            <v xml:space="preserve">0.65mm/10p </v>
          </cell>
          <cell r="D249" t="str">
            <v>M</v>
          </cell>
          <cell r="E249">
            <v>729</v>
          </cell>
        </row>
        <row r="250">
          <cell r="A250" t="str">
            <v>CABLE0.65mm/5p M</v>
          </cell>
          <cell r="B250" t="str">
            <v>CABLE</v>
          </cell>
          <cell r="C250" t="str">
            <v xml:space="preserve">0.65mm/5p </v>
          </cell>
          <cell r="D250" t="str">
            <v>M</v>
          </cell>
          <cell r="E250">
            <v>581</v>
          </cell>
        </row>
        <row r="251">
          <cell r="A251" t="str">
            <v>CABLECVV 2.0SQ/4CM</v>
          </cell>
          <cell r="B251" t="str">
            <v>CABLE</v>
          </cell>
          <cell r="C251" t="str">
            <v>CVV 2.0SQ/4C</v>
          </cell>
          <cell r="D251" t="str">
            <v>M</v>
          </cell>
          <cell r="E251">
            <v>588</v>
          </cell>
        </row>
        <row r="252">
          <cell r="A252" t="str">
            <v>CABLECVV 2.0SQ/8CM</v>
          </cell>
          <cell r="B252" t="str">
            <v>CABLE</v>
          </cell>
          <cell r="C252" t="str">
            <v>CVV 2.0SQ/8C</v>
          </cell>
          <cell r="D252" t="str">
            <v>M</v>
          </cell>
          <cell r="E252">
            <v>1032</v>
          </cell>
        </row>
        <row r="253">
          <cell r="A253" t="str">
            <v xml:space="preserve">CABLE HEAD200 SQ/1CKIT </v>
          </cell>
          <cell r="B253" t="str">
            <v>CABLE HEAD</v>
          </cell>
          <cell r="C253" t="str">
            <v>200 SQ/1C</v>
          </cell>
          <cell r="D253" t="str">
            <v xml:space="preserve">KIT </v>
          </cell>
          <cell r="E253">
            <v>95000</v>
          </cell>
        </row>
        <row r="254">
          <cell r="A254" t="str">
            <v xml:space="preserve">CABLE HEAD60  SQ/1C  KIT </v>
          </cell>
          <cell r="B254" t="str">
            <v>CABLE HEAD</v>
          </cell>
          <cell r="C254" t="str">
            <v xml:space="preserve">60  SQ/1C  </v>
          </cell>
          <cell r="D254" t="str">
            <v xml:space="preserve">KIT </v>
          </cell>
          <cell r="E254">
            <v>105000</v>
          </cell>
        </row>
        <row r="255">
          <cell r="A255" t="str">
            <v>CABLE TAP BOX           1000A       EA</v>
          </cell>
          <cell r="B255" t="str">
            <v xml:space="preserve">CABLE TAP BOX           </v>
          </cell>
          <cell r="C255" t="str">
            <v xml:space="preserve">1000A       </v>
          </cell>
          <cell r="D255" t="str">
            <v>EA</v>
          </cell>
          <cell r="E255">
            <v>600000</v>
          </cell>
        </row>
        <row r="256">
          <cell r="A256" t="str">
            <v>CABLE TAP BOX           800A       EA</v>
          </cell>
          <cell r="B256" t="str">
            <v xml:space="preserve">CABLE TAP BOX           </v>
          </cell>
          <cell r="C256" t="str">
            <v xml:space="preserve">800A       </v>
          </cell>
          <cell r="D256" t="str">
            <v>EA</v>
          </cell>
          <cell r="E256">
            <v>551100</v>
          </cell>
        </row>
        <row r="257">
          <cell r="A257" t="str">
            <v>CABLE TRAY(LADDER TYPE)W:400*H:150M</v>
          </cell>
          <cell r="B257" t="str">
            <v>CABLE TRAY(LADDER TYPE)</v>
          </cell>
          <cell r="C257" t="str">
            <v>W:400*H:150</v>
          </cell>
          <cell r="D257" t="str">
            <v>M</v>
          </cell>
          <cell r="E257">
            <v>12600</v>
          </cell>
        </row>
        <row r="258">
          <cell r="A258" t="str">
            <v>C-CHANNEL24-24-2.4TM</v>
          </cell>
          <cell r="B258" t="str">
            <v>C-CHANNEL</v>
          </cell>
          <cell r="C258" t="str">
            <v>24-24-2.4T</v>
          </cell>
          <cell r="D258" t="str">
            <v>M</v>
          </cell>
          <cell r="E258">
            <v>1280</v>
          </cell>
        </row>
        <row r="259">
          <cell r="A259" t="str">
            <v>C-CHANNEL41-41-2.6TM</v>
          </cell>
          <cell r="B259" t="str">
            <v>C-CHANNEL</v>
          </cell>
          <cell r="C259" t="str">
            <v>41-41-2.6T</v>
          </cell>
          <cell r="D259" t="str">
            <v>M</v>
          </cell>
          <cell r="E259">
            <v>2833</v>
          </cell>
        </row>
        <row r="260">
          <cell r="A260" t="str">
            <v>C-CHANNEL42-42-2.6TM</v>
          </cell>
          <cell r="B260" t="str">
            <v>C-CHANNEL</v>
          </cell>
          <cell r="C260" t="str">
            <v>42-42-2.6T</v>
          </cell>
          <cell r="D260" t="str">
            <v>M</v>
          </cell>
          <cell r="E260">
            <v>2833</v>
          </cell>
        </row>
        <row r="261">
          <cell r="A261" t="str">
            <v>C-CHANNEL   41-25-2.6TM</v>
          </cell>
          <cell r="B261" t="str">
            <v xml:space="preserve">C-CHANNEL   </v>
          </cell>
          <cell r="C261" t="str">
            <v>41-25-2.6T</v>
          </cell>
          <cell r="D261" t="str">
            <v>M</v>
          </cell>
          <cell r="E261">
            <v>2833</v>
          </cell>
        </row>
        <row r="262">
          <cell r="A262" t="str">
            <v>COMPUTER 원방제어 감시반            SET</v>
          </cell>
          <cell r="B262" t="str">
            <v>COMPUTER 원방제어 감시반</v>
          </cell>
          <cell r="C262" t="str">
            <v xml:space="preserve">            </v>
          </cell>
          <cell r="D262" t="str">
            <v>SET</v>
          </cell>
          <cell r="E262">
            <v>88148000</v>
          </cell>
        </row>
        <row r="263">
          <cell r="A263" t="str">
            <v>COVER CONNECTORW:900EA</v>
          </cell>
          <cell r="B263" t="str">
            <v>COVER CONNECTOR</v>
          </cell>
          <cell r="C263" t="str">
            <v>W:900</v>
          </cell>
          <cell r="D263" t="str">
            <v>EA</v>
          </cell>
          <cell r="E263">
            <v>3110</v>
          </cell>
        </row>
        <row r="264">
          <cell r="A264" t="str">
            <v>DRY WALL  지지대EA</v>
          </cell>
          <cell r="B264" t="str">
            <v>DRY WALL  지지대</v>
          </cell>
          <cell r="D264" t="str">
            <v>EA</v>
          </cell>
          <cell r="E264">
            <v>8000</v>
          </cell>
        </row>
        <row r="265">
          <cell r="A265" t="str">
            <v>EARTH CLAMP22CEA</v>
          </cell>
          <cell r="B265" t="str">
            <v>EARTH CLAMP</v>
          </cell>
          <cell r="C265" t="str">
            <v>22C</v>
          </cell>
          <cell r="D265" t="str">
            <v>EA</v>
          </cell>
          <cell r="E265">
            <v>500</v>
          </cell>
        </row>
        <row r="266">
          <cell r="A266" t="str">
            <v>EARTH CLAMP28CEA</v>
          </cell>
          <cell r="B266" t="str">
            <v>EARTH CLAMP</v>
          </cell>
          <cell r="C266" t="str">
            <v>28C</v>
          </cell>
          <cell r="D266" t="str">
            <v>EA</v>
          </cell>
          <cell r="E266">
            <v>550</v>
          </cell>
        </row>
        <row r="267">
          <cell r="A267" t="str">
            <v>EARTH CLAMP36CEA</v>
          </cell>
          <cell r="B267" t="str">
            <v>EARTH CLAMP</v>
          </cell>
          <cell r="C267" t="str">
            <v>36C</v>
          </cell>
          <cell r="D267" t="str">
            <v>EA</v>
          </cell>
          <cell r="E267">
            <v>550</v>
          </cell>
        </row>
        <row r="268">
          <cell r="A268" t="str">
            <v>ELBOW  COVERW:600개소</v>
          </cell>
          <cell r="B268" t="str">
            <v>ELBOW  COVER</v>
          </cell>
          <cell r="C268" t="str">
            <v>W:600</v>
          </cell>
          <cell r="D268" t="str">
            <v>개소</v>
          </cell>
          <cell r="E268">
            <v>11380</v>
          </cell>
        </row>
        <row r="269">
          <cell r="A269" t="str">
            <v>ELBOW SPARE PARTEDGWISE  1000AEA</v>
          </cell>
          <cell r="B269" t="str">
            <v>ELBOW SPARE PART</v>
          </cell>
          <cell r="C269" t="str">
            <v>EDGWISE  1000A</v>
          </cell>
          <cell r="D269" t="str">
            <v>EA</v>
          </cell>
          <cell r="E269">
            <v>208000</v>
          </cell>
        </row>
        <row r="270">
          <cell r="A270" t="str">
            <v>ELBOW SPARE PARTEDGWISE  1600AEA</v>
          </cell>
          <cell r="B270" t="str">
            <v>ELBOW SPARE PART</v>
          </cell>
          <cell r="C270" t="str">
            <v>EDGWISE  1600A</v>
          </cell>
          <cell r="D270" t="str">
            <v>EA</v>
          </cell>
          <cell r="E270">
            <v>287400</v>
          </cell>
        </row>
        <row r="271">
          <cell r="A271" t="str">
            <v>ELBOW SPARE PARTEDGWISE  2500AEA</v>
          </cell>
          <cell r="B271" t="str">
            <v>ELBOW SPARE PART</v>
          </cell>
          <cell r="C271" t="str">
            <v>EDGWISE  2500A</v>
          </cell>
          <cell r="D271" t="str">
            <v>EA</v>
          </cell>
          <cell r="E271">
            <v>287400</v>
          </cell>
        </row>
        <row r="272">
          <cell r="A272" t="str">
            <v>ELBOW SPARE PARTEDGWISE  3000AEA</v>
          </cell>
          <cell r="B272" t="str">
            <v>ELBOW SPARE PART</v>
          </cell>
          <cell r="C272" t="str">
            <v>EDGWISE  3000A</v>
          </cell>
          <cell r="D272" t="str">
            <v>EA</v>
          </cell>
          <cell r="E272">
            <v>287400</v>
          </cell>
        </row>
        <row r="273">
          <cell r="A273" t="str">
            <v>ELBOW SPARE PARTEDGWISE  800AEA</v>
          </cell>
          <cell r="B273" t="str">
            <v>ELBOW SPARE PART</v>
          </cell>
          <cell r="C273" t="str">
            <v>EDGWISE  800A</v>
          </cell>
          <cell r="D273" t="str">
            <v>EA</v>
          </cell>
          <cell r="E273">
            <v>208000</v>
          </cell>
        </row>
        <row r="274">
          <cell r="A274" t="str">
            <v>ELBOW SPARE PARTFLATWISE 1000AEA</v>
          </cell>
          <cell r="B274" t="str">
            <v>ELBOW SPARE PART</v>
          </cell>
          <cell r="C274" t="str">
            <v>FLATWISE 1000A</v>
          </cell>
          <cell r="D274" t="str">
            <v>EA</v>
          </cell>
          <cell r="E274">
            <v>208000</v>
          </cell>
        </row>
        <row r="275">
          <cell r="A275" t="str">
            <v>ELBOW SPARE PARTFLATWISE 1600AEA</v>
          </cell>
          <cell r="B275" t="str">
            <v>ELBOW SPARE PART</v>
          </cell>
          <cell r="C275" t="str">
            <v>FLATWISE 1600A</v>
          </cell>
          <cell r="D275" t="str">
            <v>EA</v>
          </cell>
          <cell r="E275">
            <v>287400</v>
          </cell>
        </row>
        <row r="276">
          <cell r="A276" t="str">
            <v>ELBOW SPARE PARTFLATWISE 2500AEA</v>
          </cell>
          <cell r="B276" t="str">
            <v>ELBOW SPARE PART</v>
          </cell>
          <cell r="C276" t="str">
            <v>FLATWISE 2500A</v>
          </cell>
          <cell r="D276" t="str">
            <v>EA</v>
          </cell>
          <cell r="E276">
            <v>287400</v>
          </cell>
        </row>
        <row r="277">
          <cell r="A277" t="str">
            <v>ELBOW SPARE PARTFLATWISE 3000AEA</v>
          </cell>
          <cell r="B277" t="str">
            <v>ELBOW SPARE PART</v>
          </cell>
          <cell r="C277" t="str">
            <v>FLATWISE 3000A</v>
          </cell>
          <cell r="D277" t="str">
            <v>EA</v>
          </cell>
          <cell r="E277">
            <v>287400</v>
          </cell>
        </row>
        <row r="278">
          <cell r="A278" t="str">
            <v>ELBOW SPARE PARTFLATWISE 800AEA</v>
          </cell>
          <cell r="B278" t="str">
            <v>ELBOW SPARE PART</v>
          </cell>
          <cell r="C278" t="str">
            <v>FLATWISE 800A</v>
          </cell>
          <cell r="D278" t="str">
            <v>EA</v>
          </cell>
          <cell r="E278">
            <v>208000</v>
          </cell>
        </row>
        <row r="279">
          <cell r="A279" t="str">
            <v>ELBOW-EDGEWISE,IN1000A       EA</v>
          </cell>
          <cell r="B279" t="str">
            <v>ELBOW-EDGEWISE,IN</v>
          </cell>
          <cell r="C279" t="str">
            <v xml:space="preserve">1000A       </v>
          </cell>
          <cell r="D279" t="str">
            <v>EA</v>
          </cell>
          <cell r="E279">
            <v>208000</v>
          </cell>
        </row>
        <row r="280">
          <cell r="A280" t="str">
            <v>ELBOW-EDGEWISE,IN1600A       EA</v>
          </cell>
          <cell r="B280" t="str">
            <v>ELBOW-EDGEWISE,IN</v>
          </cell>
          <cell r="C280" t="str">
            <v xml:space="preserve">1600A       </v>
          </cell>
          <cell r="D280" t="str">
            <v>EA</v>
          </cell>
          <cell r="E280">
            <v>287400</v>
          </cell>
        </row>
        <row r="281">
          <cell r="A281" t="str">
            <v>ELBOW-EDGEWISE,IN2500A       EA</v>
          </cell>
          <cell r="B281" t="str">
            <v>ELBOW-EDGEWISE,IN</v>
          </cell>
          <cell r="C281" t="str">
            <v xml:space="preserve">2500A       </v>
          </cell>
          <cell r="D281" t="str">
            <v>EA</v>
          </cell>
          <cell r="E281">
            <v>287400</v>
          </cell>
        </row>
        <row r="282">
          <cell r="A282" t="str">
            <v>ELBOW-EDGEWISE,IN3000A       EA</v>
          </cell>
          <cell r="B282" t="str">
            <v>ELBOW-EDGEWISE,IN</v>
          </cell>
          <cell r="C282" t="str">
            <v xml:space="preserve">3000A       </v>
          </cell>
          <cell r="D282" t="str">
            <v>EA</v>
          </cell>
          <cell r="E282">
            <v>287400</v>
          </cell>
        </row>
        <row r="283">
          <cell r="A283" t="str">
            <v>ELBOW-EDGEWISE,IN800A       EA</v>
          </cell>
          <cell r="B283" t="str">
            <v>ELBOW-EDGEWISE,IN</v>
          </cell>
          <cell r="C283" t="str">
            <v xml:space="preserve">800A       </v>
          </cell>
          <cell r="D283" t="str">
            <v>EA</v>
          </cell>
          <cell r="E283">
            <v>208000</v>
          </cell>
        </row>
        <row r="284">
          <cell r="A284" t="str">
            <v>ELBOW-FLATWISE,IN1000A       EA</v>
          </cell>
          <cell r="B284" t="str">
            <v>ELBOW-FLATWISE,IN</v>
          </cell>
          <cell r="C284" t="str">
            <v xml:space="preserve">1000A       </v>
          </cell>
          <cell r="D284" t="str">
            <v>EA</v>
          </cell>
          <cell r="E284">
            <v>208000</v>
          </cell>
        </row>
        <row r="285">
          <cell r="A285" t="str">
            <v>ELBOW-FLATWISE,IN1600A       EA</v>
          </cell>
          <cell r="B285" t="str">
            <v>ELBOW-FLATWISE,IN</v>
          </cell>
          <cell r="C285" t="str">
            <v xml:space="preserve">1600A       </v>
          </cell>
          <cell r="D285" t="str">
            <v>EA</v>
          </cell>
          <cell r="E285">
            <v>287400</v>
          </cell>
        </row>
        <row r="286">
          <cell r="A286" t="str">
            <v>ELBOW-FLATWISE,IN2500A       EA</v>
          </cell>
          <cell r="B286" t="str">
            <v>ELBOW-FLATWISE,IN</v>
          </cell>
          <cell r="C286" t="str">
            <v xml:space="preserve">2500A       </v>
          </cell>
          <cell r="D286" t="str">
            <v>EA</v>
          </cell>
          <cell r="E286">
            <v>287400</v>
          </cell>
        </row>
        <row r="287">
          <cell r="A287" t="str">
            <v>ELBOW-FLATWISE,IN3000A       EA</v>
          </cell>
          <cell r="B287" t="str">
            <v>ELBOW-FLATWISE,IN</v>
          </cell>
          <cell r="C287" t="str">
            <v xml:space="preserve">3000A       </v>
          </cell>
          <cell r="D287" t="str">
            <v>EA</v>
          </cell>
          <cell r="E287">
            <v>287400</v>
          </cell>
        </row>
        <row r="288">
          <cell r="A288" t="str">
            <v>ELBOW-FLATWISE,IN800A       EA</v>
          </cell>
          <cell r="B288" t="str">
            <v>ELBOW-FLATWISE,IN</v>
          </cell>
          <cell r="C288" t="str">
            <v xml:space="preserve">800A       </v>
          </cell>
          <cell r="D288" t="str">
            <v>EA</v>
          </cell>
          <cell r="E288">
            <v>208000</v>
          </cell>
        </row>
        <row r="289">
          <cell r="A289" t="str">
            <v>END BOX CONN  W:300*H:150 개소</v>
          </cell>
          <cell r="B289" t="str">
            <v xml:space="preserve">END BOX CONN  </v>
          </cell>
          <cell r="C289" t="str">
            <v xml:space="preserve">W:300*H:150 </v>
          </cell>
          <cell r="D289" t="str">
            <v>개소</v>
          </cell>
          <cell r="E289">
            <v>2240</v>
          </cell>
        </row>
        <row r="290">
          <cell r="A290" t="str">
            <v>END BOX CONN  W:600*H:150 개소</v>
          </cell>
          <cell r="B290" t="str">
            <v xml:space="preserve">END BOX CONN  </v>
          </cell>
          <cell r="C290" t="str">
            <v xml:space="preserve">W:600*H:150 </v>
          </cell>
          <cell r="D290" t="str">
            <v>개소</v>
          </cell>
          <cell r="E290">
            <v>3250</v>
          </cell>
        </row>
        <row r="291">
          <cell r="A291" t="str">
            <v>END BOX CONN  W:900*H:150 개소</v>
          </cell>
          <cell r="B291" t="str">
            <v xml:space="preserve">END BOX CONN  </v>
          </cell>
          <cell r="C291" t="str">
            <v xml:space="preserve">W:900*H:150 </v>
          </cell>
          <cell r="D291" t="str">
            <v>개소</v>
          </cell>
          <cell r="E291">
            <v>5490</v>
          </cell>
        </row>
        <row r="292">
          <cell r="A292" t="str">
            <v>END CAP40-40EA</v>
          </cell>
          <cell r="B292" t="str">
            <v>END CAP</v>
          </cell>
          <cell r="C292" t="str">
            <v>40-40</v>
          </cell>
          <cell r="D292" t="str">
            <v>EA</v>
          </cell>
          <cell r="E292">
            <v>450</v>
          </cell>
        </row>
        <row r="293">
          <cell r="A293" t="str">
            <v>END CAPW:300*H:150EA</v>
          </cell>
          <cell r="B293" t="str">
            <v>END CAP</v>
          </cell>
          <cell r="C293" t="str">
            <v>W:300*H:150</v>
          </cell>
          <cell r="D293" t="str">
            <v>EA</v>
          </cell>
          <cell r="E293">
            <v>5190</v>
          </cell>
        </row>
        <row r="294">
          <cell r="A294" t="str">
            <v>END CAPW:400*H:150 EA</v>
          </cell>
          <cell r="B294" t="str">
            <v>END CAP</v>
          </cell>
          <cell r="C294" t="str">
            <v xml:space="preserve">W:400*H:150 </v>
          </cell>
          <cell r="D294" t="str">
            <v>EA</v>
          </cell>
          <cell r="E294">
            <v>6280</v>
          </cell>
        </row>
        <row r="295">
          <cell r="A295" t="str">
            <v>END CAPW:600*H:150 EA</v>
          </cell>
          <cell r="B295" t="str">
            <v>END CAP</v>
          </cell>
          <cell r="C295" t="str">
            <v xml:space="preserve">W:600*H:150 </v>
          </cell>
          <cell r="D295" t="str">
            <v>EA</v>
          </cell>
          <cell r="E295">
            <v>9180</v>
          </cell>
        </row>
        <row r="296">
          <cell r="A296" t="str">
            <v>END CLOSURE             1000A       EA</v>
          </cell>
          <cell r="B296" t="str">
            <v xml:space="preserve">END CLOSURE             </v>
          </cell>
          <cell r="C296" t="str">
            <v xml:space="preserve">1000A       </v>
          </cell>
          <cell r="D296" t="str">
            <v>EA</v>
          </cell>
          <cell r="E296">
            <v>51600</v>
          </cell>
        </row>
        <row r="297">
          <cell r="A297" t="str">
            <v>END CLOSURE             1600A       EA</v>
          </cell>
          <cell r="B297" t="str">
            <v xml:space="preserve">END CLOSURE             </v>
          </cell>
          <cell r="C297" t="str">
            <v xml:space="preserve">1600A       </v>
          </cell>
          <cell r="D297" t="str">
            <v>EA</v>
          </cell>
          <cell r="E297">
            <v>51600</v>
          </cell>
        </row>
        <row r="298">
          <cell r="A298" t="str">
            <v>END CLOSURE             2500A       EA</v>
          </cell>
          <cell r="B298" t="str">
            <v xml:space="preserve">END CLOSURE             </v>
          </cell>
          <cell r="C298" t="str">
            <v xml:space="preserve">2500A       </v>
          </cell>
          <cell r="D298" t="str">
            <v>EA</v>
          </cell>
          <cell r="E298">
            <v>51600</v>
          </cell>
        </row>
        <row r="299">
          <cell r="A299" t="str">
            <v>ESCALATOR800W-4700H대</v>
          </cell>
          <cell r="B299" t="str">
            <v>ESCALATOR</v>
          </cell>
          <cell r="C299" t="str">
            <v>800W-4700H</v>
          </cell>
          <cell r="D299" t="str">
            <v>대</v>
          </cell>
          <cell r="E299">
            <v>113000000</v>
          </cell>
        </row>
        <row r="300">
          <cell r="A300" t="str">
            <v>ESCALATOR800W-4800H대</v>
          </cell>
          <cell r="B300" t="str">
            <v>ESCALATOR</v>
          </cell>
          <cell r="C300" t="str">
            <v>800W-4800H</v>
          </cell>
          <cell r="D300" t="str">
            <v>대</v>
          </cell>
          <cell r="E300">
            <v>113000000</v>
          </cell>
        </row>
        <row r="301">
          <cell r="A301" t="str">
            <v>ESCALATOR 800W-6400HSET</v>
          </cell>
          <cell r="B301" t="str">
            <v xml:space="preserve">ESCALATOR </v>
          </cell>
          <cell r="C301" t="str">
            <v>800W-6400H</v>
          </cell>
          <cell r="D301" t="str">
            <v>SET</v>
          </cell>
          <cell r="E301">
            <v>113000000</v>
          </cell>
        </row>
        <row r="302">
          <cell r="A302" t="str">
            <v>FLANGED END (IN)1000A       EA</v>
          </cell>
          <cell r="B302" t="str">
            <v>FLANGED END (IN)</v>
          </cell>
          <cell r="C302" t="str">
            <v xml:space="preserve">1000A       </v>
          </cell>
          <cell r="D302" t="str">
            <v>EA</v>
          </cell>
          <cell r="E302">
            <v>221300</v>
          </cell>
        </row>
        <row r="303">
          <cell r="A303" t="str">
            <v>FLANGED END (IN)1600A       EA</v>
          </cell>
          <cell r="B303" t="str">
            <v>FLANGED END (IN)</v>
          </cell>
          <cell r="C303" t="str">
            <v xml:space="preserve">1600A       </v>
          </cell>
          <cell r="D303" t="str">
            <v>EA</v>
          </cell>
          <cell r="E303">
            <v>288000</v>
          </cell>
        </row>
        <row r="304">
          <cell r="A304" t="str">
            <v>FLANGED END (IN)2500A       EA</v>
          </cell>
          <cell r="B304" t="str">
            <v>FLANGED END (IN)</v>
          </cell>
          <cell r="C304" t="str">
            <v xml:space="preserve">2500A       </v>
          </cell>
          <cell r="D304" t="str">
            <v>EA</v>
          </cell>
          <cell r="E304">
            <v>404500</v>
          </cell>
        </row>
        <row r="305">
          <cell r="A305" t="str">
            <v>FLANGED END (IN)3000A       EA</v>
          </cell>
          <cell r="B305" t="str">
            <v>FLANGED END (IN)</v>
          </cell>
          <cell r="C305" t="str">
            <v xml:space="preserve">3000A       </v>
          </cell>
          <cell r="D305" t="str">
            <v>EA</v>
          </cell>
          <cell r="E305">
            <v>479200</v>
          </cell>
        </row>
        <row r="306">
          <cell r="A306" t="str">
            <v>FLANGED END (IN)800A       EA</v>
          </cell>
          <cell r="B306" t="str">
            <v>FLANGED END (IN)</v>
          </cell>
          <cell r="C306" t="str">
            <v xml:space="preserve">800A       </v>
          </cell>
          <cell r="D306" t="str">
            <v>EA</v>
          </cell>
          <cell r="E306">
            <v>185200</v>
          </cell>
        </row>
        <row r="307">
          <cell r="A307" t="str">
            <v>FLEX' BUSBAR(300MM)3000A       EA</v>
          </cell>
          <cell r="B307" t="str">
            <v>FLEX' BUSBAR(300MM)</v>
          </cell>
          <cell r="C307" t="str">
            <v xml:space="preserve">3000A       </v>
          </cell>
          <cell r="D307" t="str">
            <v>EA</v>
          </cell>
          <cell r="E307">
            <v>243600</v>
          </cell>
        </row>
        <row r="308">
          <cell r="A308" t="str">
            <v>FLEX' BUSBAR(300MM)  2500A       EA</v>
          </cell>
          <cell r="B308" t="str">
            <v xml:space="preserve">FLEX' BUSBAR(300MM)  </v>
          </cell>
          <cell r="C308" t="str">
            <v xml:space="preserve">2500A       </v>
          </cell>
          <cell r="D308" t="str">
            <v>EA</v>
          </cell>
          <cell r="E308">
            <v>228900</v>
          </cell>
        </row>
        <row r="309">
          <cell r="A309" t="str">
            <v>FLINT GUN                           SET</v>
          </cell>
          <cell r="B309" t="str">
            <v xml:space="preserve">FLINT GUN               </v>
          </cell>
          <cell r="C309" t="str">
            <v xml:space="preserve">            </v>
          </cell>
          <cell r="D309" t="str">
            <v>SET</v>
          </cell>
          <cell r="E309">
            <v>4500</v>
          </cell>
        </row>
        <row r="310">
          <cell r="A310" t="str">
            <v>G.B.JUMPER              22 SQ       EA</v>
          </cell>
          <cell r="B310" t="str">
            <v xml:space="preserve">G.B.JUMPER              </v>
          </cell>
          <cell r="C310" t="str">
            <v xml:space="preserve">22 SQ       </v>
          </cell>
          <cell r="D310" t="str">
            <v>EA</v>
          </cell>
          <cell r="E310">
            <v>900</v>
          </cell>
        </row>
        <row r="311">
          <cell r="A311" t="str">
            <v>G.B.JUMPER              22 SQ       EA</v>
          </cell>
          <cell r="B311" t="str">
            <v xml:space="preserve">G.B.JUMPER              </v>
          </cell>
          <cell r="C311" t="str">
            <v xml:space="preserve">22 SQ       </v>
          </cell>
          <cell r="D311" t="str">
            <v>EA</v>
          </cell>
          <cell r="E311">
            <v>910</v>
          </cell>
        </row>
        <row r="312">
          <cell r="A312" t="str">
            <v>GONDORA 다단            SLIDING TYPE대</v>
          </cell>
          <cell r="B312" t="str">
            <v xml:space="preserve">GONDORA 다단            </v>
          </cell>
          <cell r="C312" t="str">
            <v>SLIDING TYPE</v>
          </cell>
          <cell r="D312" t="str">
            <v>대</v>
          </cell>
          <cell r="E312">
            <v>102840000</v>
          </cell>
        </row>
        <row r="313">
          <cell r="A313" t="str">
            <v>H - ELBOW W:300*H:150 개소</v>
          </cell>
          <cell r="B313" t="str">
            <v xml:space="preserve">H - ELBOW </v>
          </cell>
          <cell r="C313" t="str">
            <v xml:space="preserve">W:300*H:150 </v>
          </cell>
          <cell r="D313" t="str">
            <v>개소</v>
          </cell>
          <cell r="E313">
            <v>23600</v>
          </cell>
        </row>
        <row r="314">
          <cell r="A314" t="str">
            <v>H - ELBOW W:600*H:150 개소</v>
          </cell>
          <cell r="B314" t="str">
            <v xml:space="preserve">H - ELBOW </v>
          </cell>
          <cell r="C314" t="str">
            <v xml:space="preserve">W:600*H:150 </v>
          </cell>
          <cell r="D314" t="str">
            <v>개소</v>
          </cell>
          <cell r="E314">
            <v>37440</v>
          </cell>
        </row>
        <row r="315">
          <cell r="A315" t="str">
            <v>H - TEE   W:600*H:150 개소</v>
          </cell>
          <cell r="B315" t="str">
            <v xml:space="preserve">H - TEE   </v>
          </cell>
          <cell r="C315" t="str">
            <v xml:space="preserve">W:600*H:150 </v>
          </cell>
          <cell r="D315" t="str">
            <v>개소</v>
          </cell>
          <cell r="E315">
            <v>46600</v>
          </cell>
        </row>
        <row r="316">
          <cell r="A316" t="str">
            <v>H - TEE   W:750*H:150 개소</v>
          </cell>
          <cell r="B316" t="str">
            <v xml:space="preserve">H - TEE   </v>
          </cell>
          <cell r="C316" t="str">
            <v xml:space="preserve">W:750*H:150 </v>
          </cell>
          <cell r="D316" t="str">
            <v>개소</v>
          </cell>
          <cell r="E316">
            <v>62560</v>
          </cell>
        </row>
        <row r="317">
          <cell r="A317" t="str">
            <v>H - TEE   W:900*H:150 개소</v>
          </cell>
          <cell r="B317" t="str">
            <v xml:space="preserve">H - TEE   </v>
          </cell>
          <cell r="C317" t="str">
            <v xml:space="preserve">W:900*H:150 </v>
          </cell>
          <cell r="D317" t="str">
            <v>개소</v>
          </cell>
          <cell r="E317">
            <v>64750</v>
          </cell>
        </row>
        <row r="318">
          <cell r="A318" t="str">
            <v>HANDLE CLAMP                        SET</v>
          </cell>
          <cell r="B318" t="str">
            <v xml:space="preserve">HANDLE CLAMP            </v>
          </cell>
          <cell r="C318" t="str">
            <v xml:space="preserve">            </v>
          </cell>
          <cell r="D318" t="str">
            <v>SET</v>
          </cell>
          <cell r="E318">
            <v>30000</v>
          </cell>
        </row>
        <row r="319">
          <cell r="A319" t="str">
            <v>HANGER40-40EA</v>
          </cell>
          <cell r="B319" t="str">
            <v>HANGER</v>
          </cell>
          <cell r="C319" t="str">
            <v>40-40</v>
          </cell>
          <cell r="D319" t="str">
            <v>EA</v>
          </cell>
          <cell r="E319">
            <v>630</v>
          </cell>
        </row>
        <row r="320">
          <cell r="A320" t="str">
            <v>HANGER  BOLT12-1000EA</v>
          </cell>
          <cell r="B320" t="str">
            <v>HANGER  BOLT</v>
          </cell>
          <cell r="C320" t="str">
            <v>12-1000</v>
          </cell>
          <cell r="D320" t="str">
            <v>EA</v>
          </cell>
          <cell r="E320">
            <v>500</v>
          </cell>
        </row>
        <row r="321">
          <cell r="A321" t="str">
            <v>HANGER  BOLT9-1000EA</v>
          </cell>
          <cell r="B321" t="str">
            <v>HANGER  BOLT</v>
          </cell>
          <cell r="C321" t="str">
            <v>9-1000</v>
          </cell>
          <cell r="D321" t="str">
            <v>EA</v>
          </cell>
          <cell r="E321">
            <v>509</v>
          </cell>
        </row>
        <row r="322">
          <cell r="A322" t="str">
            <v>HANGER BOLT￠9*1000EA</v>
          </cell>
          <cell r="B322" t="str">
            <v>HANGER BOLT</v>
          </cell>
          <cell r="C322" t="str">
            <v>￠9*1000</v>
          </cell>
          <cell r="D322" t="str">
            <v>EA</v>
          </cell>
          <cell r="E322">
            <v>280</v>
          </cell>
        </row>
        <row r="323">
          <cell r="A323" t="str">
            <v>HANGER-FLATWISE          800A       EA</v>
          </cell>
          <cell r="B323" t="str">
            <v xml:space="preserve">HANGER-FLATWISE         </v>
          </cell>
          <cell r="C323" t="str">
            <v xml:space="preserve"> 800A       </v>
          </cell>
          <cell r="D323" t="str">
            <v>EA</v>
          </cell>
          <cell r="E323">
            <v>15400</v>
          </cell>
        </row>
        <row r="324">
          <cell r="A324" t="str">
            <v>HANGER-FLATWISE         1000A       EA</v>
          </cell>
          <cell r="B324" t="str">
            <v xml:space="preserve">HANGER-FLATWISE         </v>
          </cell>
          <cell r="C324" t="str">
            <v xml:space="preserve">1000A       </v>
          </cell>
          <cell r="D324" t="str">
            <v>EA</v>
          </cell>
          <cell r="E324">
            <v>15400</v>
          </cell>
        </row>
        <row r="325">
          <cell r="A325" t="str">
            <v>HANGER-FLATWISE         1600A       EA</v>
          </cell>
          <cell r="B325" t="str">
            <v xml:space="preserve">HANGER-FLATWISE         </v>
          </cell>
          <cell r="C325" t="str">
            <v xml:space="preserve">1600A       </v>
          </cell>
          <cell r="D325" t="str">
            <v>EA</v>
          </cell>
          <cell r="E325">
            <v>19300</v>
          </cell>
        </row>
        <row r="326">
          <cell r="A326" t="str">
            <v>HANGER-FLATWISE         2500A       EA</v>
          </cell>
          <cell r="B326" t="str">
            <v xml:space="preserve">HANGER-FLATWISE         </v>
          </cell>
          <cell r="C326" t="str">
            <v xml:space="preserve">2500A       </v>
          </cell>
          <cell r="D326" t="str">
            <v>EA</v>
          </cell>
          <cell r="E326">
            <v>23200</v>
          </cell>
        </row>
        <row r="327">
          <cell r="A327" t="str">
            <v>HANGER-FLATWISE         3000A       EA</v>
          </cell>
          <cell r="B327" t="str">
            <v xml:space="preserve">HANGER-FLATWISE         </v>
          </cell>
          <cell r="C327" t="str">
            <v xml:space="preserve">3000A       </v>
          </cell>
          <cell r="D327" t="str">
            <v>EA</v>
          </cell>
          <cell r="E327">
            <v>23200</v>
          </cell>
        </row>
        <row r="328">
          <cell r="A328" t="str">
            <v>HANGER-VERTICAL FIX1000A       EA</v>
          </cell>
          <cell r="B328" t="str">
            <v>HANGER-VERTICAL FIX</v>
          </cell>
          <cell r="C328" t="str">
            <v xml:space="preserve">1000A       </v>
          </cell>
          <cell r="D328" t="str">
            <v>EA</v>
          </cell>
          <cell r="E328">
            <v>36800</v>
          </cell>
        </row>
        <row r="329">
          <cell r="A329" t="str">
            <v>HANGER-VERTICAL FIX1600A       EA</v>
          </cell>
          <cell r="B329" t="str">
            <v>HANGER-VERTICAL FIX</v>
          </cell>
          <cell r="C329" t="str">
            <v xml:space="preserve">1600A       </v>
          </cell>
          <cell r="D329" t="str">
            <v>EA</v>
          </cell>
          <cell r="E329">
            <v>36800</v>
          </cell>
        </row>
        <row r="330">
          <cell r="A330" t="str">
            <v>HANGER-VERTICAL FIX2500A       EA</v>
          </cell>
          <cell r="B330" t="str">
            <v>HANGER-VERTICAL FIX</v>
          </cell>
          <cell r="C330" t="str">
            <v xml:space="preserve">2500A       </v>
          </cell>
          <cell r="D330" t="str">
            <v>EA</v>
          </cell>
          <cell r="E330">
            <v>36800</v>
          </cell>
        </row>
        <row r="331">
          <cell r="A331" t="str">
            <v>HANGER-VERTICAL FIX800A       EA</v>
          </cell>
          <cell r="B331" t="str">
            <v>HANGER-VERTICAL FIX</v>
          </cell>
          <cell r="C331" t="str">
            <v xml:space="preserve">800A       </v>
          </cell>
          <cell r="D331" t="str">
            <v>EA</v>
          </cell>
          <cell r="E331">
            <v>36800</v>
          </cell>
        </row>
        <row r="332">
          <cell r="A332" t="str">
            <v>HANGER-VERTICAL SPR1000A       EA</v>
          </cell>
          <cell r="B332" t="str">
            <v>HANGER-VERTICAL SPR</v>
          </cell>
          <cell r="C332" t="str">
            <v xml:space="preserve">1000A       </v>
          </cell>
          <cell r="D332" t="str">
            <v>EA</v>
          </cell>
          <cell r="E332">
            <v>47400</v>
          </cell>
        </row>
        <row r="333">
          <cell r="A333" t="str">
            <v>HANGER-VERTICAL SPR1600A       EA</v>
          </cell>
          <cell r="B333" t="str">
            <v>HANGER-VERTICAL SPR</v>
          </cell>
          <cell r="C333" t="str">
            <v xml:space="preserve">1600A       </v>
          </cell>
          <cell r="D333" t="str">
            <v>EA</v>
          </cell>
          <cell r="E333">
            <v>47400</v>
          </cell>
        </row>
        <row r="334">
          <cell r="A334" t="str">
            <v>HANGER-VERTICAL SPR2500A       EA</v>
          </cell>
          <cell r="B334" t="str">
            <v>HANGER-VERTICAL SPR</v>
          </cell>
          <cell r="C334" t="str">
            <v xml:space="preserve">2500A       </v>
          </cell>
          <cell r="D334" t="str">
            <v>EA</v>
          </cell>
          <cell r="E334">
            <v>47400</v>
          </cell>
        </row>
        <row r="335">
          <cell r="A335" t="str">
            <v>HANGER-VERTICAL SPR800A       EA</v>
          </cell>
          <cell r="B335" t="str">
            <v>HANGER-VERTICAL SPR</v>
          </cell>
          <cell r="C335" t="str">
            <v xml:space="preserve">800A       </v>
          </cell>
          <cell r="D335" t="str">
            <v>EA</v>
          </cell>
          <cell r="E335">
            <v>47400</v>
          </cell>
        </row>
        <row r="336">
          <cell r="A336" t="str">
            <v>H-ELBOW40-40EA</v>
          </cell>
          <cell r="B336" t="str">
            <v>H-ELBOW</v>
          </cell>
          <cell r="C336" t="str">
            <v>40-40</v>
          </cell>
          <cell r="D336" t="str">
            <v>EA</v>
          </cell>
          <cell r="E336">
            <v>1300</v>
          </cell>
        </row>
        <row r="337">
          <cell r="A337" t="str">
            <v>H-ELBOW(HI-TEC)  300W*35H    EA</v>
          </cell>
          <cell r="B337" t="str">
            <v xml:space="preserve">H-ELBOW(HI-TEC)  </v>
          </cell>
          <cell r="C337" t="str">
            <v xml:space="preserve">300W*35H    </v>
          </cell>
          <cell r="D337" t="str">
            <v>EA</v>
          </cell>
          <cell r="E337">
            <v>9750</v>
          </cell>
        </row>
        <row r="338">
          <cell r="A338" t="str">
            <v>JOINT BOX100*100*50EA</v>
          </cell>
          <cell r="B338" t="str">
            <v>JOINT BOX</v>
          </cell>
          <cell r="C338" t="str">
            <v>100*100*50</v>
          </cell>
          <cell r="D338" t="str">
            <v>EA</v>
          </cell>
          <cell r="E338">
            <v>650</v>
          </cell>
        </row>
        <row r="339">
          <cell r="A339" t="str">
            <v>JOINT BOX100*54EA</v>
          </cell>
          <cell r="B339" t="str">
            <v>JOINT BOX</v>
          </cell>
          <cell r="C339" t="str">
            <v>100*54</v>
          </cell>
          <cell r="D339" t="str">
            <v>EA</v>
          </cell>
          <cell r="E339">
            <v>650</v>
          </cell>
        </row>
        <row r="340">
          <cell r="A340" t="str">
            <v>JOINT BOX75*75*75EA</v>
          </cell>
          <cell r="B340" t="str">
            <v>JOINT BOX</v>
          </cell>
          <cell r="C340" t="str">
            <v>75*75*75</v>
          </cell>
          <cell r="D340" t="str">
            <v>EA</v>
          </cell>
          <cell r="E340">
            <v>850</v>
          </cell>
        </row>
        <row r="341">
          <cell r="A341" t="str">
            <v>JOINT CONN'  H:150     EA</v>
          </cell>
          <cell r="B341" t="str">
            <v xml:space="preserve">JOINT CONN'  </v>
          </cell>
          <cell r="C341" t="str">
            <v xml:space="preserve">H:150     </v>
          </cell>
          <cell r="D341" t="str">
            <v>EA</v>
          </cell>
          <cell r="E341">
            <v>1200</v>
          </cell>
        </row>
        <row r="342">
          <cell r="A342" t="str">
            <v>JOINT CONN.   H:35EA</v>
          </cell>
          <cell r="B342" t="str">
            <v xml:space="preserve">JOINT CONN.   </v>
          </cell>
          <cell r="C342" t="str">
            <v>H:35</v>
          </cell>
          <cell r="D342" t="str">
            <v>EA</v>
          </cell>
          <cell r="E342">
            <v>1250</v>
          </cell>
        </row>
        <row r="343">
          <cell r="A343" t="str">
            <v>JUNCTION BOX            100SQ*54 EA</v>
          </cell>
          <cell r="B343" t="str">
            <v xml:space="preserve">JUNCTION BOX            </v>
          </cell>
          <cell r="C343" t="str">
            <v xml:space="preserve">100SQ*54 </v>
          </cell>
          <cell r="D343" t="str">
            <v>EA</v>
          </cell>
          <cell r="E343">
            <v>650</v>
          </cell>
        </row>
        <row r="344">
          <cell r="A344" t="str">
            <v>JUNTION BOX40-40  1방      EA</v>
          </cell>
          <cell r="B344" t="str">
            <v>JUNTION BOX</v>
          </cell>
          <cell r="C344" t="str">
            <v xml:space="preserve">40-40  1방      </v>
          </cell>
          <cell r="D344" t="str">
            <v>EA</v>
          </cell>
          <cell r="E344">
            <v>2100</v>
          </cell>
        </row>
        <row r="345">
          <cell r="A345" t="str">
            <v>JUNTION BOX40-40  2방      EA</v>
          </cell>
          <cell r="B345" t="str">
            <v>JUNTION BOX</v>
          </cell>
          <cell r="C345" t="str">
            <v xml:space="preserve">40-40  2방      </v>
          </cell>
          <cell r="D345" t="str">
            <v>EA</v>
          </cell>
          <cell r="E345">
            <v>2250</v>
          </cell>
        </row>
        <row r="346">
          <cell r="A346" t="str">
            <v>JUNTION BOX40-40  4방      EA</v>
          </cell>
          <cell r="B346" t="str">
            <v>JUNTION BOX</v>
          </cell>
          <cell r="C346" t="str">
            <v xml:space="preserve">40-40  4방      </v>
          </cell>
          <cell r="D346" t="str">
            <v>EA</v>
          </cell>
          <cell r="E346">
            <v>2700</v>
          </cell>
        </row>
        <row r="347">
          <cell r="A347" t="str">
            <v>LADDER ENDW:300EA</v>
          </cell>
          <cell r="B347" t="str">
            <v>LADDER END</v>
          </cell>
          <cell r="C347" t="str">
            <v>W:300</v>
          </cell>
          <cell r="D347" t="str">
            <v>EA</v>
          </cell>
          <cell r="E347">
            <v>2540</v>
          </cell>
        </row>
        <row r="348">
          <cell r="A348" t="str">
            <v>LADDER ENDW:600EA</v>
          </cell>
          <cell r="B348" t="str">
            <v>LADDER END</v>
          </cell>
          <cell r="C348" t="str">
            <v>W:600</v>
          </cell>
          <cell r="D348" t="str">
            <v>EA</v>
          </cell>
          <cell r="E348">
            <v>4750</v>
          </cell>
        </row>
        <row r="349">
          <cell r="A349" t="str">
            <v>LADDER ENDW:900EA</v>
          </cell>
          <cell r="B349" t="str">
            <v>LADDER END</v>
          </cell>
          <cell r="C349" t="str">
            <v>W:900</v>
          </cell>
          <cell r="D349" t="str">
            <v>EA</v>
          </cell>
          <cell r="E349">
            <v>7290</v>
          </cell>
        </row>
        <row r="350">
          <cell r="A350" t="str">
            <v>MCCB BOX2P 50/20A*1SET</v>
          </cell>
          <cell r="B350" t="str">
            <v>MCCB BOX</v>
          </cell>
          <cell r="C350" t="str">
            <v>2P 50/20A*1</v>
          </cell>
          <cell r="D350" t="str">
            <v>SET</v>
          </cell>
          <cell r="E350">
            <v>35000</v>
          </cell>
        </row>
        <row r="351">
          <cell r="A351" t="str">
            <v>MCCB BOX2P 50/20A*2SET</v>
          </cell>
          <cell r="B351" t="str">
            <v>MCCB BOX</v>
          </cell>
          <cell r="C351" t="str">
            <v>2P 50/20A*2</v>
          </cell>
          <cell r="D351" t="str">
            <v>SET</v>
          </cell>
          <cell r="E351">
            <v>45000</v>
          </cell>
        </row>
        <row r="352">
          <cell r="A352" t="str">
            <v>MCCB BOX2P 50/20A*3SET</v>
          </cell>
          <cell r="B352" t="str">
            <v>MCCB BOX</v>
          </cell>
          <cell r="C352" t="str">
            <v>2P 50/20A*3</v>
          </cell>
          <cell r="D352" t="str">
            <v>SET</v>
          </cell>
          <cell r="E352">
            <v>65000</v>
          </cell>
        </row>
        <row r="353">
          <cell r="A353" t="str">
            <v>MCCB BOX3P 100ASET</v>
          </cell>
          <cell r="B353" t="str">
            <v>MCCB BOX</v>
          </cell>
          <cell r="C353" t="str">
            <v>3P 100A</v>
          </cell>
          <cell r="D353" t="str">
            <v>SET</v>
          </cell>
          <cell r="E353">
            <v>200000</v>
          </cell>
        </row>
        <row r="354">
          <cell r="A354" t="str">
            <v>MCCB BOX3P 50ASET</v>
          </cell>
          <cell r="B354" t="str">
            <v>MCCB BOX</v>
          </cell>
          <cell r="C354" t="str">
            <v>3P 50A</v>
          </cell>
          <cell r="D354" t="str">
            <v>SET</v>
          </cell>
          <cell r="E354">
            <v>100000</v>
          </cell>
        </row>
        <row r="355">
          <cell r="A355" t="str">
            <v>MCCB BOX    4P400A    SET</v>
          </cell>
          <cell r="B355" t="str">
            <v xml:space="preserve">MCCB BOX    </v>
          </cell>
          <cell r="C355" t="str">
            <v xml:space="preserve">4P400A    </v>
          </cell>
          <cell r="D355" t="str">
            <v>SET</v>
          </cell>
          <cell r="E355">
            <v>400000</v>
          </cell>
        </row>
        <row r="356">
          <cell r="A356" t="str">
            <v>MCCB BOX      3P100A   SET</v>
          </cell>
          <cell r="B356" t="str">
            <v xml:space="preserve">MCCB BOX      </v>
          </cell>
          <cell r="C356" t="str">
            <v xml:space="preserve">3P100A   </v>
          </cell>
          <cell r="D356" t="str">
            <v>SET</v>
          </cell>
          <cell r="E356">
            <v>200000</v>
          </cell>
        </row>
        <row r="357">
          <cell r="A357" t="str">
            <v>MCCB BOX       4P225A  SET</v>
          </cell>
          <cell r="B357" t="str">
            <v xml:space="preserve">MCCB BOX       </v>
          </cell>
          <cell r="C357" t="str">
            <v xml:space="preserve">4P225A  </v>
          </cell>
          <cell r="D357" t="str">
            <v>SET</v>
          </cell>
          <cell r="E357">
            <v>300000</v>
          </cell>
        </row>
        <row r="358">
          <cell r="A358" t="str">
            <v>MISAIC TYPE 감시반                  SET</v>
          </cell>
          <cell r="B358" t="str">
            <v xml:space="preserve">MISAIC TYPE 감시반      </v>
          </cell>
          <cell r="C358" t="str">
            <v xml:space="preserve">            </v>
          </cell>
          <cell r="D358" t="str">
            <v>SET</v>
          </cell>
          <cell r="E358">
            <v>29382000</v>
          </cell>
        </row>
        <row r="359">
          <cell r="A359" t="str">
            <v>NORMAL BENDST 104C        EA</v>
          </cell>
          <cell r="B359" t="str">
            <v>NORMAL BEND</v>
          </cell>
          <cell r="C359" t="str">
            <v xml:space="preserve">ST 104C        </v>
          </cell>
          <cell r="D359" t="str">
            <v>EA</v>
          </cell>
          <cell r="E359">
            <v>19550</v>
          </cell>
        </row>
        <row r="360">
          <cell r="A360" t="str">
            <v>NORMAL BENDST 28 C        EA</v>
          </cell>
          <cell r="B360" t="str">
            <v>NORMAL BEND</v>
          </cell>
          <cell r="C360" t="str">
            <v xml:space="preserve">ST 28 C        </v>
          </cell>
          <cell r="D360" t="str">
            <v>EA</v>
          </cell>
          <cell r="E360">
            <v>1530</v>
          </cell>
        </row>
        <row r="361">
          <cell r="A361" t="str">
            <v>NORMAL BENDST 36 CEA</v>
          </cell>
          <cell r="B361" t="str">
            <v>NORMAL BEND</v>
          </cell>
          <cell r="C361" t="str">
            <v>ST 36 C</v>
          </cell>
          <cell r="D361" t="str">
            <v>EA</v>
          </cell>
          <cell r="E361">
            <v>2380</v>
          </cell>
        </row>
        <row r="362">
          <cell r="A362" t="str">
            <v>NORMAL BENDST 42 C        EA</v>
          </cell>
          <cell r="B362" t="str">
            <v>NORMAL BEND</v>
          </cell>
          <cell r="C362" t="str">
            <v xml:space="preserve">ST 42 C        </v>
          </cell>
          <cell r="D362" t="str">
            <v>EA</v>
          </cell>
          <cell r="E362">
            <v>2850</v>
          </cell>
        </row>
        <row r="363">
          <cell r="A363" t="str">
            <v>NORMAL BENDST 54 C        EA</v>
          </cell>
          <cell r="B363" t="str">
            <v>NORMAL BEND</v>
          </cell>
          <cell r="C363" t="str">
            <v xml:space="preserve">ST 54 C        </v>
          </cell>
          <cell r="D363" t="str">
            <v>EA</v>
          </cell>
          <cell r="E363">
            <v>4250</v>
          </cell>
        </row>
        <row r="364">
          <cell r="A364" t="str">
            <v>NORMAL BENDST 70 C        EA</v>
          </cell>
          <cell r="B364" t="str">
            <v>NORMAL BEND</v>
          </cell>
          <cell r="C364" t="str">
            <v xml:space="preserve">ST 70 C        </v>
          </cell>
          <cell r="D364" t="str">
            <v>EA</v>
          </cell>
          <cell r="E364">
            <v>6800</v>
          </cell>
        </row>
        <row r="365">
          <cell r="A365" t="str">
            <v>NORMAL BENDST 82 C        EA</v>
          </cell>
          <cell r="B365" t="str">
            <v>NORMAL BEND</v>
          </cell>
          <cell r="C365" t="str">
            <v xml:space="preserve">ST 82 C        </v>
          </cell>
          <cell r="D365" t="str">
            <v>EA</v>
          </cell>
          <cell r="E365">
            <v>11050</v>
          </cell>
        </row>
        <row r="366">
          <cell r="A366" t="str">
            <v>PHOTO CELL SW.220V 6AEA</v>
          </cell>
          <cell r="B366" t="str">
            <v>PHOTO CELL SW.</v>
          </cell>
          <cell r="C366" t="str">
            <v>220V 6A</v>
          </cell>
          <cell r="D366" t="str">
            <v>EA</v>
          </cell>
          <cell r="E366">
            <v>20000</v>
          </cell>
        </row>
        <row r="367">
          <cell r="A367" t="str">
            <v>PIPE CLAMPST  22CEA</v>
          </cell>
          <cell r="B367" t="str">
            <v>PIPE CLAMP</v>
          </cell>
          <cell r="C367" t="str">
            <v>ST  22C</v>
          </cell>
          <cell r="D367" t="str">
            <v>EA</v>
          </cell>
          <cell r="E367">
            <v>255</v>
          </cell>
        </row>
        <row r="368">
          <cell r="A368" t="str">
            <v>PIPE CLAMPST  28CEA</v>
          </cell>
          <cell r="B368" t="str">
            <v>PIPE CLAMP</v>
          </cell>
          <cell r="C368" t="str">
            <v>ST  28C</v>
          </cell>
          <cell r="D368" t="str">
            <v>EA</v>
          </cell>
          <cell r="E368">
            <v>308</v>
          </cell>
        </row>
        <row r="369">
          <cell r="A369" t="str">
            <v>PIPE CLAMPST  36CEA</v>
          </cell>
          <cell r="B369" t="str">
            <v>PIPE CLAMP</v>
          </cell>
          <cell r="C369" t="str">
            <v>ST  36C</v>
          </cell>
          <cell r="D369" t="str">
            <v>EA</v>
          </cell>
          <cell r="E369">
            <v>361</v>
          </cell>
        </row>
        <row r="370">
          <cell r="A370" t="str">
            <v>PIPE CLAMPST 104 CEA</v>
          </cell>
          <cell r="B370" t="str">
            <v>PIPE CLAMP</v>
          </cell>
          <cell r="C370" t="str">
            <v>ST 104 C</v>
          </cell>
          <cell r="D370" t="str">
            <v>EA</v>
          </cell>
          <cell r="E370">
            <v>1168</v>
          </cell>
        </row>
        <row r="371">
          <cell r="A371" t="str">
            <v>PIPE CLAMPST 16 CEA</v>
          </cell>
          <cell r="B371" t="str">
            <v>PIPE CLAMP</v>
          </cell>
          <cell r="C371" t="str">
            <v>ST 16 C</v>
          </cell>
          <cell r="D371" t="str">
            <v>EA</v>
          </cell>
          <cell r="E371">
            <v>212</v>
          </cell>
        </row>
        <row r="372">
          <cell r="A372" t="str">
            <v>PIPE CLAMPST 36CSET</v>
          </cell>
          <cell r="B372" t="str">
            <v>PIPE CLAMP</v>
          </cell>
          <cell r="C372" t="str">
            <v>ST 36C</v>
          </cell>
          <cell r="D372" t="str">
            <v>SET</v>
          </cell>
        </row>
        <row r="373">
          <cell r="A373" t="str">
            <v>PIPE CLAMPST 42 C        EA</v>
          </cell>
          <cell r="B373" t="str">
            <v>PIPE CLAMP</v>
          </cell>
          <cell r="C373" t="str">
            <v xml:space="preserve">ST 42 C        </v>
          </cell>
          <cell r="D373" t="str">
            <v>EA</v>
          </cell>
          <cell r="E373">
            <v>403</v>
          </cell>
        </row>
        <row r="374">
          <cell r="A374" t="str">
            <v>PIPE CLAMPST 54 C        EA</v>
          </cell>
          <cell r="B374" t="str">
            <v>PIPE CLAMP</v>
          </cell>
          <cell r="C374" t="str">
            <v xml:space="preserve">ST 54 C        </v>
          </cell>
          <cell r="D374" t="str">
            <v>EA</v>
          </cell>
          <cell r="E374">
            <v>467</v>
          </cell>
        </row>
        <row r="375">
          <cell r="A375" t="str">
            <v>PIPE CLAMPST 70 C        EA</v>
          </cell>
          <cell r="B375" t="str">
            <v>PIPE CLAMP</v>
          </cell>
          <cell r="C375" t="str">
            <v xml:space="preserve">ST 70 C        </v>
          </cell>
          <cell r="D375" t="str">
            <v>EA</v>
          </cell>
          <cell r="E375">
            <v>722</v>
          </cell>
        </row>
        <row r="376">
          <cell r="A376" t="str">
            <v>PIPE CLAMPST 82 C        EA</v>
          </cell>
          <cell r="B376" t="str">
            <v>PIPE CLAMP</v>
          </cell>
          <cell r="C376" t="str">
            <v xml:space="preserve">ST 82 C        </v>
          </cell>
          <cell r="D376" t="str">
            <v>EA</v>
          </cell>
          <cell r="E376">
            <v>919</v>
          </cell>
        </row>
        <row r="377">
          <cell r="A377" t="str">
            <v>PIPE CLAMPSTEEL 16CSET</v>
          </cell>
          <cell r="B377" t="str">
            <v>PIPE CLAMP</v>
          </cell>
          <cell r="C377" t="str">
            <v>STEEL 16C</v>
          </cell>
          <cell r="D377" t="str">
            <v>SET</v>
          </cell>
          <cell r="E377">
            <v>212</v>
          </cell>
        </row>
        <row r="378">
          <cell r="A378" t="str">
            <v>PIPE CLAMPSTEEL 22CSET</v>
          </cell>
          <cell r="B378" t="str">
            <v>PIPE CLAMP</v>
          </cell>
          <cell r="C378" t="str">
            <v>STEEL 22C</v>
          </cell>
          <cell r="D378" t="str">
            <v>SET</v>
          </cell>
          <cell r="E378">
            <v>255</v>
          </cell>
        </row>
        <row r="379">
          <cell r="A379" t="str">
            <v>PIPE CLAMPSTEEL 28CSET</v>
          </cell>
          <cell r="B379" t="str">
            <v>PIPE CLAMP</v>
          </cell>
          <cell r="C379" t="str">
            <v>STEEL 28C</v>
          </cell>
          <cell r="D379" t="str">
            <v>SET</v>
          </cell>
          <cell r="E379">
            <v>308</v>
          </cell>
        </row>
        <row r="380">
          <cell r="A380" t="str">
            <v>PIPE CLAMPSTEEL 36CSET</v>
          </cell>
          <cell r="B380" t="str">
            <v>PIPE CLAMP</v>
          </cell>
          <cell r="C380" t="str">
            <v>STEEL 36C</v>
          </cell>
          <cell r="D380" t="str">
            <v>SET</v>
          </cell>
          <cell r="E380">
            <v>361</v>
          </cell>
        </row>
        <row r="381">
          <cell r="A381" t="str">
            <v>PIPE HANGER1-RODEA</v>
          </cell>
          <cell r="B381" t="str">
            <v>PIPE HANGER</v>
          </cell>
          <cell r="C381" t="str">
            <v>1-ROD</v>
          </cell>
          <cell r="D381" t="str">
            <v>EA</v>
          </cell>
          <cell r="E381">
            <v>1186</v>
          </cell>
        </row>
        <row r="382">
          <cell r="A382" t="str">
            <v>PLICA  CONN'방수 104C        EA</v>
          </cell>
          <cell r="B382" t="str">
            <v>PLICA  CONN'</v>
          </cell>
          <cell r="C382" t="str">
            <v xml:space="preserve">방수 104C        </v>
          </cell>
          <cell r="D382" t="str">
            <v>EA</v>
          </cell>
          <cell r="E382">
            <v>10680</v>
          </cell>
        </row>
        <row r="383">
          <cell r="A383" t="str">
            <v>PLICA  CONN'방수 16 C        EA</v>
          </cell>
          <cell r="B383" t="str">
            <v>PLICA  CONN'</v>
          </cell>
          <cell r="C383" t="str">
            <v xml:space="preserve">방수 16 C        </v>
          </cell>
          <cell r="D383" t="str">
            <v>EA</v>
          </cell>
          <cell r="E383">
            <v>890</v>
          </cell>
        </row>
        <row r="384">
          <cell r="A384" t="str">
            <v>PLICA  CONN'방수 22 C        EA</v>
          </cell>
          <cell r="B384" t="str">
            <v>PLICA  CONN'</v>
          </cell>
          <cell r="C384" t="str">
            <v xml:space="preserve">방수 22 C        </v>
          </cell>
          <cell r="D384" t="str">
            <v>EA</v>
          </cell>
          <cell r="E384">
            <v>1020</v>
          </cell>
        </row>
        <row r="385">
          <cell r="A385" t="str">
            <v>PLICA  CONN'방수 28 C        EA</v>
          </cell>
          <cell r="B385" t="str">
            <v>PLICA  CONN'</v>
          </cell>
          <cell r="C385" t="str">
            <v xml:space="preserve">방수 28 C        </v>
          </cell>
          <cell r="D385" t="str">
            <v>EA</v>
          </cell>
          <cell r="E385">
            <v>1620</v>
          </cell>
        </row>
        <row r="386">
          <cell r="A386" t="str">
            <v>PLICA  CONN'방수 36 C        EA</v>
          </cell>
          <cell r="B386" t="str">
            <v>PLICA  CONN'</v>
          </cell>
          <cell r="C386" t="str">
            <v xml:space="preserve">방수 36 C        </v>
          </cell>
          <cell r="D386" t="str">
            <v>EA</v>
          </cell>
          <cell r="E386">
            <v>2800</v>
          </cell>
        </row>
        <row r="387">
          <cell r="A387" t="str">
            <v>PLICA  CONN'방수 42 C        EA</v>
          </cell>
          <cell r="B387" t="str">
            <v>PLICA  CONN'</v>
          </cell>
          <cell r="C387" t="str">
            <v xml:space="preserve">방수 42 C        </v>
          </cell>
          <cell r="D387" t="str">
            <v>EA</v>
          </cell>
          <cell r="E387">
            <v>3830</v>
          </cell>
        </row>
        <row r="388">
          <cell r="A388" t="str">
            <v>PLICA  CONN'방수 54 C        EA</v>
          </cell>
          <cell r="B388" t="str">
            <v>PLICA  CONN'</v>
          </cell>
          <cell r="C388" t="str">
            <v xml:space="preserve">방수 54 C        </v>
          </cell>
          <cell r="D388" t="str">
            <v>EA</v>
          </cell>
          <cell r="E388">
            <v>5610</v>
          </cell>
        </row>
        <row r="389">
          <cell r="A389" t="str">
            <v>PLICA  CONN'방수 70 C        EA</v>
          </cell>
          <cell r="B389" t="str">
            <v>PLICA  CONN'</v>
          </cell>
          <cell r="C389" t="str">
            <v xml:space="preserve">방수 70 C        </v>
          </cell>
          <cell r="D389" t="str">
            <v>EA</v>
          </cell>
          <cell r="E389">
            <v>7660</v>
          </cell>
        </row>
        <row r="390">
          <cell r="A390" t="str">
            <v>PLICA  CONN'방수 82 C        EA</v>
          </cell>
          <cell r="B390" t="str">
            <v>PLICA  CONN'</v>
          </cell>
          <cell r="C390" t="str">
            <v xml:space="preserve">방수 82 C        </v>
          </cell>
          <cell r="D390" t="str">
            <v>EA</v>
          </cell>
          <cell r="E390">
            <v>9960</v>
          </cell>
        </row>
        <row r="391">
          <cell r="A391" t="str">
            <v>PLICA  CONN'일반 16 C        EA</v>
          </cell>
          <cell r="B391" t="str">
            <v>PLICA  CONN'</v>
          </cell>
          <cell r="C391" t="str">
            <v xml:space="preserve">일반 16 C        </v>
          </cell>
          <cell r="D391" t="str">
            <v>EA</v>
          </cell>
          <cell r="E391">
            <v>340</v>
          </cell>
        </row>
        <row r="392">
          <cell r="A392" t="str">
            <v>PLICA  CONN'일반 22 C        EA</v>
          </cell>
          <cell r="B392" t="str">
            <v>PLICA  CONN'</v>
          </cell>
          <cell r="C392" t="str">
            <v xml:space="preserve">일반 22 C        </v>
          </cell>
          <cell r="D392" t="str">
            <v>EA</v>
          </cell>
          <cell r="E392">
            <v>550</v>
          </cell>
        </row>
        <row r="393">
          <cell r="A393" t="str">
            <v>PLICA  CONN'일반 28 C        EA</v>
          </cell>
          <cell r="B393" t="str">
            <v>PLICA  CONN'</v>
          </cell>
          <cell r="C393" t="str">
            <v xml:space="preserve">일반 28 C        </v>
          </cell>
          <cell r="D393" t="str">
            <v>EA</v>
          </cell>
          <cell r="E393">
            <v>890</v>
          </cell>
        </row>
        <row r="394">
          <cell r="A394" t="str">
            <v>PLICA  CONN'일반 36 C        EA</v>
          </cell>
          <cell r="B394" t="str">
            <v>PLICA  CONN'</v>
          </cell>
          <cell r="C394" t="str">
            <v xml:space="preserve">일반 36 C        </v>
          </cell>
          <cell r="D394" t="str">
            <v>EA</v>
          </cell>
          <cell r="E394">
            <v>1150</v>
          </cell>
        </row>
        <row r="395">
          <cell r="A395" t="str">
            <v>PLICA  CONN.비방수 22CEA</v>
          </cell>
          <cell r="B395" t="str">
            <v>PLICA  CONN.</v>
          </cell>
          <cell r="C395" t="str">
            <v>비방수 22C</v>
          </cell>
          <cell r="D395" t="str">
            <v>EA</v>
          </cell>
          <cell r="E395">
            <v>550</v>
          </cell>
        </row>
        <row r="396">
          <cell r="A396" t="str">
            <v>PLICA  TUBE비방수 22CM</v>
          </cell>
          <cell r="B396" t="str">
            <v>PLICA  TUBE</v>
          </cell>
          <cell r="C396" t="str">
            <v>비방수 22C</v>
          </cell>
          <cell r="D396" t="str">
            <v>M</v>
          </cell>
          <cell r="E396">
            <v>2430</v>
          </cell>
        </row>
        <row r="397">
          <cell r="A397" t="str">
            <v>PLICA  TUBE일반 16 C        M</v>
          </cell>
          <cell r="B397" t="str">
            <v>PLICA  TUBE</v>
          </cell>
          <cell r="C397" t="str">
            <v xml:space="preserve">일반 16 C        </v>
          </cell>
          <cell r="D397" t="str">
            <v>M</v>
          </cell>
          <cell r="E397">
            <v>1850</v>
          </cell>
        </row>
        <row r="398">
          <cell r="A398" t="str">
            <v>PLICA  TUBE방수 16 C        M</v>
          </cell>
          <cell r="B398" t="str">
            <v>PLICA  TUBE</v>
          </cell>
          <cell r="C398" t="str">
            <v xml:space="preserve">방수 16 C        </v>
          </cell>
          <cell r="D398" t="str">
            <v>M</v>
          </cell>
          <cell r="E398">
            <v>2660</v>
          </cell>
        </row>
        <row r="399">
          <cell r="A399" t="str">
            <v>PLICA  TUBE일반 22 C        M</v>
          </cell>
          <cell r="B399" t="str">
            <v>PLICA  TUBE</v>
          </cell>
          <cell r="C399" t="str">
            <v xml:space="preserve">일반 22 C        </v>
          </cell>
          <cell r="D399" t="str">
            <v>M</v>
          </cell>
          <cell r="E399">
            <v>2430</v>
          </cell>
        </row>
        <row r="400">
          <cell r="A400" t="str">
            <v>PLICA  TUBE일반 28 C        M</v>
          </cell>
          <cell r="B400" t="str">
            <v>PLICA  TUBE</v>
          </cell>
          <cell r="C400" t="str">
            <v xml:space="preserve">일반 28 C        </v>
          </cell>
          <cell r="D400" t="str">
            <v>M</v>
          </cell>
          <cell r="E400">
            <v>3330</v>
          </cell>
        </row>
        <row r="401">
          <cell r="A401" t="str">
            <v>PLICA  TUBE일반 36 C        M</v>
          </cell>
          <cell r="B401" t="str">
            <v>PLICA  TUBE</v>
          </cell>
          <cell r="C401" t="str">
            <v xml:space="preserve">일반 36 C        </v>
          </cell>
          <cell r="D401" t="str">
            <v>M</v>
          </cell>
          <cell r="E401">
            <v>4030</v>
          </cell>
        </row>
        <row r="402">
          <cell r="A402" t="str">
            <v>PLICA TUBE방수 104C        M</v>
          </cell>
          <cell r="B402" t="str">
            <v>PLICA TUBE</v>
          </cell>
          <cell r="C402" t="str">
            <v xml:space="preserve">방수 104C        </v>
          </cell>
          <cell r="D402" t="str">
            <v>M</v>
          </cell>
          <cell r="E402">
            <v>34770</v>
          </cell>
        </row>
        <row r="403">
          <cell r="A403" t="str">
            <v>PLICA TUBE방수 42 C        M</v>
          </cell>
          <cell r="B403" t="str">
            <v>PLICA TUBE</v>
          </cell>
          <cell r="C403" t="str">
            <v xml:space="preserve">방수 42 C        </v>
          </cell>
          <cell r="D403" t="str">
            <v>M</v>
          </cell>
          <cell r="E403">
            <v>8080</v>
          </cell>
        </row>
        <row r="404">
          <cell r="A404" t="str">
            <v>PLICA TUBE방수 54 C        M</v>
          </cell>
          <cell r="B404" t="str">
            <v>PLICA TUBE</v>
          </cell>
          <cell r="C404" t="str">
            <v xml:space="preserve">방수 54 C        </v>
          </cell>
          <cell r="D404" t="str">
            <v>M</v>
          </cell>
          <cell r="E404">
            <v>13800</v>
          </cell>
        </row>
        <row r="405">
          <cell r="A405" t="str">
            <v>PLICA TUBE방수 70 C        M</v>
          </cell>
          <cell r="B405" t="str">
            <v>PLICA TUBE</v>
          </cell>
          <cell r="C405" t="str">
            <v xml:space="preserve">방수 70 C        </v>
          </cell>
          <cell r="D405" t="str">
            <v>M</v>
          </cell>
          <cell r="E405">
            <v>18530</v>
          </cell>
        </row>
        <row r="406">
          <cell r="A406" t="str">
            <v>PLICA TUBE방수 82 C        M</v>
          </cell>
          <cell r="B406" t="str">
            <v>PLICA TUBE</v>
          </cell>
          <cell r="C406" t="str">
            <v xml:space="preserve">방수 82 C        </v>
          </cell>
          <cell r="D406" t="str">
            <v>M</v>
          </cell>
          <cell r="E406">
            <v>28980</v>
          </cell>
        </row>
        <row r="407">
          <cell r="A407" t="str">
            <v>PLICA TUBE방수 28 C        M</v>
          </cell>
          <cell r="B407" t="str">
            <v>PLICA TUBE</v>
          </cell>
          <cell r="C407" t="str">
            <v xml:space="preserve">방수 28 C        </v>
          </cell>
          <cell r="D407" t="str">
            <v>M</v>
          </cell>
          <cell r="E407">
            <v>4560</v>
          </cell>
        </row>
        <row r="408">
          <cell r="A408" t="str">
            <v>PLICA TUBE방수 22 C        M</v>
          </cell>
          <cell r="B408" t="str">
            <v>PLICA TUBE</v>
          </cell>
          <cell r="C408" t="str">
            <v xml:space="preserve">방수 22 C        </v>
          </cell>
          <cell r="D408" t="str">
            <v>M</v>
          </cell>
          <cell r="E408">
            <v>3520</v>
          </cell>
        </row>
        <row r="409">
          <cell r="A409" t="str">
            <v>PLICA TUBE방수 36 C        M</v>
          </cell>
          <cell r="B409" t="str">
            <v>PLICA TUBE</v>
          </cell>
          <cell r="C409" t="str">
            <v xml:space="preserve">방수 36 C        </v>
          </cell>
          <cell r="D409" t="str">
            <v>M</v>
          </cell>
          <cell r="E409">
            <v>5560</v>
          </cell>
        </row>
        <row r="410">
          <cell r="A410" t="str">
            <v>POWDER                  #150        SET</v>
          </cell>
          <cell r="B410" t="str">
            <v xml:space="preserve">POWDER                  </v>
          </cell>
          <cell r="C410" t="str">
            <v xml:space="preserve">#150        </v>
          </cell>
          <cell r="D410" t="str">
            <v>SET</v>
          </cell>
          <cell r="E410">
            <v>5500</v>
          </cell>
        </row>
        <row r="411">
          <cell r="A411" t="str">
            <v>PULL BOX      700-700-400EA</v>
          </cell>
          <cell r="B411" t="str">
            <v xml:space="preserve">PULL BOX      </v>
          </cell>
          <cell r="C411" t="str">
            <v>700-700-400</v>
          </cell>
          <cell r="D411" t="str">
            <v>EA</v>
          </cell>
          <cell r="E411">
            <v>33150</v>
          </cell>
        </row>
        <row r="412">
          <cell r="A412" t="str">
            <v>PULL BOX  (ST)     150-150-100 EA</v>
          </cell>
          <cell r="B412" t="str">
            <v xml:space="preserve">PULL BOX  (ST)     </v>
          </cell>
          <cell r="C412" t="str">
            <v xml:space="preserve">150-150-100 </v>
          </cell>
          <cell r="D412" t="str">
            <v>EA</v>
          </cell>
          <cell r="E412">
            <v>2000</v>
          </cell>
        </row>
        <row r="413">
          <cell r="A413" t="str">
            <v>PULL BOX  (ST)     200-200-100 EA</v>
          </cell>
          <cell r="B413" t="str">
            <v xml:space="preserve">PULL BOX  (ST)     </v>
          </cell>
          <cell r="C413" t="str">
            <v xml:space="preserve">200-200-100 </v>
          </cell>
          <cell r="D413" t="str">
            <v>EA</v>
          </cell>
          <cell r="E413">
            <v>3100</v>
          </cell>
        </row>
        <row r="414">
          <cell r="A414" t="str">
            <v>PULL BOX  (ST)     300-300-150 EA</v>
          </cell>
          <cell r="B414" t="str">
            <v xml:space="preserve">PULL BOX  (ST)     </v>
          </cell>
          <cell r="C414" t="str">
            <v xml:space="preserve">300-300-150 </v>
          </cell>
          <cell r="D414" t="str">
            <v>EA</v>
          </cell>
          <cell r="E414">
            <v>5180</v>
          </cell>
        </row>
        <row r="415">
          <cell r="A415" t="str">
            <v>PULL BOX  (ST)     400-400-200 EA</v>
          </cell>
          <cell r="B415" t="str">
            <v xml:space="preserve">PULL BOX  (ST)     </v>
          </cell>
          <cell r="C415" t="str">
            <v xml:space="preserve">400-400-200 </v>
          </cell>
          <cell r="D415" t="str">
            <v>EA</v>
          </cell>
          <cell r="E415">
            <v>10200</v>
          </cell>
        </row>
        <row r="416">
          <cell r="A416" t="str">
            <v>PULL BOX  (ST)     500-500-300 EA</v>
          </cell>
          <cell r="B416" t="str">
            <v xml:space="preserve">PULL BOX  (ST)     </v>
          </cell>
          <cell r="C416" t="str">
            <v xml:space="preserve">500-500-300 </v>
          </cell>
          <cell r="D416" t="str">
            <v>EA</v>
          </cell>
          <cell r="E416">
            <v>22000</v>
          </cell>
        </row>
        <row r="417">
          <cell r="A417" t="str">
            <v>PULL BOX  (ST)     700-700-400 EA</v>
          </cell>
          <cell r="B417" t="str">
            <v xml:space="preserve">PULL BOX  (ST)     </v>
          </cell>
          <cell r="C417" t="str">
            <v xml:space="preserve">700-700-400 </v>
          </cell>
          <cell r="D417" t="str">
            <v>EA</v>
          </cell>
          <cell r="E417">
            <v>33150</v>
          </cell>
        </row>
        <row r="418">
          <cell r="A418" t="str">
            <v>PULL BOX  (ST)     800-800-400 EA</v>
          </cell>
          <cell r="B418" t="str">
            <v xml:space="preserve">PULL BOX  (ST)     </v>
          </cell>
          <cell r="C418" t="str">
            <v xml:space="preserve">800-800-400 </v>
          </cell>
          <cell r="D418" t="str">
            <v>EA</v>
          </cell>
          <cell r="E418">
            <v>45000</v>
          </cell>
        </row>
        <row r="419">
          <cell r="A419" t="str">
            <v>PULL BOX  DOOR(SUS)150-150-150EA</v>
          </cell>
          <cell r="B419" t="str">
            <v>PULL BOX  DOOR(SUS)</v>
          </cell>
          <cell r="C419" t="str">
            <v>150-150-150</v>
          </cell>
          <cell r="D419" t="str">
            <v>EA</v>
          </cell>
          <cell r="E419">
            <v>9000</v>
          </cell>
        </row>
        <row r="420">
          <cell r="A420" t="str">
            <v>PULL BOX  DOOR(SUS)200-200-200EA</v>
          </cell>
          <cell r="B420" t="str">
            <v>PULL BOX  DOOR(SUS)</v>
          </cell>
          <cell r="C420" t="str">
            <v>200-200-200</v>
          </cell>
          <cell r="D420" t="str">
            <v>EA</v>
          </cell>
          <cell r="E420">
            <v>16560</v>
          </cell>
        </row>
        <row r="421">
          <cell r="A421" t="str">
            <v>PULL BOX  DOOR(SUS)300-300-200EA</v>
          </cell>
          <cell r="B421" t="str">
            <v>PULL BOX  DOOR(SUS)</v>
          </cell>
          <cell r="C421" t="str">
            <v>300-300-200</v>
          </cell>
          <cell r="D421" t="str">
            <v>EA</v>
          </cell>
          <cell r="E421">
            <v>24840</v>
          </cell>
        </row>
        <row r="422">
          <cell r="A422" t="str">
            <v>PULL BOX  DOOR(SUS)500-500-300EA</v>
          </cell>
          <cell r="B422" t="str">
            <v>PULL BOX  DOOR(SUS)</v>
          </cell>
          <cell r="C422" t="str">
            <v>500-500-300</v>
          </cell>
          <cell r="D422" t="str">
            <v>EA</v>
          </cell>
          <cell r="E422">
            <v>80040</v>
          </cell>
        </row>
        <row r="423">
          <cell r="A423" t="str">
            <v>PULL BOX (옥외방수SUS)100-100-100EA</v>
          </cell>
          <cell r="B423" t="str">
            <v>PULL BOX (옥외방수SUS)</v>
          </cell>
          <cell r="C423" t="str">
            <v>100-100-100</v>
          </cell>
          <cell r="D423" t="str">
            <v>EA</v>
          </cell>
          <cell r="E423">
            <v>9000</v>
          </cell>
        </row>
        <row r="424">
          <cell r="A424" t="str">
            <v>PULL BOX (ST)100*100*100EA</v>
          </cell>
          <cell r="B424" t="str">
            <v>PULL BOX (ST)</v>
          </cell>
          <cell r="C424" t="str">
            <v>100*100*100</v>
          </cell>
          <cell r="D424" t="str">
            <v>EA</v>
          </cell>
          <cell r="E424">
            <v>1600</v>
          </cell>
        </row>
        <row r="425">
          <cell r="A425" t="str">
            <v>PULL BOX (ST)100SQ *100EA</v>
          </cell>
          <cell r="B425" t="str">
            <v>PULL BOX (ST)</v>
          </cell>
          <cell r="C425" t="str">
            <v>100SQ *100</v>
          </cell>
          <cell r="D425" t="str">
            <v>EA</v>
          </cell>
          <cell r="E425">
            <v>1600</v>
          </cell>
        </row>
        <row r="426">
          <cell r="A426" t="str">
            <v>PULL BOX (ST)150SQ *100EA</v>
          </cell>
          <cell r="B426" t="str">
            <v>PULL BOX (ST)</v>
          </cell>
          <cell r="C426" t="str">
            <v>150SQ *100</v>
          </cell>
          <cell r="D426" t="str">
            <v>EA</v>
          </cell>
          <cell r="E426">
            <v>2000</v>
          </cell>
        </row>
        <row r="427">
          <cell r="A427" t="str">
            <v>PULL BOX (ST)200SQ *100EA</v>
          </cell>
          <cell r="B427" t="str">
            <v>PULL BOX (ST)</v>
          </cell>
          <cell r="C427" t="str">
            <v>200SQ *100</v>
          </cell>
          <cell r="D427" t="str">
            <v>EA</v>
          </cell>
          <cell r="E427">
            <v>3100</v>
          </cell>
        </row>
        <row r="428">
          <cell r="A428" t="str">
            <v>PULL BOX (ST)200SQ *200EA</v>
          </cell>
          <cell r="B428" t="str">
            <v>PULL BOX (ST)</v>
          </cell>
          <cell r="C428" t="str">
            <v>200SQ *200</v>
          </cell>
          <cell r="D428" t="str">
            <v>EA</v>
          </cell>
          <cell r="E428">
            <v>4400</v>
          </cell>
        </row>
        <row r="429">
          <cell r="A429" t="str">
            <v>PULL BOX (ST)300SQ *150EA</v>
          </cell>
          <cell r="B429" t="str">
            <v>PULL BOX (ST)</v>
          </cell>
          <cell r="C429" t="str">
            <v>300SQ *150</v>
          </cell>
          <cell r="D429" t="str">
            <v>EA</v>
          </cell>
          <cell r="E429">
            <v>5750</v>
          </cell>
        </row>
        <row r="430">
          <cell r="A430" t="str">
            <v>PULL BOX (ST)300SQ *150EA</v>
          </cell>
          <cell r="B430" t="str">
            <v>PULL BOX (ST)</v>
          </cell>
          <cell r="C430" t="str">
            <v>300SQ *150</v>
          </cell>
          <cell r="D430" t="str">
            <v>EA</v>
          </cell>
          <cell r="E430">
            <v>5750</v>
          </cell>
        </row>
        <row r="431">
          <cell r="A431" t="str">
            <v>PULL BOX (ST)400SQ *200EA</v>
          </cell>
          <cell r="B431" t="str">
            <v>PULL BOX (ST)</v>
          </cell>
          <cell r="C431" t="str">
            <v>400SQ *200</v>
          </cell>
          <cell r="D431" t="str">
            <v>EA</v>
          </cell>
          <cell r="E431">
            <v>10200</v>
          </cell>
        </row>
        <row r="432">
          <cell r="A432" t="str">
            <v>PULL BOX DOOR (SUS)100-100-100EA</v>
          </cell>
          <cell r="B432" t="str">
            <v>PULL BOX DOOR (SUS)</v>
          </cell>
          <cell r="C432" t="str">
            <v>100-100-100</v>
          </cell>
          <cell r="D432" t="str">
            <v>EA</v>
          </cell>
          <cell r="E432">
            <v>8000</v>
          </cell>
        </row>
        <row r="433">
          <cell r="A433" t="str">
            <v>PULL BOX DOOR(SUS)100SQ * 100EA</v>
          </cell>
          <cell r="B433" t="str">
            <v>PULL BOX DOOR(SUS)</v>
          </cell>
          <cell r="C433" t="str">
            <v>100SQ * 100</v>
          </cell>
          <cell r="D433" t="str">
            <v>EA</v>
          </cell>
          <cell r="E433">
            <v>8000</v>
          </cell>
        </row>
        <row r="434">
          <cell r="A434" t="str">
            <v>PULL BOX DOOR(SUS)150SQ * 100EA</v>
          </cell>
          <cell r="B434" t="str">
            <v>PULL BOX DOOR(SUS)</v>
          </cell>
          <cell r="C434" t="str">
            <v>150SQ * 100</v>
          </cell>
          <cell r="D434" t="str">
            <v>EA</v>
          </cell>
          <cell r="E434">
            <v>9000</v>
          </cell>
        </row>
        <row r="435">
          <cell r="A435" t="str">
            <v>PULL BOX DOOR(SUS)300SQ * 150EA</v>
          </cell>
          <cell r="B435" t="str">
            <v>PULL BOX DOOR(SUS)</v>
          </cell>
          <cell r="C435" t="str">
            <v>300SQ * 150</v>
          </cell>
          <cell r="D435" t="str">
            <v>EA</v>
          </cell>
          <cell r="E435">
            <v>24840</v>
          </cell>
        </row>
        <row r="436">
          <cell r="A436" t="str">
            <v>RACE COVER40*40EA</v>
          </cell>
          <cell r="B436" t="str">
            <v>RACE COVER</v>
          </cell>
          <cell r="C436" t="str">
            <v>40*40</v>
          </cell>
          <cell r="D436" t="str">
            <v>EA</v>
          </cell>
          <cell r="E436">
            <v>1000</v>
          </cell>
        </row>
        <row r="437">
          <cell r="A437" t="str">
            <v>RACE JOINER40*40EA</v>
          </cell>
          <cell r="B437" t="str">
            <v>RACE JOINER</v>
          </cell>
          <cell r="C437" t="str">
            <v>40*40</v>
          </cell>
          <cell r="D437" t="str">
            <v>EA</v>
          </cell>
          <cell r="E437">
            <v>630</v>
          </cell>
        </row>
        <row r="438">
          <cell r="A438" t="str">
            <v>RACE WAY40-40EA</v>
          </cell>
          <cell r="B438" t="str">
            <v>RACE WAY</v>
          </cell>
          <cell r="C438" t="str">
            <v>40-40</v>
          </cell>
          <cell r="D438" t="str">
            <v>EA</v>
          </cell>
          <cell r="E438">
            <v>2500</v>
          </cell>
        </row>
        <row r="439">
          <cell r="A439" t="str">
            <v>RAIL                                M</v>
          </cell>
          <cell r="B439" t="str">
            <v xml:space="preserve">RAIL                    </v>
          </cell>
          <cell r="C439" t="str">
            <v xml:space="preserve">            </v>
          </cell>
          <cell r="D439" t="str">
            <v>M</v>
          </cell>
          <cell r="E439">
            <v>120000</v>
          </cell>
        </row>
        <row r="440">
          <cell r="A440" t="str">
            <v>REDUCER  W:600*H:150 개소</v>
          </cell>
          <cell r="B440" t="str">
            <v xml:space="preserve">REDUCER  </v>
          </cell>
          <cell r="C440" t="str">
            <v xml:space="preserve">W:600*H:150 </v>
          </cell>
          <cell r="D440" t="str">
            <v>개소</v>
          </cell>
          <cell r="E440">
            <v>14950</v>
          </cell>
        </row>
        <row r="441">
          <cell r="A441" t="str">
            <v>REDUCER  W:750*H:150 개소</v>
          </cell>
          <cell r="B441" t="str">
            <v xml:space="preserve">REDUCER  </v>
          </cell>
          <cell r="C441" t="str">
            <v xml:space="preserve">W:750*H:150 </v>
          </cell>
          <cell r="D441" t="str">
            <v>개소</v>
          </cell>
          <cell r="E441">
            <v>15900</v>
          </cell>
        </row>
        <row r="442">
          <cell r="A442" t="str">
            <v>REDUCER  W:900*H:150 개소</v>
          </cell>
          <cell r="B442" t="str">
            <v xml:space="preserve">REDUCER  </v>
          </cell>
          <cell r="C442" t="str">
            <v xml:space="preserve">W:900*H:150 </v>
          </cell>
          <cell r="D442" t="str">
            <v>개소</v>
          </cell>
          <cell r="E442">
            <v>16850</v>
          </cell>
        </row>
        <row r="443">
          <cell r="A443" t="str">
            <v>REDUCER    1600A~1000A  EA</v>
          </cell>
          <cell r="B443" t="str">
            <v xml:space="preserve">REDUCER    </v>
          </cell>
          <cell r="C443" t="str">
            <v xml:space="preserve">1600A~1000A  </v>
          </cell>
          <cell r="D443" t="str">
            <v>EA</v>
          </cell>
          <cell r="E443">
            <v>571900</v>
          </cell>
        </row>
        <row r="444">
          <cell r="A444" t="str">
            <v>S/W BOX COVER1-3용EA</v>
          </cell>
          <cell r="B444" t="str">
            <v>S/W BOX COVER</v>
          </cell>
          <cell r="C444" t="str">
            <v>1-3용</v>
          </cell>
          <cell r="D444" t="str">
            <v>EA</v>
          </cell>
          <cell r="E444">
            <v>206</v>
          </cell>
        </row>
        <row r="445">
          <cell r="A445" t="str">
            <v>S/W BOX COVER4-6용EA</v>
          </cell>
          <cell r="B445" t="str">
            <v>S/W BOX COVER</v>
          </cell>
          <cell r="C445" t="str">
            <v>4-6용</v>
          </cell>
          <cell r="D445" t="str">
            <v>EA</v>
          </cell>
          <cell r="E445">
            <v>1120</v>
          </cell>
        </row>
        <row r="446">
          <cell r="A446" t="str">
            <v>S/W(ALPEX) 15A 250V1W 1GEA</v>
          </cell>
          <cell r="B446" t="str">
            <v>S/W(ALPEX) 15A 250V</v>
          </cell>
          <cell r="C446" t="str">
            <v>1W 1G</v>
          </cell>
          <cell r="D446" t="str">
            <v>EA</v>
          </cell>
          <cell r="E446">
            <v>2500</v>
          </cell>
        </row>
        <row r="447">
          <cell r="A447" t="str">
            <v>S/W(ALPEX) 15A 250V1W 2GEA</v>
          </cell>
          <cell r="B447" t="str">
            <v>S/W(ALPEX) 15A 250V</v>
          </cell>
          <cell r="C447" t="str">
            <v>1W 2G</v>
          </cell>
          <cell r="D447" t="str">
            <v>EA</v>
          </cell>
          <cell r="E447">
            <v>3500</v>
          </cell>
        </row>
        <row r="448">
          <cell r="A448" t="str">
            <v>S/W(ALPEX) 15A 250V1W 3GEA</v>
          </cell>
          <cell r="B448" t="str">
            <v>S/W(ALPEX) 15A 250V</v>
          </cell>
          <cell r="C448" t="str">
            <v>1W 3G</v>
          </cell>
          <cell r="D448" t="str">
            <v>EA</v>
          </cell>
          <cell r="E448">
            <v>4500</v>
          </cell>
        </row>
        <row r="449">
          <cell r="A449" t="str">
            <v>S/W(ALPEX) 15A 250V1W 4GEA</v>
          </cell>
          <cell r="B449" t="str">
            <v>S/W(ALPEX) 15A 250V</v>
          </cell>
          <cell r="C449" t="str">
            <v>1W 4G</v>
          </cell>
          <cell r="D449" t="str">
            <v>EA</v>
          </cell>
          <cell r="E449">
            <v>7000</v>
          </cell>
        </row>
        <row r="450">
          <cell r="A450" t="str">
            <v>S/W(ALPEX) 15A 250V3W 1GEA</v>
          </cell>
          <cell r="B450" t="str">
            <v>S/W(ALPEX) 15A 250V</v>
          </cell>
          <cell r="C450" t="str">
            <v>3W 1G</v>
          </cell>
          <cell r="D450" t="str">
            <v>EA</v>
          </cell>
          <cell r="E450">
            <v>2900</v>
          </cell>
        </row>
        <row r="451">
          <cell r="A451" t="str">
            <v>SAFETY SW3P 60A EA</v>
          </cell>
          <cell r="B451" t="str">
            <v>SAFETY SW</v>
          </cell>
          <cell r="C451" t="str">
            <v xml:space="preserve">3P 60A </v>
          </cell>
          <cell r="D451" t="str">
            <v>EA</v>
          </cell>
          <cell r="E451">
            <v>33750</v>
          </cell>
        </row>
        <row r="452">
          <cell r="A452" t="str">
            <v>SAFETY SW3P 60A 방우형EA</v>
          </cell>
          <cell r="B452" t="str">
            <v>SAFETY SW</v>
          </cell>
          <cell r="C452" t="str">
            <v>3P 60A 방우형</v>
          </cell>
          <cell r="D452" t="str">
            <v>EA</v>
          </cell>
          <cell r="E452">
            <v>30370</v>
          </cell>
        </row>
        <row r="453">
          <cell r="A453" t="str">
            <v>SEALING FITT' EXP16 C        개소</v>
          </cell>
          <cell r="B453" t="str">
            <v>SEALING FITT' EXP</v>
          </cell>
          <cell r="C453" t="str">
            <v xml:space="preserve">16 C        </v>
          </cell>
          <cell r="D453" t="str">
            <v>개소</v>
          </cell>
          <cell r="E453">
            <v>2550</v>
          </cell>
        </row>
        <row r="454">
          <cell r="A454" t="str">
            <v>SHANK B/N    3/8"EA</v>
          </cell>
          <cell r="B454" t="str">
            <v xml:space="preserve">SHANK B/N    </v>
          </cell>
          <cell r="C454" t="str">
            <v>3/8"</v>
          </cell>
          <cell r="D454" t="str">
            <v>EA</v>
          </cell>
          <cell r="E454">
            <v>800</v>
          </cell>
        </row>
        <row r="455">
          <cell r="A455" t="str">
            <v>SIDE RAIL CLAMPH:35EA</v>
          </cell>
          <cell r="B455" t="str">
            <v>SIDE RAIL CLAMP</v>
          </cell>
          <cell r="C455" t="str">
            <v>H:35</v>
          </cell>
          <cell r="D455" t="str">
            <v>EA</v>
          </cell>
          <cell r="E455">
            <v>1250</v>
          </cell>
        </row>
        <row r="456">
          <cell r="A456" t="str">
            <v>SIDE RAIL CLAMPEA</v>
          </cell>
          <cell r="B456" t="str">
            <v>SIDE RAIL CLAMP</v>
          </cell>
          <cell r="D456" t="str">
            <v>EA</v>
          </cell>
          <cell r="E456">
            <v>1890</v>
          </cell>
        </row>
        <row r="457">
          <cell r="A457" t="str">
            <v>STRONG  ANCHOR1/2"SET</v>
          </cell>
          <cell r="B457" t="str">
            <v>STRONG  ANCHOR</v>
          </cell>
          <cell r="C457" t="str">
            <v>1/2"</v>
          </cell>
          <cell r="D457" t="str">
            <v>SET</v>
          </cell>
          <cell r="E457">
            <v>132</v>
          </cell>
        </row>
        <row r="458">
          <cell r="A458" t="str">
            <v>STRONG  ANCHOR3/8"EA</v>
          </cell>
          <cell r="B458" t="str">
            <v>STRONG  ANCHOR</v>
          </cell>
          <cell r="C458" t="str">
            <v>3/8"</v>
          </cell>
          <cell r="D458" t="str">
            <v>EA</v>
          </cell>
          <cell r="E458">
            <v>66</v>
          </cell>
        </row>
        <row r="459">
          <cell r="A459" t="str">
            <v>SUN S/W 220V 6A전자식EA</v>
          </cell>
          <cell r="B459" t="str">
            <v>SUN S/W 220V 6A</v>
          </cell>
          <cell r="C459" t="str">
            <v>전자식</v>
          </cell>
          <cell r="D459" t="str">
            <v>EA</v>
          </cell>
          <cell r="E459">
            <v>16000</v>
          </cell>
        </row>
        <row r="460">
          <cell r="A460" t="str">
            <v>SYSTEM BOX              전선관용    SET</v>
          </cell>
          <cell r="B460" t="str">
            <v xml:space="preserve">SYSTEM BOX              </v>
          </cell>
          <cell r="C460" t="str">
            <v xml:space="preserve">전선관용    </v>
          </cell>
          <cell r="D460" t="str">
            <v>SET</v>
          </cell>
          <cell r="E460">
            <v>42000</v>
          </cell>
        </row>
        <row r="461">
          <cell r="A461" t="str">
            <v>SYSTEM BOX              ACCESS용    SET</v>
          </cell>
          <cell r="B461" t="str">
            <v xml:space="preserve">SYSTEM BOX              </v>
          </cell>
          <cell r="C461" t="str">
            <v xml:space="preserve">ACCESS용    </v>
          </cell>
          <cell r="D461" t="str">
            <v>SET</v>
          </cell>
          <cell r="E461">
            <v>38000</v>
          </cell>
        </row>
        <row r="462">
          <cell r="A462" t="str">
            <v>TEE  COVERW:600개소</v>
          </cell>
          <cell r="B462" t="str">
            <v>TEE  COVER</v>
          </cell>
          <cell r="C462" t="str">
            <v>W:600</v>
          </cell>
          <cell r="D462" t="str">
            <v>개소</v>
          </cell>
          <cell r="E462">
            <v>10750</v>
          </cell>
        </row>
        <row r="463">
          <cell r="A463" t="str">
            <v>TEE,FEEDER              3000A       EA</v>
          </cell>
          <cell r="B463" t="str">
            <v xml:space="preserve">TEE,FEEDER              </v>
          </cell>
          <cell r="C463" t="str">
            <v xml:space="preserve">3000A       </v>
          </cell>
          <cell r="D463" t="str">
            <v>EA</v>
          </cell>
          <cell r="E463">
            <v>338600</v>
          </cell>
        </row>
        <row r="464">
          <cell r="A464" t="str">
            <v>TRAY (HI-TEC)     300W*35H    M</v>
          </cell>
          <cell r="B464" t="str">
            <v xml:space="preserve">TRAY (HI-TEC)     </v>
          </cell>
          <cell r="C464" t="str">
            <v xml:space="preserve">300W*35H    </v>
          </cell>
          <cell r="D464" t="str">
            <v>M</v>
          </cell>
          <cell r="E464">
            <v>9810</v>
          </cell>
        </row>
        <row r="465">
          <cell r="A465" t="str">
            <v>TRAY COVERW:300*H:150M</v>
          </cell>
          <cell r="B465" t="str">
            <v>TRAY COVER</v>
          </cell>
          <cell r="C465" t="str">
            <v>W:300*H:150</v>
          </cell>
          <cell r="D465" t="str">
            <v>M</v>
          </cell>
          <cell r="E465">
            <v>3500</v>
          </cell>
        </row>
        <row r="466">
          <cell r="A466" t="str">
            <v>TRAY COVERW:450*H:150 M</v>
          </cell>
          <cell r="B466" t="str">
            <v>TRAY COVER</v>
          </cell>
          <cell r="C466" t="str">
            <v xml:space="preserve">W:450*H:150 </v>
          </cell>
          <cell r="D466" t="str">
            <v>M</v>
          </cell>
          <cell r="E466">
            <v>9000</v>
          </cell>
        </row>
        <row r="467">
          <cell r="A467" t="str">
            <v>TRAY COVERW:600*H:150 M</v>
          </cell>
          <cell r="B467" t="str">
            <v>TRAY COVER</v>
          </cell>
          <cell r="C467" t="str">
            <v xml:space="preserve">W:600*H:150 </v>
          </cell>
          <cell r="D467" t="str">
            <v>M</v>
          </cell>
          <cell r="E467">
            <v>9000</v>
          </cell>
        </row>
        <row r="468">
          <cell r="A468" t="str">
            <v>TRAY COVERW:750*H:150 M</v>
          </cell>
          <cell r="B468" t="str">
            <v>TRAY COVER</v>
          </cell>
          <cell r="C468" t="str">
            <v xml:space="preserve">W:750*H:150 </v>
          </cell>
          <cell r="D468" t="str">
            <v>M</v>
          </cell>
          <cell r="E468">
            <v>9000</v>
          </cell>
        </row>
        <row r="469">
          <cell r="A469" t="str">
            <v>TRAY COVERW:900*H:150 M</v>
          </cell>
          <cell r="B469" t="str">
            <v>TRAY COVER</v>
          </cell>
          <cell r="C469" t="str">
            <v xml:space="preserve">W:900*H:150 </v>
          </cell>
          <cell r="D469" t="str">
            <v>M</v>
          </cell>
          <cell r="E469">
            <v>12380</v>
          </cell>
        </row>
        <row r="470">
          <cell r="A470" t="str">
            <v>TRAY ENDEA</v>
          </cell>
          <cell r="B470" t="str">
            <v>TRAY END</v>
          </cell>
          <cell r="D470" t="str">
            <v>EA</v>
          </cell>
          <cell r="E470">
            <v>2390</v>
          </cell>
        </row>
        <row r="471">
          <cell r="A471" t="str">
            <v>TRAY(PUNCHED TYPE)W:300*H:150 M</v>
          </cell>
          <cell r="B471" t="str">
            <v>TRAY(PUNCHED TYPE)</v>
          </cell>
          <cell r="C471" t="str">
            <v xml:space="preserve">W:300*H:150 </v>
          </cell>
          <cell r="D471" t="str">
            <v>M</v>
          </cell>
          <cell r="E471">
            <v>14700</v>
          </cell>
        </row>
        <row r="472">
          <cell r="A472" t="str">
            <v>TRAY(PUNCHED TYPE)W:450*H:150 M</v>
          </cell>
          <cell r="B472" t="str">
            <v>TRAY(PUNCHED TYPE)</v>
          </cell>
          <cell r="C472" t="str">
            <v xml:space="preserve">W:450*H:150 </v>
          </cell>
          <cell r="D472" t="str">
            <v>M</v>
          </cell>
          <cell r="E472">
            <v>15960</v>
          </cell>
        </row>
        <row r="473">
          <cell r="A473" t="str">
            <v>TRAY(PUNCHED TYPE)W:600*H:150 M</v>
          </cell>
          <cell r="B473" t="str">
            <v>TRAY(PUNCHED TYPE)</v>
          </cell>
          <cell r="C473" t="str">
            <v xml:space="preserve">W:600*H:150 </v>
          </cell>
          <cell r="D473" t="str">
            <v>M</v>
          </cell>
          <cell r="E473">
            <v>17200</v>
          </cell>
        </row>
        <row r="474">
          <cell r="A474" t="str">
            <v>TRAY(PUNCHED TYPE)W:750*H:150 M</v>
          </cell>
          <cell r="B474" t="str">
            <v>TRAY(PUNCHED TYPE)</v>
          </cell>
          <cell r="C474" t="str">
            <v xml:space="preserve">W:750*H:150 </v>
          </cell>
          <cell r="D474" t="str">
            <v>M</v>
          </cell>
          <cell r="E474">
            <v>24430</v>
          </cell>
        </row>
        <row r="475">
          <cell r="A475" t="str">
            <v>TRAY(PUNCHED TYPE)W:900*H:150 M</v>
          </cell>
          <cell r="B475" t="str">
            <v>TRAY(PUNCHED TYPE)</v>
          </cell>
          <cell r="C475" t="str">
            <v xml:space="preserve">W:900*H:150 </v>
          </cell>
          <cell r="D475" t="str">
            <v>M</v>
          </cell>
          <cell r="E475">
            <v>26940</v>
          </cell>
        </row>
        <row r="476">
          <cell r="A476" t="str">
            <v>V - ELBOW W:600*H:150 개소</v>
          </cell>
          <cell r="B476" t="str">
            <v xml:space="preserve">V - ELBOW </v>
          </cell>
          <cell r="C476" t="str">
            <v xml:space="preserve">W:600*H:150 </v>
          </cell>
          <cell r="D476" t="str">
            <v>개소</v>
          </cell>
          <cell r="E476">
            <v>20770</v>
          </cell>
        </row>
        <row r="477">
          <cell r="A477" t="str">
            <v>V - ELBOW W:900*H:150 개소</v>
          </cell>
          <cell r="B477" t="str">
            <v xml:space="preserve">V - ELBOW </v>
          </cell>
          <cell r="C477" t="str">
            <v xml:space="preserve">W:900*H:150 </v>
          </cell>
          <cell r="D477" t="str">
            <v>개소</v>
          </cell>
          <cell r="E477">
            <v>29310</v>
          </cell>
        </row>
        <row r="478">
          <cell r="A478" t="str">
            <v>V - TEE  W:300*H:150 개소</v>
          </cell>
          <cell r="B478" t="str">
            <v xml:space="preserve">V - TEE  </v>
          </cell>
          <cell r="C478" t="str">
            <v xml:space="preserve">W:300*H:150 </v>
          </cell>
          <cell r="D478" t="str">
            <v>개소</v>
          </cell>
          <cell r="E478">
            <v>29360</v>
          </cell>
        </row>
        <row r="479">
          <cell r="A479" t="str">
            <v>V-ELBOW(HI-TEC)  300W*35H    EA</v>
          </cell>
          <cell r="B479" t="str">
            <v xml:space="preserve">V-ELBOW(HI-TEC)  </v>
          </cell>
          <cell r="C479" t="str">
            <v xml:space="preserve">300W*35H    </v>
          </cell>
          <cell r="D479" t="str">
            <v>EA</v>
          </cell>
          <cell r="E479">
            <v>15210</v>
          </cell>
        </row>
        <row r="480">
          <cell r="A480" t="str">
            <v>WALL FLANGE             1000A       EA</v>
          </cell>
          <cell r="B480" t="str">
            <v xml:space="preserve">WALL FLANGE             </v>
          </cell>
          <cell r="C480" t="str">
            <v xml:space="preserve">1000A       </v>
          </cell>
          <cell r="D480" t="str">
            <v>EA</v>
          </cell>
          <cell r="E480">
            <v>48300</v>
          </cell>
        </row>
        <row r="481">
          <cell r="A481" t="str">
            <v>WALL FLANGE             1600A       EA</v>
          </cell>
          <cell r="B481" t="str">
            <v xml:space="preserve">WALL FLANGE             </v>
          </cell>
          <cell r="C481" t="str">
            <v xml:space="preserve">1600A       </v>
          </cell>
          <cell r="D481" t="str">
            <v>EA</v>
          </cell>
          <cell r="E481">
            <v>48300</v>
          </cell>
        </row>
        <row r="482">
          <cell r="A482" t="str">
            <v>WALL FLANGE             2500A       EA</v>
          </cell>
          <cell r="B482" t="str">
            <v xml:space="preserve">WALL FLANGE             </v>
          </cell>
          <cell r="C482" t="str">
            <v xml:space="preserve">2500A       </v>
          </cell>
          <cell r="D482" t="str">
            <v>EA</v>
          </cell>
          <cell r="E482">
            <v>48300</v>
          </cell>
        </row>
        <row r="483">
          <cell r="A483" t="str">
            <v>WALL FLANGE             3000A       EA</v>
          </cell>
          <cell r="B483" t="str">
            <v xml:space="preserve">WALL FLANGE             </v>
          </cell>
          <cell r="C483" t="str">
            <v xml:space="preserve">3000A       </v>
          </cell>
          <cell r="D483" t="str">
            <v>EA</v>
          </cell>
          <cell r="E483">
            <v>48300</v>
          </cell>
        </row>
        <row r="484">
          <cell r="A484" t="str">
            <v>WALL FLANGE             800A       EA</v>
          </cell>
          <cell r="B484" t="str">
            <v xml:space="preserve">WALL FLANGE             </v>
          </cell>
          <cell r="C484" t="str">
            <v xml:space="preserve">800A       </v>
          </cell>
          <cell r="D484" t="str">
            <v>EA</v>
          </cell>
          <cell r="E484">
            <v>48300</v>
          </cell>
        </row>
        <row r="485">
          <cell r="A485" t="str">
            <v>WARNING TAPE140*0.1*500MRoll</v>
          </cell>
          <cell r="B485" t="str">
            <v>WARNING TAPE</v>
          </cell>
          <cell r="C485" t="str">
            <v>150*0.1*500M</v>
          </cell>
          <cell r="D485" t="str">
            <v>Roll</v>
          </cell>
          <cell r="E485">
            <v>28000</v>
          </cell>
        </row>
        <row r="486">
          <cell r="A486" t="str">
            <v>WIRE CONN. 중 형EA</v>
          </cell>
          <cell r="B486" t="str">
            <v>WIRE CONN.</v>
          </cell>
          <cell r="C486" t="str">
            <v xml:space="preserve"> 중 형</v>
          </cell>
          <cell r="D486" t="str">
            <v>EA</v>
          </cell>
          <cell r="E486">
            <v>30</v>
          </cell>
        </row>
        <row r="487">
          <cell r="A487" t="str">
            <v>WIRE DUCTW:400*H:200M</v>
          </cell>
          <cell r="B487" t="str">
            <v>WIRE DUCT</v>
          </cell>
          <cell r="C487" t="str">
            <v>W:400*H:200</v>
          </cell>
          <cell r="D487" t="str">
            <v>M</v>
          </cell>
          <cell r="E487">
            <v>19920</v>
          </cell>
        </row>
      </sheetData>
      <sheetData sheetId="8">
        <row r="4">
          <cell r="A4" t="str">
            <v>곤도라 콘센트3상 4선 주물방수SET</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건축내역"/>
      <sheetName val="#REF"/>
      <sheetName val="EP0618"/>
      <sheetName val="내역서"/>
      <sheetName val="관리비비계상"/>
      <sheetName val="요율"/>
      <sheetName val="기존단가 (2)"/>
      <sheetName val="노무단가"/>
      <sheetName val="직노"/>
      <sheetName val="000000"/>
      <sheetName val="설계서"/>
      <sheetName val="공사원가 계산서"/>
      <sheetName val="총괄내역서"/>
      <sheetName val="폐기물처리 내역서"/>
      <sheetName val="원가(상차)"/>
      <sheetName val="원가(수집·운반)"/>
      <sheetName val="원가(혼합)"/>
      <sheetName val="구조물깨기"/>
      <sheetName val="상차(폐자재)"/>
      <sheetName val="살수(물탱크)"/>
      <sheetName val="중기사용료"/>
      <sheetName val="B.H(0.7㎥)"/>
      <sheetName val="Breaker(0.7㎥)"/>
      <sheetName val="D.T(15ton)"/>
      <sheetName val="물탱크(5,500ℓ)"/>
      <sheetName val="크레인(트럭)10ton"/>
      <sheetName val="물량집계표"/>
      <sheetName val="내역(가지)"/>
      <sheetName val="냉천부속동"/>
      <sheetName val="단"/>
      <sheetName val="견적서"/>
      <sheetName val="노무비"/>
      <sheetName val="실행"/>
      <sheetName val="노임단가"/>
      <sheetName val="퍼스트"/>
      <sheetName val="집계표"/>
      <sheetName val="N賃率-職"/>
      <sheetName val="단가조사"/>
      <sheetName val="직재"/>
      <sheetName val="재집"/>
      <sheetName val="자료"/>
      <sheetName val="내역"/>
      <sheetName val="건축2"/>
      <sheetName val="MATERIAL"/>
      <sheetName val="조경내"/>
      <sheetName val="신리"/>
      <sheetName val="갑지1"/>
      <sheetName val="연부97-1"/>
      <sheetName val="재료단가"/>
      <sheetName val="포장재료집계표"/>
      <sheetName val="배수장토목공사비"/>
      <sheetName val="재료집계표"/>
      <sheetName val="기존단가_(2)"/>
      <sheetName val="공사원가_계산서"/>
      <sheetName val="폐기물처리_내역서"/>
      <sheetName val="B_H(0_7㎥)"/>
      <sheetName val="Breaker(0_7㎥)"/>
      <sheetName val="D_T(15ton)"/>
      <sheetName val="철콘-부대"/>
      <sheetName val="시중노임(공사)"/>
      <sheetName val="산1~6"/>
      <sheetName val="96노임기준"/>
      <sheetName val="Y-WORK"/>
      <sheetName val="원가계산서"/>
      <sheetName val="공내역"/>
      <sheetName val="재료값"/>
      <sheetName val="자재일람"/>
      <sheetName val="날개벽"/>
      <sheetName val="Sheet3"/>
      <sheetName val="교대시점"/>
      <sheetName val="ⴭⴭⴭⴭⴭ"/>
      <sheetName val="교통대책내역"/>
      <sheetName val="원가계산서구조조정"/>
      <sheetName val="토사(PE)"/>
      <sheetName val="Sheet15"/>
      <sheetName val="시설물일위"/>
      <sheetName val="2000년1차"/>
      <sheetName val="단위수량"/>
      <sheetName val="6공구_당초_"/>
      <sheetName val="원가서"/>
      <sheetName val="조명시설"/>
      <sheetName val="자재단가비교표"/>
      <sheetName val="공사명입력"/>
      <sheetName val="근로자자료입력"/>
      <sheetName val="참고자료"/>
      <sheetName val="총 괄 표"/>
      <sheetName val="범례표"/>
      <sheetName val="산출서"/>
      <sheetName val="I一般比"/>
      <sheetName val="Sheet5"/>
      <sheetName val="실행(1)"/>
      <sheetName val="내역서(기계)"/>
      <sheetName val="고창터널(고창방향)"/>
      <sheetName val="경산"/>
      <sheetName val="제품단가명세표"/>
      <sheetName val="노임단가명세표"/>
      <sheetName val="금액내역서"/>
      <sheetName val="Sheet1"/>
      <sheetName val="현장경비"/>
      <sheetName val="을"/>
      <sheetName val="#2_일위대가목록"/>
      <sheetName val="기본사항"/>
      <sheetName val="기본일위"/>
      <sheetName val="단가"/>
      <sheetName val="도급예산내역서봉투"/>
      <sheetName val="공사원가계산서"/>
      <sheetName val="기계경비(시간당)"/>
      <sheetName val="설계산출기초"/>
      <sheetName val="설계산출표지"/>
      <sheetName val="DATA"/>
      <sheetName val="도급예산내역서총괄표"/>
      <sheetName val="램머"/>
      <sheetName val="Baby일위대가"/>
      <sheetName val="노임"/>
      <sheetName val="분전함신설"/>
      <sheetName val="단가산출"/>
      <sheetName val="자재단가"/>
      <sheetName val="을부담운반비"/>
      <sheetName val="운반비산출"/>
      <sheetName val="접지1종"/>
      <sheetName val="조명율표"/>
      <sheetName val="간선계산"/>
      <sheetName val="전기일위대가"/>
      <sheetName val="데이타"/>
      <sheetName val="ITEM"/>
      <sheetName val="Macro(차단기)"/>
      <sheetName val="터널조도"/>
      <sheetName val="98지급계획"/>
      <sheetName val="명세서"/>
      <sheetName val="재료비"/>
      <sheetName val="자동차폐수처리장"/>
      <sheetName val="양식_자재단가조사표"/>
      <sheetName val="Cable임피던스"/>
      <sheetName val="산출기준자료"/>
      <sheetName val="수량산출"/>
      <sheetName val="진주방향"/>
      <sheetName val="마산방향"/>
      <sheetName val="마산방향철근집계"/>
      <sheetName val="일위대가목록"/>
      <sheetName val="3.하중산정4.지지력"/>
      <sheetName val="금융비용"/>
      <sheetName val="nys"/>
      <sheetName val="토목"/>
      <sheetName val="관개"/>
      <sheetName val="지중자재단가"/>
      <sheetName val="가공2원도"/>
      <sheetName val="A LINE"/>
      <sheetName val="현장관리비"/>
      <sheetName val="중기사용료산출근거"/>
      <sheetName val="안내"/>
      <sheetName val="unitpric"/>
      <sheetName val="성곽내역서"/>
      <sheetName val="단가산출1"/>
      <sheetName val="단가산출2"/>
      <sheetName val="비탈면보호공수량산출"/>
      <sheetName val="단가 및 재료비"/>
      <sheetName val="수량산출서"/>
      <sheetName val="건설기계사용료산출근거"/>
      <sheetName val="단가조사서"/>
      <sheetName val="경서-통신"/>
      <sheetName val="표지 (2)"/>
      <sheetName val="노단"/>
      <sheetName val="청주(철골발주의뢰서)"/>
      <sheetName val="인건비(환율)"/>
      <sheetName val="기계경비"/>
      <sheetName val="설비"/>
      <sheetName val="상수도토공집계표"/>
      <sheetName val="조건표"/>
      <sheetName val="설계서을"/>
      <sheetName val="6공구(당초)"/>
      <sheetName val="공사요율"/>
      <sheetName val="위치조서"/>
      <sheetName val="내역서1"/>
      <sheetName val="일위목차"/>
      <sheetName val="TOTAL3"/>
      <sheetName val="가압장구체수량산출서"/>
      <sheetName val="유입량"/>
      <sheetName val="전체"/>
      <sheetName val="Sheet1 (2)"/>
      <sheetName val="접속도로1"/>
      <sheetName val="변경품셈총괄"/>
      <sheetName val="잡철물"/>
      <sheetName val="2.냉난방설비공사"/>
      <sheetName val="7.자동제어공사"/>
      <sheetName val="DATE"/>
      <sheetName val="중강당 내역"/>
      <sheetName val="총괄표"/>
      <sheetName val="환경기계공정표 (3)"/>
      <sheetName val="주방"/>
      <sheetName val="플랜트 설치"/>
      <sheetName val="CT "/>
      <sheetName val="3지구단위"/>
      <sheetName val="현장조사"/>
      <sheetName val="산근9사전재해영향소요인력"/>
      <sheetName val="코드표"/>
      <sheetName val="단가비교"/>
      <sheetName val="단가 (2)"/>
      <sheetName val="몰탈재료산출"/>
      <sheetName val="이형관"/>
      <sheetName val="할증"/>
      <sheetName val="자재선정"/>
      <sheetName val=" HIT-&gt;HMC 견적(3900)"/>
      <sheetName val="수목데이타 "/>
      <sheetName val="간접"/>
      <sheetName val="개산공사비"/>
      <sheetName val="노무비 "/>
      <sheetName val="표지"/>
      <sheetName val="단위일위"/>
      <sheetName val="자재테이블"/>
      <sheetName val="산2-7"/>
      <sheetName val="찍기"/>
      <sheetName val="관로토공"/>
      <sheetName val="변경집계2"/>
      <sheetName val="사급비"/>
      <sheetName val="부표총괄"/>
      <sheetName val="대비"/>
      <sheetName val="재적표"/>
      <sheetName val="금액단가표"/>
      <sheetName val="자료기입"/>
      <sheetName val="예정공정표(장기간)"/>
      <sheetName val="수량"/>
      <sheetName val="노임자재단가"/>
      <sheetName val="측구터파기공수량집계"/>
      <sheetName val="배수공 시멘트 및 골재량 산출"/>
      <sheetName val="이름표지정"/>
      <sheetName val="noyim"/>
      <sheetName val="도급내역서"/>
      <sheetName val="산수배수"/>
      <sheetName val="98수문일위"/>
      <sheetName val="투찰"/>
      <sheetName val="Sheet2"/>
      <sheetName val="상 부"/>
      <sheetName val="APT"/>
      <sheetName val="골막이(야매)"/>
      <sheetName val="종배수관면벽신"/>
      <sheetName val="적용단위길이"/>
      <sheetName val="실행내역 "/>
      <sheetName val="TOTAL_BOQ"/>
      <sheetName val="기본단가표"/>
      <sheetName val="재정비내역"/>
      <sheetName val="지적고시내역"/>
      <sheetName val="노임단가 "/>
      <sheetName val="산출근거"/>
      <sheetName val="INPUT"/>
      <sheetName val="06 일위대가목록"/>
      <sheetName val="COPING"/>
      <sheetName val="CODE"/>
      <sheetName val="b_balju"/>
      <sheetName val="자동제어"/>
      <sheetName val="수목표준대가"/>
      <sheetName val="2설계 (웅촌고연)"/>
      <sheetName val="횡배수관토공수량"/>
      <sheetName val="Resource2"/>
      <sheetName val="옥외외등집계표"/>
      <sheetName val="wall"/>
      <sheetName val="하수급견적대비"/>
      <sheetName val="b_balju_cho"/>
      <sheetName val="예산명세서"/>
      <sheetName val="설계명세서"/>
      <sheetName val="자료입력"/>
      <sheetName val="가도공"/>
      <sheetName val="TRE TABLE"/>
      <sheetName val="단가비교표"/>
      <sheetName val="개소별수량산출"/>
      <sheetName val="준공조서"/>
      <sheetName val="공사준공계"/>
      <sheetName val="준공검사보고서"/>
      <sheetName val="자재대"/>
      <sheetName val="견적서갑지연속"/>
      <sheetName val="공조기"/>
      <sheetName val="공조기휀"/>
      <sheetName val="AHU집계"/>
      <sheetName val="JIG"/>
      <sheetName val="총괄내역"/>
      <sheetName val="연결임시"/>
      <sheetName val="COST"/>
      <sheetName val="실행내역"/>
      <sheetName val="기존단가_(2)1"/>
      <sheetName val="공사원가_계산서1"/>
      <sheetName val="폐기물처리_내역서1"/>
      <sheetName val="B_H(0_7㎥)1"/>
      <sheetName val="Breaker(0_7㎥)1"/>
      <sheetName val="D_T(15ton)1"/>
      <sheetName val="총_괄_표"/>
      <sheetName val="3_하중산정4_지지력"/>
      <sheetName val="A_LINE"/>
      <sheetName val="단가_및_재료비"/>
      <sheetName val="표지_(2)"/>
      <sheetName val="J直材4"/>
      <sheetName val="1,2공구원가계산서"/>
      <sheetName val="2공구산출내역"/>
      <sheetName val="1공구산출내역서"/>
      <sheetName val="법면"/>
      <sheetName val="부대공"/>
      <sheetName val="구조물공"/>
      <sheetName val="중기일위대가"/>
      <sheetName val="포장공"/>
      <sheetName val="토공"/>
      <sheetName val="배수공1"/>
      <sheetName val="일일작업보고"/>
      <sheetName val="적용표"/>
      <sheetName val="수량산출서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공정율"/>
      <sheetName val="pldt"/>
      <sheetName val="건집"/>
      <sheetName val="건축"/>
      <sheetName val="기설집"/>
      <sheetName val="설집"/>
      <sheetName val="I一般比"/>
      <sheetName val="건축내역"/>
      <sheetName val="일위목록"/>
      <sheetName val="요율"/>
      <sheetName val="#REF"/>
      <sheetName val="2000년1차"/>
      <sheetName val="일위대가"/>
      <sheetName val="#2_일위대가목록"/>
      <sheetName val="WORK"/>
      <sheetName val="터널대가"/>
      <sheetName val="문학간접"/>
      <sheetName val="기본일위"/>
      <sheetName val="전기2005"/>
      <sheetName val="통신2005"/>
      <sheetName val="일위대가목록"/>
      <sheetName val="토사(PE)"/>
      <sheetName val="전기설계변경"/>
      <sheetName val="직재"/>
      <sheetName val="일위"/>
      <sheetName val="자재단가비교표"/>
      <sheetName val="재료비"/>
      <sheetName val="노임단가 (2)"/>
      <sheetName val="집계표"/>
      <sheetName val="원가계산서구조조정"/>
      <sheetName val="교통대책내역"/>
      <sheetName val="장애코드"/>
      <sheetName val=" HIT-&gt;HMC 견적(3900)"/>
      <sheetName val="N賃率_職"/>
      <sheetName val="갑지"/>
      <sheetName val="자재테이블"/>
      <sheetName val="Sheet2"/>
      <sheetName val="소비자가"/>
      <sheetName val="기존단가 (2)"/>
      <sheetName val="노단"/>
      <sheetName val="내역서2안"/>
      <sheetName val="관리비비계상"/>
      <sheetName val="내역서"/>
      <sheetName val="봉양~조차장간고하개명(신설)"/>
      <sheetName val="재집"/>
      <sheetName val="총괄표"/>
      <sheetName val="재료비집계"/>
      <sheetName val="목차 "/>
      <sheetName val="J直材4"/>
      <sheetName val="을"/>
      <sheetName val="관급"/>
      <sheetName val="단위단가"/>
      <sheetName val="내역서1"/>
      <sheetName val="인건-측정"/>
      <sheetName val="토목"/>
      <sheetName val="편입토지조서"/>
      <sheetName val="제조집계(상각)"/>
      <sheetName val="을부담운반비"/>
      <sheetName val="원가계산"/>
      <sheetName val="수정내역"/>
      <sheetName val="일위대가표"/>
      <sheetName val="실행내역"/>
      <sheetName val="XXXXXX"/>
      <sheetName val="VXXX"/>
      <sheetName val="진짜내역"/>
      <sheetName val="전시원"/>
      <sheetName val="전시내"/>
      <sheetName val="Sheet1"/>
      <sheetName val="Sheet3"/>
      <sheetName val="표"/>
      <sheetName val="목"/>
      <sheetName val="설 (3)"/>
      <sheetName val="설 (2)"/>
      <sheetName val="설"/>
      <sheetName val="일"/>
      <sheetName val="일집표"/>
      <sheetName val="일위표"/>
      <sheetName val="수표"/>
      <sheetName val="총집"/>
      <sheetName val="원가"/>
      <sheetName val="제작총집계표"/>
      <sheetName val="총경기장별내역서(10-11)"/>
      <sheetName val="경기장별내역서(12-107)"/>
      <sheetName val="단가산출서"/>
      <sheetName val="중기사용료"/>
      <sheetName val="재료단가"/>
      <sheetName val="노임단가"/>
      <sheetName val="현장"/>
      <sheetName val="식재인부"/>
      <sheetName val="재료"/>
      <sheetName val="단가조사"/>
      <sheetName val="기본단가표"/>
      <sheetName val="내역"/>
      <sheetName val="N賃率-職"/>
      <sheetName val="설직재-1"/>
      <sheetName val="MAIN_TABLE"/>
      <sheetName val="백암비스타내역"/>
      <sheetName val="KKK"/>
      <sheetName val="출자한도"/>
      <sheetName val="적용토목"/>
      <sheetName val="영창26"/>
      <sheetName val="101동"/>
      <sheetName val="2000전체분"/>
      <sheetName val="공사비총괄표"/>
      <sheetName val="기초자료"/>
      <sheetName val="3BL공동구 수량"/>
      <sheetName val="본공사"/>
      <sheetName val="예산M11A"/>
      <sheetName val="기초내역서"/>
      <sheetName val="수량산출"/>
      <sheetName val="대가목록표"/>
      <sheetName val="갑지(추정)"/>
      <sheetName val="경산"/>
      <sheetName val="일대-1"/>
      <sheetName val="공사개요(서광주)"/>
      <sheetName val="실행"/>
      <sheetName val="대공종"/>
      <sheetName val="설계서"/>
      <sheetName val="단가산출"/>
      <sheetName val="골재산출"/>
      <sheetName val="산근"/>
      <sheetName val="예산"/>
      <sheetName val="Customer Databas"/>
      <sheetName val="스포회원매출"/>
      <sheetName val="조명율표"/>
      <sheetName val="AIR SHOWER(3인용)"/>
      <sheetName val="자료"/>
      <sheetName val="차수공개요"/>
      <sheetName val="본체"/>
      <sheetName val="5공철탑검토표"/>
      <sheetName val="4공철탑검토"/>
      <sheetName val="물가자료"/>
      <sheetName val="금액내역서"/>
      <sheetName val="철탑공사"/>
      <sheetName val="CTEMCOST"/>
      <sheetName val="asd"/>
      <sheetName val="6PILE  (돌출)"/>
      <sheetName val="지하"/>
      <sheetName val="산출내역서"/>
      <sheetName val="도급기성"/>
      <sheetName val="설비단가표"/>
      <sheetName val="교각별철근수량집계표"/>
      <sheetName val="산출근거"/>
      <sheetName val="지질조사"/>
      <sheetName val="코드표"/>
      <sheetName val="재료비노무비"/>
      <sheetName val="당초"/>
      <sheetName val="노임"/>
      <sheetName val="NYS"/>
      <sheetName val="단중표"/>
      <sheetName val="데이타"/>
      <sheetName val="DATA"/>
      <sheetName val="LEGEND"/>
      <sheetName val="위생설비"/>
      <sheetName val="오수공수량집계표"/>
      <sheetName val="식재수량표"/>
      <sheetName val="총괄"/>
      <sheetName val="집계"/>
      <sheetName val="공량집"/>
      <sheetName val="단가"/>
      <sheetName val="배부율"/>
      <sheetName val="완성1"/>
      <sheetName val="완성2"/>
      <sheetName val="산재비율"/>
      <sheetName val="안전비율"/>
      <sheetName val="일반비율"/>
      <sheetName val="공량"/>
      <sheetName val="VXXXXX"/>
      <sheetName val="적용대가"/>
      <sheetName val="지수내역"/>
      <sheetName val="노(97.1,97.9,98.1)"/>
      <sheetName val="LF자재단가"/>
      <sheetName val="자재단가"/>
      <sheetName val="토공(우물통,기타) "/>
      <sheetName val="Sheet6"/>
      <sheetName val="Sheet5"/>
      <sheetName val="원가 (2)"/>
      <sheetName val="연부97-1"/>
      <sheetName val="조건표"/>
      <sheetName val="자갈,시멘트,모래산출"/>
      <sheetName val="48전력선로일위"/>
      <sheetName val="단가표"/>
      <sheetName val="식생블럭단위수량"/>
      <sheetName val="일위대가목차"/>
      <sheetName val="교수설계"/>
      <sheetName val="1.설계조건"/>
      <sheetName val="공사직종별노임"/>
      <sheetName val="시설물기초"/>
      <sheetName val=" 냉각수펌프"/>
      <sheetName val="AHU집계"/>
      <sheetName val="중기"/>
      <sheetName val="토공 total"/>
      <sheetName val="노임,재료비"/>
      <sheetName val="RE9604"/>
      <sheetName val="ELEC"/>
      <sheetName val="9GNG운반"/>
      <sheetName val="율촌법률사무소2내역"/>
      <sheetName val="공조기휀"/>
      <sheetName val="기술부대조건"/>
      <sheetName val="내역서(중수)"/>
      <sheetName val="CAT_5"/>
      <sheetName val="단가비교표_공통1"/>
      <sheetName val="CIVIL4"/>
      <sheetName val="시멘트"/>
      <sheetName val="입찰안"/>
      <sheetName val="102역사"/>
      <sheetName val="특외대"/>
      <sheetName val="6호기"/>
      <sheetName val="금액집계"/>
      <sheetName val="96정변2"/>
      <sheetName val="목록"/>
      <sheetName val="전기일위목록"/>
      <sheetName val="노무,재료"/>
      <sheetName val="견적"/>
      <sheetName val="철거산출근거"/>
      <sheetName val="사다리"/>
      <sheetName val="내역(원안-대안)"/>
      <sheetName val="아파트건축"/>
      <sheetName val="당진1,2호기전선관설치및접지4차공사내역서-을지"/>
      <sheetName val="수주추정"/>
      <sheetName val="조명시설"/>
      <sheetName val="본체철근표"/>
      <sheetName val="역공종"/>
      <sheetName val="제-노임"/>
      <sheetName val="제직재"/>
      <sheetName val="노무비"/>
      <sheetName val="내역서 "/>
      <sheetName val="견적서"/>
      <sheetName val="대치판정"/>
      <sheetName val="원가서"/>
      <sheetName val="원가계산서"/>
      <sheetName val="001"/>
      <sheetName val="단위내역서"/>
      <sheetName val="주beam"/>
      <sheetName val="도급견적가"/>
      <sheetName val="기계경비(시간당)"/>
      <sheetName val="공통가설공사"/>
      <sheetName val="표지"/>
      <sheetName val="조경일람"/>
      <sheetName val="guard(mac)"/>
      <sheetName val="부대공Ⅱ"/>
      <sheetName val="공사개요"/>
      <sheetName val="간접1"/>
      <sheetName val="장비가동"/>
      <sheetName val="내역관리1"/>
      <sheetName val="산출-설비"/>
      <sheetName val="설_(3)"/>
      <sheetName val="설_(2)"/>
      <sheetName val="3BL공동구_수량"/>
      <sheetName val="갑지1"/>
      <sheetName val="전선 및 전선관"/>
      <sheetName val="공통가설"/>
      <sheetName val="데리네이타현황"/>
      <sheetName val="저"/>
      <sheetName val="내역(설계)"/>
      <sheetName val="총수량집계표"/>
      <sheetName val="제작비추산총괄표"/>
      <sheetName val="갑"/>
      <sheetName val="백룡교차로"/>
      <sheetName val="산정교차로"/>
      <sheetName val="신영교차로"/>
      <sheetName val="물량입력"/>
      <sheetName val="일위(철거)"/>
      <sheetName val="E총15"/>
      <sheetName val="약품공급2"/>
      <sheetName val="카메라"/>
      <sheetName val="내역서(기성청구)"/>
      <sheetName val="노 무 비"/>
      <sheetName val="별표 "/>
      <sheetName val="3.2제조설비"/>
      <sheetName val="적용건축"/>
      <sheetName val="Inst."/>
      <sheetName val="01상노임"/>
      <sheetName val="200"/>
      <sheetName val="청주(철골발주의뢰서)"/>
      <sheetName val="DATE"/>
      <sheetName val="토공"/>
      <sheetName val="터파기및재료"/>
      <sheetName val="2공구산출내역"/>
      <sheetName val="입력변수"/>
      <sheetName val="일위대가1"/>
      <sheetName val="계약서"/>
      <sheetName val="Sheet7(ㅅ)"/>
      <sheetName val="첨부1"/>
      <sheetName val="sub"/>
      <sheetName val="반포2차"/>
      <sheetName val="하도급원가계산총괄표(식재)"/>
      <sheetName val="공사착공계"/>
      <sheetName val="부하자료"/>
      <sheetName val="찍기"/>
      <sheetName val="특별땅고르기"/>
      <sheetName val="연결관암거"/>
      <sheetName val="일위_파일"/>
      <sheetName val="Baby일위대가"/>
      <sheetName val="일위(PANEL)"/>
      <sheetName val="효성CB 1P기초"/>
      <sheetName val="계수시트"/>
      <sheetName val="램머"/>
      <sheetName val="경영상태"/>
      <sheetName val="을지"/>
      <sheetName val="단"/>
      <sheetName val="노무비 근거"/>
      <sheetName val="상가분양"/>
      <sheetName val="INPUT"/>
      <sheetName val="물량표"/>
      <sheetName val="국내"/>
      <sheetName val="내역서 제출"/>
      <sheetName val="직접공사비"/>
      <sheetName val="JUCKEYK"/>
      <sheetName val="내역표지"/>
      <sheetName val="건축원가"/>
      <sheetName val="#3_일위대가목록"/>
      <sheetName val="토공집계표"/>
      <sheetName val="기계공사비집계(원안)"/>
      <sheetName val="AIR_SHOWER(3인용)"/>
      <sheetName val="Customer_Databas"/>
      <sheetName val="토공(우물통,기타)_"/>
      <sheetName val="원가_(2)"/>
      <sheetName val="_HIT-&gt;HMC_견적(3900)"/>
      <sheetName val="2000년 공정표"/>
      <sheetName val="기초일위"/>
      <sheetName val="노무비단가"/>
      <sheetName val="설계조건"/>
      <sheetName val="배수내역"/>
      <sheetName val="기흥하도용"/>
      <sheetName val="별표"/>
      <sheetName val="차액보증"/>
      <sheetName val="도급예산내역서봉투"/>
      <sheetName val="공사원가계산서"/>
      <sheetName val="설계산출표지"/>
      <sheetName val="도급예산내역서총괄표"/>
      <sheetName val="설계산출기초"/>
      <sheetName val="운반비산출"/>
      <sheetName val="1공구산출내역서"/>
      <sheetName val="지점장"/>
      <sheetName val="유기공정"/>
      <sheetName val="유림콘도"/>
      <sheetName val="ITEM"/>
      <sheetName val="원본"/>
      <sheetName val="암거단위"/>
      <sheetName val="단가대비표 (3)"/>
      <sheetName val="손익분석"/>
      <sheetName val="원가총괄"/>
      <sheetName val="수량산출(생반)"/>
      <sheetName val="일반전기C"/>
      <sheetName val="청곡지선입력"/>
      <sheetName val="토공_total"/>
      <sheetName val="노(97_1,97_9,98_1)"/>
      <sheetName val="6PILE__(돌출)"/>
      <sheetName val="적용단위길이"/>
      <sheetName val="피벗테이블데이터분석"/>
      <sheetName val="COST"/>
      <sheetName val="부대내역"/>
      <sheetName val="세골재  T2 변경 현황"/>
      <sheetName val="통합집계표"/>
      <sheetName val="3본사"/>
      <sheetName val="단가일람"/>
      <sheetName val="갑지.을지"/>
      <sheetName val="실행철강하도"/>
      <sheetName val="BID"/>
      <sheetName val="일위대가(1)"/>
      <sheetName val="기타 정보통신공사"/>
      <sheetName val="Sheet1 (2)"/>
      <sheetName val="조명율"/>
      <sheetName val="(1)본선수량집계"/>
      <sheetName val="Macro1"/>
      <sheetName val="1000 DB구축 부표"/>
      <sheetName val="CT "/>
      <sheetName val="발신정보"/>
      <sheetName val="기초대가"/>
      <sheetName val="조도계산서 (도서)"/>
      <sheetName val="명세서"/>
      <sheetName val="구리토평1전기"/>
      <sheetName val="C.전기공사"/>
      <sheetName val="J-EQ"/>
      <sheetName val="총괄내역"/>
      <sheetName val="하이테콤직원"/>
      <sheetName val="맨홀수량산출"/>
      <sheetName val="개요"/>
      <sheetName val="노임단가(08.01)"/>
      <sheetName val="현장관리비"/>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봉방동근생"/>
      <sheetName val="유림골조"/>
      <sheetName val="민감도"/>
      <sheetName val="세부내역서(전기)"/>
      <sheetName val="품셈"/>
      <sheetName val="변경내역(전체)"/>
      <sheetName val="참조자료"/>
      <sheetName val="날개벽수량표"/>
      <sheetName val="신우"/>
      <sheetName val="전기내역"/>
      <sheetName val="자재표"/>
      <sheetName val="98지급계획"/>
      <sheetName val="20관리비율"/>
      <sheetName val="연습"/>
      <sheetName val="내역서중"/>
      <sheetName val="접지수량"/>
      <sheetName val="교각계산"/>
      <sheetName val="직접노무"/>
      <sheetName val="직접재료"/>
      <sheetName val="계측기"/>
      <sheetName val="예가표"/>
      <sheetName val="총괄집계표"/>
      <sheetName val="자료입력"/>
      <sheetName val="철콘"/>
      <sheetName val="표  지"/>
      <sheetName val="패널"/>
      <sheetName val="간접비계산"/>
      <sheetName val="PIPING"/>
      <sheetName val="그림"/>
      <sheetName val="그림2"/>
      <sheetName val="분전반"/>
      <sheetName val="내역서적용수량"/>
      <sheetName val="가도공"/>
      <sheetName val="부대"/>
      <sheetName val="일위CODE"/>
      <sheetName val="gyun"/>
      <sheetName val="유림총괄"/>
      <sheetName val="현장관리비참조"/>
      <sheetName val="작성"/>
      <sheetName val="출력은 금물"/>
      <sheetName val="일위대가(건축)"/>
      <sheetName val="간접비"/>
      <sheetName val="청도공장"/>
      <sheetName val="간접(90)"/>
      <sheetName val="입상내역"/>
      <sheetName val="품셈총괄"/>
      <sheetName val="교각1"/>
      <sheetName val="표층포설및다짐"/>
      <sheetName val="전기"/>
      <sheetName val="인적사항"/>
      <sheetName val="단재적표"/>
      <sheetName val="설계"/>
      <sheetName val="투찰가"/>
      <sheetName val="공문"/>
      <sheetName val="수목표준대가"/>
      <sheetName val="Total"/>
      <sheetName val="예산총괄"/>
      <sheetName val="옥외계측"/>
      <sheetName val="CODE"/>
      <sheetName val="전체"/>
      <sheetName val="인공"/>
      <sheetName val="도급자재"/>
      <sheetName val="설_(3)1"/>
      <sheetName val="설_(2)1"/>
      <sheetName val="3BL공동구_수량1"/>
      <sheetName val="1_설계조건"/>
      <sheetName val="_냉각수펌프"/>
      <sheetName val="2000년_공정표"/>
      <sheetName val="노무비_근거"/>
      <sheetName val="전선_및_전선관"/>
      <sheetName val="효성CB_1P기초"/>
      <sheetName val="내역서_제출"/>
      <sheetName val="중기일위대가"/>
      <sheetName val="0Title"/>
      <sheetName val="추가예산"/>
      <sheetName val="물가시세"/>
      <sheetName val="오동"/>
      <sheetName val="대조"/>
      <sheetName val="나한"/>
      <sheetName val="부하"/>
      <sheetName val="단가 "/>
      <sheetName val="COVER"/>
      <sheetName val="ESCO개보수공사"/>
      <sheetName val="지급자재"/>
      <sheetName val="수량총괄"/>
      <sheetName val="빌딩 안내"/>
      <sheetName val="화재 탐지 설비"/>
      <sheetName val="DATA테이블1 (2)"/>
      <sheetName val="건축기계설비표선정수장"/>
      <sheetName val="DB"/>
      <sheetName val="공연,전시"/>
      <sheetName val="A 견적"/>
      <sheetName val="s.v"/>
      <sheetName val="공사입찰정보입력"/>
      <sheetName val="국내조달(통합-1)"/>
      <sheetName val="보증수수료산출"/>
      <sheetName val="도담구내 개소별 명세"/>
      <sheetName val="철근중량"/>
      <sheetName val="ABUT수량-A1"/>
      <sheetName val="工관리비율"/>
      <sheetName val="工완성공사율"/>
      <sheetName val="정거장 설계조건"/>
      <sheetName val="주요기준"/>
      <sheetName val="제경비율"/>
      <sheetName val="기본가정"/>
      <sheetName val="단가대비표"/>
      <sheetName val="터널조도"/>
      <sheetName val="b_balju"/>
      <sheetName val="인공산출"/>
      <sheetName val="노무단가산정"/>
      <sheetName val="2000.05"/>
      <sheetName val="구의33고"/>
      <sheetName val="구성1"/>
      <sheetName val="구성2"/>
      <sheetName val="구성3"/>
      <sheetName val="구성4"/>
      <sheetName val="도급내역서(재노경)"/>
      <sheetName val="16-1"/>
      <sheetName val="와동수량"/>
      <sheetName val="직원현황"/>
      <sheetName val="ELECTRIC"/>
      <sheetName val="품셈TABLE"/>
      <sheetName val="99년하반기"/>
      <sheetName val="말뚝지지력산정"/>
      <sheetName val="산출0"/>
      <sheetName val="금융비용"/>
      <sheetName val="콘크리트"/>
      <sheetName val="건설기계사용료목록"/>
      <sheetName val="단가조사서"/>
      <sheetName val="집"/>
      <sheetName val="간선계산"/>
      <sheetName val="계화배수"/>
      <sheetName val="철근집계"/>
      <sheetName val="실행(1)"/>
      <sheetName val="노임단가_(2)"/>
      <sheetName val="_HIT-&gt;HMC_견적(3900)1"/>
      <sheetName val="기존단가_(2)"/>
      <sheetName val="설_(3)2"/>
      <sheetName val="설_(2)2"/>
      <sheetName val="3BL공동구_수량2"/>
      <sheetName val="Customer_Databas1"/>
      <sheetName val="AIR_SHOWER(3인용)1"/>
      <sheetName val="6PILE__(돌출)1"/>
      <sheetName val="노(97_1,97_9,98_1)1"/>
      <sheetName val="토공(우물통,기타)_1"/>
      <sheetName val="원가_(2)1"/>
      <sheetName val="1_설계조건1"/>
      <sheetName val="_냉각수펌프1"/>
      <sheetName val="토공_total1"/>
      <sheetName val="내역서_"/>
      <sheetName val="전선_및_전선관1"/>
      <sheetName val="노_무_비"/>
      <sheetName val="별표_"/>
      <sheetName val="3_2제조설비"/>
      <sheetName val="Inst_"/>
      <sheetName val="효성CB_1P기초1"/>
      <sheetName val="노무비_근거1"/>
      <sheetName val="내역서_제출1"/>
      <sheetName val="2000년_공정표1"/>
      <sheetName val="단가대비표_(3)"/>
      <sheetName val="세골재__T2_변경_현황"/>
      <sheetName val="갑지_을지"/>
      <sheetName val="기타_정보통신공사"/>
      <sheetName val="Sheet1_(2)"/>
      <sheetName val="1000_DB구축_부표"/>
      <sheetName val="CT_"/>
      <sheetName val="조도계산서_(도서)"/>
      <sheetName val="C_전기공사"/>
      <sheetName val="노임단가(08_01)"/>
      <sheetName val="일위대가56-1_"/>
      <sheetName val="일위대가71-1_"/>
      <sheetName val="일위대가74-1_"/>
      <sheetName val="일위대가76-1_"/>
      <sheetName val="일위대가77-1_"/>
      <sheetName val="일위대가78-1_"/>
      <sheetName val="표__지"/>
      <sheetName val="출력은_금물"/>
      <sheetName val="단가_"/>
      <sheetName val="빌딩_안내"/>
      <sheetName val="화재_탐지_설비"/>
      <sheetName val="DATA테이블1_(2)"/>
      <sheetName val="A_견적"/>
      <sheetName val="s_v"/>
      <sheetName val="도담구내_개소별_명세"/>
      <sheetName val="정거장_설계조건"/>
      <sheetName val="2000_05"/>
      <sheetName val="목차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기초"/>
      <sheetName val="한전수량"/>
      <sheetName val="한전인공"/>
      <sheetName val="한전단가"/>
      <sheetName val="접지수량"/>
      <sheetName val="접지인공"/>
      <sheetName val="접지단가"/>
      <sheetName val="지선수량"/>
      <sheetName val="지선인공"/>
      <sheetName val="지선단가"/>
      <sheetName val="외등기초수량"/>
      <sheetName val="외등기초인공"/>
      <sheetName val="외등기초단가"/>
      <sheetName val="당진1,2호기전선관설치및접지4차공사내역서-을지"/>
      <sheetName val="A 견적"/>
      <sheetName val="교각1"/>
      <sheetName val="접지1종"/>
      <sheetName val="직노"/>
      <sheetName val="내역서"/>
      <sheetName val="건축내역"/>
      <sheetName val="봉양~조차장간고하개명(신설)"/>
      <sheetName val="건축공사"/>
      <sheetName val="신호등일위대가"/>
      <sheetName val="자재단가"/>
      <sheetName val="9509"/>
      <sheetName val="전기일위목록"/>
      <sheetName val="Sheet1"/>
      <sheetName val="을02"/>
      <sheetName val="#REF"/>
      <sheetName val="LD"/>
      <sheetName val="기존단가 (2)"/>
      <sheetName val="요율"/>
      <sheetName val="2공구산출내역"/>
      <sheetName val="전체제잡비"/>
      <sheetName val="일위대가"/>
      <sheetName val="계산표지"/>
    </sheetNames>
    <sheetDataSet>
      <sheetData sheetId="0" refreshError="1"/>
      <sheetData sheetId="1" refreshError="1"/>
      <sheetData sheetId="2" refreshError="1"/>
      <sheetData sheetId="3" refreshError="1"/>
      <sheetData sheetId="4">
        <row r="6">
          <cell r="A6" t="str">
            <v>경질비닐 전선관HI-28C</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항목등록"/>
      <sheetName val="조명율표"/>
      <sheetName val="암거날개벽"/>
      <sheetName val="200"/>
      <sheetName val="입찰안"/>
      <sheetName val="당진1,2호기전선관설치및접지4차공사내역서-을지"/>
      <sheetName val="N賃率-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연결"/>
      <sheetName val="Sheet3"/>
      <sheetName val="#REF"/>
      <sheetName val="집계표"/>
      <sheetName val="Sheet1"/>
      <sheetName val="내역서"/>
      <sheetName val="조명율표"/>
      <sheetName val="암거날개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바닥판"/>
      <sheetName val="입력DATA"/>
      <sheetName val="N賃率-職"/>
      <sheetName val="대포2교접속"/>
      <sheetName val="천방교접속"/>
      <sheetName val="실행철강하도"/>
      <sheetName val="일위대가"/>
      <sheetName val="주beam"/>
      <sheetName val="총수량집계표"/>
      <sheetName val="흄관기초"/>
      <sheetName val="DDD"/>
      <sheetName val="재료"/>
      <sheetName val="약품공급2"/>
      <sheetName val="산출근거"/>
      <sheetName val="#REF"/>
      <sheetName val="총괄표"/>
      <sheetName val="유입량"/>
      <sheetName val="DATE"/>
      <sheetName val="덕전리"/>
      <sheetName val="암거날개벽"/>
      <sheetName val="입찰안"/>
      <sheetName val="항목별진도율"/>
      <sheetName val="앉음벽 (2)"/>
      <sheetName val="PAY"/>
      <sheetName val="내역서적용수량"/>
      <sheetName val="7급줄떼"/>
      <sheetName val="포장공"/>
      <sheetName val="공사비총괄표"/>
      <sheetName val="내역"/>
      <sheetName val="내역서1"/>
      <sheetName val="편입토지조서"/>
      <sheetName val="율촌법률사무소2내역"/>
      <sheetName val="건축내역"/>
      <sheetName val="지급자재"/>
      <sheetName val="당진1,2호기전선관설치및접지4차공사내역서-을지"/>
      <sheetName val="일위"/>
      <sheetName val="영창26"/>
      <sheetName val="총공사내역서"/>
      <sheetName val="단가비교표_공통1"/>
      <sheetName val="200"/>
      <sheetName val="직노"/>
      <sheetName val="Sheet3"/>
      <sheetName val="7급줄떼공"/>
      <sheetName val="종배수관면벽구"/>
      <sheetName val="지점별강우량"/>
      <sheetName val="조명시설"/>
      <sheetName val="요율"/>
      <sheetName val="원가"/>
      <sheetName val="철근량"/>
      <sheetName val="암거"/>
      <sheetName val="교수설계"/>
      <sheetName val="일위대가목차"/>
      <sheetName val="조명율표"/>
      <sheetName val="세부내역"/>
      <sheetName val="일위대가표"/>
      <sheetName val="지하"/>
      <sheetName val="부대시설"/>
      <sheetName val="내역서"/>
      <sheetName val="2000년1차"/>
      <sheetName val="2000전체분"/>
      <sheetName val="공사착공계"/>
      <sheetName val="교각1"/>
      <sheetName val="정산내역서"/>
      <sheetName val="암거단위"/>
      <sheetName val="도근좌표"/>
      <sheetName val="골조"/>
      <sheetName val="1 자원총괄"/>
      <sheetName val="데리네이타현황"/>
      <sheetName val="제1호단위수량"/>
      <sheetName val="품셈TABLE"/>
      <sheetName val="직원자료입력"/>
      <sheetName val="집수정토공"/>
      <sheetName val="1호구조물"/>
      <sheetName val="DATA"/>
      <sheetName val="기본일위"/>
      <sheetName val="카메라"/>
      <sheetName val="당초"/>
      <sheetName val="#3_일위대가목록"/>
      <sheetName val="대운산출"/>
      <sheetName val="일위대가1"/>
      <sheetName val="단가일람"/>
      <sheetName val="조경일람"/>
      <sheetName val="#2_일위대가목록"/>
      <sheetName val="Sheet1"/>
      <sheetName val="C97상"/>
      <sheetName val="04년하반기장비부표"/>
      <sheetName val="TB-내역서"/>
      <sheetName val="asd"/>
      <sheetName val="15100"/>
      <sheetName val="오동"/>
      <sheetName val="대조"/>
      <sheetName val="나한"/>
      <sheetName val="부대단위수량"/>
      <sheetName val="자재단가"/>
      <sheetName val="내역서(중수)"/>
      <sheetName val="참조"/>
      <sheetName val="MOTOR"/>
      <sheetName val="조적산근"/>
      <sheetName val="항목등록"/>
      <sheetName val="입력값"/>
      <sheetName val="6.이토처리시간"/>
      <sheetName val="노임"/>
      <sheetName val="구조물수량집계표"/>
      <sheetName val="금액"/>
      <sheetName val=""/>
      <sheetName val="온도 데이터"/>
      <sheetName val="수량산출"/>
      <sheetName val="집계표"/>
      <sheetName val="간접비계산"/>
      <sheetName val="일위(시설)"/>
      <sheetName val="환율change"/>
      <sheetName val="원본"/>
      <sheetName val="일용노임단가"/>
      <sheetName val="중기명"/>
      <sheetName val="노무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refreshError="1"/>
      <sheetData sheetId="39"/>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원가계산"/>
      <sheetName val="수정내역"/>
      <sheetName val="일위대가표"/>
      <sheetName val="일위대가"/>
      <sheetName val="실행내역"/>
      <sheetName val="XXXXXX"/>
      <sheetName val="VXXX"/>
      <sheetName val="진짜내역"/>
      <sheetName val="전시원"/>
      <sheetName val="전시내"/>
      <sheetName val="Sheet1"/>
      <sheetName val="Sheet2"/>
      <sheetName val="Sheet3"/>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내역서"/>
      <sheetName val="단가산출서"/>
      <sheetName val="중기사용료"/>
      <sheetName val="재료단가"/>
      <sheetName val="노임단가"/>
      <sheetName val="J直材4"/>
      <sheetName val="기본단가표"/>
      <sheetName val="기본일위"/>
      <sheetName val="I一般比"/>
      <sheetName val="현장"/>
      <sheetName val="내역"/>
      <sheetName val="#REF"/>
      <sheetName val="MAIN_TABLE"/>
      <sheetName val="백암비스타내역"/>
      <sheetName val="실행"/>
      <sheetName val="교통대책내역"/>
      <sheetName val="KKK"/>
      <sheetName val="식재인부"/>
      <sheetName val="재료"/>
      <sheetName val="단가조사"/>
      <sheetName val="N賃率-職"/>
      <sheetName val="공사비총괄표"/>
      <sheetName val="기초자료"/>
      <sheetName val="3BL공동구 수량"/>
      <sheetName val="건축내역"/>
      <sheetName val="출자한도"/>
      <sheetName val="본공사"/>
      <sheetName val="설직재-1"/>
      <sheetName val="영창26"/>
      <sheetName val="예산M11A"/>
      <sheetName val="101동"/>
      <sheetName val="2000년1차"/>
      <sheetName val="2000전체분"/>
      <sheetName val="기초내역서"/>
      <sheetName val="수량산출"/>
      <sheetName val="대가목록표"/>
      <sheetName val="적용토목"/>
      <sheetName val="요율"/>
      <sheetName val="갑지"/>
      <sheetName val="갑지(추정)"/>
      <sheetName val="경산"/>
      <sheetName val="일대-1"/>
      <sheetName val="공사개요(서광주)"/>
      <sheetName val="설계서"/>
      <sheetName val="단가산출"/>
      <sheetName val="대공종"/>
      <sheetName val="골재산출"/>
      <sheetName val="산근"/>
      <sheetName val="AIR SHOWER(3인용)"/>
      <sheetName val="예산"/>
      <sheetName val="금액내역서"/>
      <sheetName val="Customer Databas"/>
      <sheetName val="철탑공사"/>
      <sheetName val="위생설비"/>
      <sheetName val="자료"/>
      <sheetName val="총괄표"/>
      <sheetName val="차수공개요"/>
      <sheetName val="조명율표"/>
      <sheetName val="본체"/>
      <sheetName val="5공철탑검토표"/>
      <sheetName val="4공철탑검토"/>
      <sheetName val="스포회원매출"/>
      <sheetName val="데이타"/>
      <sheetName val="DATA"/>
      <sheetName val="산출근거"/>
      <sheetName val="교각별철근수량집계표"/>
      <sheetName val="CTEMCOST"/>
      <sheetName val="산출내역서"/>
      <sheetName val="지질조사"/>
      <sheetName val="코드표"/>
      <sheetName val="재료비노무비"/>
      <sheetName val="당초"/>
      <sheetName val="물가자료"/>
      <sheetName val="노임"/>
      <sheetName val="NYS"/>
      <sheetName val="단중표"/>
      <sheetName val="asd"/>
      <sheetName val="6PILE  (돌출)"/>
      <sheetName val="지하"/>
      <sheetName val="도급기성"/>
      <sheetName val="설비단가표"/>
      <sheetName val="자재단가"/>
      <sheetName val="목록"/>
      <sheetName val="일위대가목차"/>
      <sheetName val="LF자재단가"/>
      <sheetName val="식생블럭단위수량"/>
      <sheetName val="노임,재료비"/>
      <sheetName val="내역(원안-대안)"/>
      <sheetName val="Sheet5"/>
      <sheetName val="수량총괄"/>
      <sheetName val="토공 total"/>
      <sheetName val="조명시설"/>
      <sheetName val="중기"/>
      <sheetName val="일위(철거)"/>
      <sheetName val="사다리"/>
      <sheetName val="CIVIL4"/>
      <sheetName val="Sheet6"/>
      <sheetName val="토공(우물통,기타) "/>
      <sheetName val="내역서(기성청구)"/>
      <sheetName val="청주(철골발주의뢰서)"/>
      <sheetName val="노무비"/>
      <sheetName val="특외대"/>
      <sheetName val="RE9604"/>
      <sheetName val="102역사"/>
      <sheetName val="공정율"/>
      <sheetName val="pldt"/>
      <sheetName val="건집"/>
      <sheetName val="건축"/>
      <sheetName val="기설집"/>
      <sheetName val="설집"/>
      <sheetName val="식재수량표"/>
      <sheetName val="총괄"/>
      <sheetName val="집계"/>
      <sheetName val="공량집"/>
      <sheetName val="단가"/>
      <sheetName val="배부율"/>
      <sheetName val="완성1"/>
      <sheetName val="완성2"/>
      <sheetName val="산재비율"/>
      <sheetName val="안전비율"/>
      <sheetName val="일반비율"/>
      <sheetName val="공량"/>
      <sheetName val="VXXXXX"/>
      <sheetName val="적용대가"/>
      <sheetName val="지수내역"/>
      <sheetName val="노(97.1,97.9,98.1)"/>
      <sheetName val="교수설계"/>
      <sheetName val="공사직종별노임"/>
      <sheetName val="견적"/>
      <sheetName val=" HIT-&gt;HMC 견적(3900)"/>
      <sheetName val="율촌법률사무소2내역"/>
      <sheetName val="LEGEND"/>
      <sheetName val="오수공수량집계표"/>
      <sheetName val="원가 (2)"/>
      <sheetName val="연부97-1"/>
      <sheetName val="조건표"/>
      <sheetName val="자갈,시멘트,모래산출"/>
      <sheetName val="공통가설공사"/>
      <sheetName val="데리네이타현황"/>
      <sheetName val="입찰안"/>
      <sheetName val="내역서2안"/>
      <sheetName val="기술부대조건"/>
      <sheetName val="48전력선로일위"/>
      <sheetName val="단가표"/>
      <sheetName val="시설물기초"/>
      <sheetName val=" 냉각수펌프"/>
      <sheetName val="AHU집계"/>
      <sheetName val="1.설계조건"/>
      <sheetName val="ELEC"/>
      <sheetName val="9GNG운반"/>
      <sheetName val="N賃率_職"/>
      <sheetName val="공조기휀"/>
      <sheetName val="내역서(중수)"/>
      <sheetName val="CAT_5"/>
      <sheetName val="단가비교표_공통1"/>
      <sheetName val="시멘트"/>
      <sheetName val="내역관리1"/>
      <sheetName val="6호기"/>
      <sheetName val="금액집계"/>
      <sheetName val="96정변2"/>
      <sheetName val="전기일위목록"/>
      <sheetName val="노무,재료"/>
      <sheetName val="철거산출근거"/>
      <sheetName val="아파트건축"/>
      <sheetName val="당진1,2호기전선관설치및접지4차공사내역서-을지"/>
      <sheetName val="수주추정"/>
      <sheetName val="제-노임"/>
      <sheetName val="제직재"/>
      <sheetName val="내역서 "/>
      <sheetName val="견적서"/>
      <sheetName val="본체철근표"/>
      <sheetName val="역공종"/>
      <sheetName val="대치판정"/>
      <sheetName val="원가서"/>
      <sheetName val="원가계산서"/>
      <sheetName val="도급견적가"/>
      <sheetName val="기계경비(시간당)"/>
      <sheetName val="표지"/>
      <sheetName val="조경일람"/>
      <sheetName val="guard(mac)"/>
      <sheetName val="산출-설비"/>
      <sheetName val="001"/>
      <sheetName val="단위내역서"/>
      <sheetName val="주beam"/>
      <sheetName val="부대공Ⅱ"/>
      <sheetName val="공사개요"/>
      <sheetName val="간접1"/>
      <sheetName val="장비가동"/>
      <sheetName val="설_(3)"/>
      <sheetName val="설_(2)"/>
      <sheetName val="3BL공동구_수량"/>
      <sheetName val="총수량집계표"/>
      <sheetName val="제작비추산총괄표"/>
      <sheetName val="갑"/>
      <sheetName val="01상노임"/>
      <sheetName val="백룡교차로"/>
      <sheetName val="산정교차로"/>
      <sheetName val="신영교차로"/>
      <sheetName val="저"/>
      <sheetName val="갑지1"/>
      <sheetName val="전선 및 전선관"/>
      <sheetName val="200"/>
      <sheetName val="공통가설"/>
      <sheetName val="카메라"/>
      <sheetName val="내역(설계)"/>
      <sheetName val="Baby일위대가"/>
      <sheetName val="물량표"/>
      <sheetName val="첨부1"/>
      <sheetName val="토공집계표"/>
      <sheetName val="을지"/>
      <sheetName val="단"/>
      <sheetName val="기계공사비집계(원안)"/>
      <sheetName val="DATE"/>
      <sheetName val="토공"/>
      <sheetName val="터파기및재료"/>
      <sheetName val="국내"/>
      <sheetName val="내역서 제출"/>
      <sheetName val="부하자료"/>
      <sheetName val="물량입력"/>
      <sheetName val="E총15"/>
      <sheetName val="약품공급2"/>
      <sheetName val="일위대가1"/>
      <sheetName val="유림콘도"/>
      <sheetName val="계약서"/>
      <sheetName val="하도급원가계산총괄표(식재)"/>
      <sheetName val="Sheet7(ㅅ)"/>
      <sheetName val="노무비단가"/>
      <sheetName val="노 무 비"/>
      <sheetName val="별표 "/>
      <sheetName val="3.2제조설비"/>
      <sheetName val="적용건축"/>
      <sheetName val="일위대가목록"/>
      <sheetName val="차액보증"/>
      <sheetName val="일위(PANEL)"/>
      <sheetName val="도급예산내역서봉투"/>
      <sheetName val="공사원가계산서"/>
      <sheetName val="설계산출표지"/>
      <sheetName val="도급예산내역서총괄표"/>
      <sheetName val="을부담운반비"/>
      <sheetName val="설계산출기초"/>
      <sheetName val="운반비산출"/>
      <sheetName val="계수시트"/>
      <sheetName val="일반전기C"/>
      <sheetName val="구리토평1전기"/>
      <sheetName val="C.전기공사"/>
      <sheetName val="Inst."/>
      <sheetName val="직접공사비"/>
      <sheetName val="JUCKEYK"/>
      <sheetName val="내역표지"/>
      <sheetName val="건축원가"/>
      <sheetName val="#3_일위대가목록"/>
      <sheetName val="별표"/>
      <sheetName val="2000년 공정표"/>
      <sheetName val="sub"/>
      <sheetName val="반포2차"/>
      <sheetName val="공사착공계"/>
      <sheetName val="찍기"/>
      <sheetName val="특별땅고르기"/>
      <sheetName val="지점장"/>
      <sheetName val="J-EQ"/>
      <sheetName val="Customer_Databas"/>
      <sheetName val="토공_total"/>
      <sheetName val="_HIT-&gt;HMC_견적(3900)"/>
      <sheetName val="토공(우물통,기타)_"/>
      <sheetName val="AIR_SHOWER(3인용)"/>
      <sheetName val="노(97_1,97_9,98_1)"/>
      <sheetName val="6PILE__(돌출)"/>
      <sheetName val="원가_(2)"/>
      <sheetName val="적용단위길이"/>
      <sheetName val="피벗테이블데이터분석"/>
      <sheetName val="2공구산출내역"/>
      <sheetName val="입력변수"/>
      <sheetName val="일위"/>
      <sheetName val="하이테콤직원"/>
      <sheetName val="단가대비표 (3)"/>
      <sheetName val="단위단가"/>
      <sheetName val="청곡지선입력"/>
      <sheetName val="연결관암거"/>
      <sheetName val="소비자가"/>
      <sheetName val="일위_파일"/>
      <sheetName val="효성CB 1P기초"/>
      <sheetName val="램머"/>
      <sheetName val="경영상태"/>
      <sheetName val="노무비 근거"/>
      <sheetName val="상가분양"/>
      <sheetName val="INPUT"/>
      <sheetName val="기초일위"/>
      <sheetName val="설계조건"/>
      <sheetName val="배수내역"/>
      <sheetName val="기흥하도용"/>
      <sheetName val="내역서1"/>
      <sheetName val="1공구산출내역서"/>
      <sheetName val="(1)본선수량집계"/>
      <sheetName val="ITEM"/>
      <sheetName val="암거단위"/>
      <sheetName val="Macro1"/>
      <sheetName val="1000 DB구축 부표"/>
      <sheetName val="CT "/>
      <sheetName val="발신정보"/>
      <sheetName val="기초대가"/>
      <sheetName val="조도계산서 (도서)"/>
      <sheetName val="명세서"/>
      <sheetName val="내역서중"/>
      <sheetName val="원본"/>
      <sheetName val="을"/>
      <sheetName val="접지수량"/>
      <sheetName val="교각계산"/>
      <sheetName val="유기공정"/>
      <sheetName val="손익분석"/>
      <sheetName val="원가총괄"/>
      <sheetName val="수량산출(생반)"/>
      <sheetName val="COST"/>
      <sheetName val="부대내역"/>
      <sheetName val="세골재  T2 변경 현황"/>
      <sheetName val="직재"/>
      <sheetName val="통합집계표"/>
      <sheetName val="3본사"/>
      <sheetName val="단가일람"/>
      <sheetName val="갑지.을지"/>
      <sheetName val="실행철강하도"/>
      <sheetName val="BID"/>
      <sheetName val="일위대가(1)"/>
      <sheetName val="기타 정보통신공사"/>
      <sheetName val="재집"/>
      <sheetName val="Sheet1 (2)"/>
      <sheetName val="조명율"/>
      <sheetName val="총괄내역"/>
      <sheetName val="맨홀수량산출"/>
      <sheetName val="개요"/>
      <sheetName val="노임단가(08.01)"/>
      <sheetName val="현장관리비"/>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봉방동근생"/>
      <sheetName val="유림골조"/>
      <sheetName val="민감도"/>
      <sheetName val="세부내역서(전기)"/>
      <sheetName val="품셈"/>
      <sheetName val="변경내역(전체)"/>
      <sheetName val="참조자료"/>
      <sheetName val="날개벽수량표"/>
      <sheetName val="신우"/>
      <sheetName val="전기내역"/>
      <sheetName val="자재표"/>
      <sheetName val="98지급계획"/>
      <sheetName val="20관리비율"/>
      <sheetName val="연습"/>
      <sheetName val="직접노무"/>
      <sheetName val="직접재료"/>
      <sheetName val="계측기"/>
      <sheetName val="예가표"/>
      <sheetName val="단재적표"/>
      <sheetName val="공문"/>
      <sheetName val="입상내역"/>
      <sheetName val="품셈총괄"/>
      <sheetName val="교각1"/>
      <sheetName val="표층포설및다짐"/>
      <sheetName val="전기2005"/>
      <sheetName val="통신2005"/>
      <sheetName val="전기"/>
      <sheetName val="인적사항"/>
      <sheetName val="설계"/>
      <sheetName val="투찰가"/>
      <sheetName val="PIPING"/>
      <sheetName val="표  지"/>
      <sheetName val="그림"/>
      <sheetName val="그림2"/>
      <sheetName val="분전반"/>
      <sheetName val="내역서적용수량"/>
      <sheetName val="가도공"/>
      <sheetName val="부대"/>
      <sheetName val="일위CODE"/>
      <sheetName val="gyun"/>
      <sheetName val="간접비계산"/>
      <sheetName val="유림총괄"/>
      <sheetName val="현장관리비참조"/>
      <sheetName val="작성"/>
      <sheetName val="출력은 금물"/>
      <sheetName val="일위대가(건축)"/>
      <sheetName val="간접비"/>
      <sheetName val="청도공장"/>
      <sheetName val="총괄집계표"/>
      <sheetName val="자료입력"/>
      <sheetName val="철콘"/>
      <sheetName val="단가 "/>
      <sheetName val="COVER"/>
      <sheetName val="ESCO개보수공사"/>
      <sheetName val="일위목록"/>
      <sheetName val="빌딩 안내"/>
      <sheetName val="전체"/>
      <sheetName val="화재 탐지 설비"/>
      <sheetName val="DATA테이블1 (2)"/>
      <sheetName val="건축기계설비표선정수장"/>
      <sheetName val="DB"/>
      <sheetName val="공연,전시"/>
      <sheetName val="A 견적"/>
      <sheetName val="s.v"/>
      <sheetName val="공사입찰정보입력"/>
      <sheetName val="국내조달(통합-1)"/>
      <sheetName val="보증수수료산출"/>
      <sheetName val="도담구내 개소별 명세"/>
      <sheetName val="산출0"/>
      <sheetName val="금융비용"/>
      <sheetName val="콘크리트"/>
      <sheetName val="예비용"/>
      <sheetName val="기초목록"/>
      <sheetName val="단가(자재)"/>
      <sheetName val="공사추진현황"/>
      <sheetName val="입력"/>
      <sheetName val="&lt;--"/>
      <sheetName val="단가 및 재료비"/>
      <sheetName val="패널"/>
      <sheetName val="간접(90)"/>
      <sheetName val="수목표준대가"/>
      <sheetName val="Total"/>
      <sheetName val="예산총괄"/>
      <sheetName val="옥외계측"/>
      <sheetName val="CODE"/>
      <sheetName val="인공"/>
      <sheetName val="도급자재"/>
      <sheetName val="지급자재"/>
      <sheetName val="설_(3)1"/>
      <sheetName val="설_(2)1"/>
      <sheetName val="3BL공동구_수량1"/>
      <sheetName val="1_설계조건"/>
      <sheetName val="_냉각수펌프"/>
      <sheetName val="2000년_공정표"/>
      <sheetName val="노무비_근거"/>
      <sheetName val="전선_및_전선관"/>
      <sheetName val="효성CB_1P기초"/>
      <sheetName val="내역서_제출"/>
      <sheetName val="중기일위대가"/>
      <sheetName val="0Title"/>
      <sheetName val="추가예산"/>
      <sheetName val="철근중량"/>
      <sheetName val="ABUT수량-A1"/>
      <sheetName val="工관리비율"/>
      <sheetName val="工완성공사율"/>
      <sheetName val="물가시세"/>
      <sheetName val="정거장 설계조건"/>
      <sheetName val="오동"/>
      <sheetName val="대조"/>
      <sheetName val="나한"/>
      <sheetName val="터널조도"/>
      <sheetName val="부하"/>
      <sheetName val="노무단가산정"/>
      <sheetName val="인공산출"/>
      <sheetName val="주요기준"/>
      <sheetName val="제경비율"/>
      <sheetName val="기본가정"/>
      <sheetName val="자재단가비교표"/>
      <sheetName val="단가대비표"/>
      <sheetName val="b_balju"/>
      <sheetName val="건설기계사용료목록"/>
      <sheetName val="단가조사서"/>
      <sheetName val="집"/>
      <sheetName val="간선계산"/>
      <sheetName val="계화배수"/>
      <sheetName val="99년하반기"/>
      <sheetName val="말뚝지지력산정"/>
      <sheetName val="철근집계"/>
      <sheetName val="COPING"/>
      <sheetName val="1차 내역서"/>
      <sheetName val="현장경비"/>
      <sheetName val="포승중환경개선공사(변경)"/>
      <sheetName val="2000.05"/>
      <sheetName val="구의33고"/>
      <sheetName val="구성1"/>
      <sheetName val="구성2"/>
      <sheetName val="구성3"/>
      <sheetName val="구성4"/>
      <sheetName val="도급내역서(재노경)"/>
      <sheetName val="16-1"/>
      <sheetName val="와동수량"/>
      <sheetName val="직원현황"/>
      <sheetName val="ELECTRIC"/>
      <sheetName val="품셈TABLE"/>
      <sheetName val="공정코드"/>
      <sheetName val="상행-교대(A1-A2)"/>
      <sheetName val="전기설계변경"/>
      <sheetName val="일위(시설)"/>
      <sheetName val="BSD (2)"/>
      <sheetName val="화의-현금흐름"/>
      <sheetName val="전체제잡비"/>
      <sheetName val="바닥판"/>
      <sheetName val="입력DATA"/>
      <sheetName val="처리단락"/>
      <sheetName val="내역전기"/>
      <sheetName val="견적(100%)"/>
      <sheetName val="기초자료입력"/>
      <sheetName val="시중노임"/>
      <sheetName val="CL분석결과"/>
      <sheetName val="원가계산서(변경)"/>
      <sheetName val="가설공사"/>
      <sheetName val="원가계산서구조조정"/>
      <sheetName val="B부대공"/>
      <sheetName val="조명일위"/>
      <sheetName val="17F MOCKUP B-1,B-2"/>
      <sheetName val="하중계산"/>
      <sheetName val="안정성검토"/>
      <sheetName val="설계기준"/>
      <sheetName val="직공비"/>
      <sheetName val="퍼스트"/>
      <sheetName val="노임200103"/>
      <sheetName val="수량산출서"/>
      <sheetName val="건축부하"/>
      <sheetName val="약전닥트"/>
      <sheetName val="일지-H"/>
      <sheetName val="김포IO"/>
      <sheetName val="LD"/>
      <sheetName val="FA설치명세"/>
      <sheetName val="견적업체"/>
      <sheetName val="MOTOR"/>
      <sheetName val="Data&amp;Result"/>
      <sheetName val="ATM기초철가"/>
      <sheetName val="손익"/>
      <sheetName val="중질쓰레기"/>
      <sheetName val="압축공기소요량"/>
      <sheetName val="보일러물질수지"/>
      <sheetName val="대,유,램"/>
      <sheetName val="실행(1)"/>
      <sheetName val="가락화장을지"/>
      <sheetName val="실행대비"/>
      <sheetName val="앉음벽 (2)"/>
      <sheetName val="7.환경"/>
      <sheetName val="노임(1차)"/>
      <sheetName val="국도접속 차도부수량"/>
      <sheetName val="직접시공계획서"/>
      <sheetName val="백호우계수"/>
      <sheetName val="모래기초"/>
      <sheetName val="기존단가 (2)"/>
      <sheetName val="특별교실"/>
      <sheetName val="직원자료입력"/>
      <sheetName val="교사기준면적(초등)"/>
      <sheetName val="Y-WORK"/>
      <sheetName val="일위대가 "/>
      <sheetName val="1안"/>
      <sheetName val="담장산출"/>
      <sheetName val="기성내역서표지"/>
      <sheetName val="Uint보온"/>
      <sheetName val="단가비교"/>
      <sheetName val="기초분물량표"/>
      <sheetName val="일위총괄표"/>
      <sheetName val="사전공사"/>
      <sheetName val="물집"/>
      <sheetName val="집수정토공"/>
      <sheetName val="설계명세서"/>
      <sheetName val="기계설비표선정수장"/>
      <sheetName val="EJ"/>
      <sheetName val="내역서(삼호)"/>
      <sheetName val="일위대가(출입)"/>
      <sheetName val="식재일위대가"/>
      <sheetName val="국별인원"/>
      <sheetName val="일위대가(4층원격)"/>
      <sheetName val="기초일위대가"/>
      <sheetName val="산출기초"/>
      <sheetName val="기계내역"/>
      <sheetName val="도급내역서"/>
      <sheetName val="부분별수량산출(조합기초)"/>
      <sheetName val="소방"/>
      <sheetName val="COL"/>
      <sheetName val="2F 회의실견적(5_14 일대)"/>
      <sheetName val="Sheet38"/>
      <sheetName val="기자재비"/>
      <sheetName val="부속동"/>
      <sheetName val="부대공"/>
      <sheetName val="포장공"/>
      <sheetName val="ilch"/>
      <sheetName val="단위중량"/>
      <sheetName val="정부노임단가"/>
      <sheetName val="골조시행"/>
      <sheetName val="샘플표지"/>
      <sheetName val="대보~세기"/>
      <sheetName val="대운반(철재)"/>
      <sheetName val="쌍송교"/>
      <sheetName val="수지예산"/>
      <sheetName val="직원관리자료"/>
      <sheetName val="남양시작동자105노65기1.3화1.2"/>
      <sheetName val="참고"/>
      <sheetName val="Sheet4"/>
      <sheetName val="철근량"/>
      <sheetName val="본서하반기"/>
      <sheetName val="하반기(지구대)"/>
      <sheetName val="세부내역서"/>
      <sheetName val="신규 수주분(사용자 정의)"/>
      <sheetName val="동해title"/>
      <sheetName val="집수A"/>
      <sheetName val="구천"/>
      <sheetName val="FAX"/>
      <sheetName val="유입맨홀산출"/>
      <sheetName val="설계명세"/>
      <sheetName val="인부노임"/>
      <sheetName val="5.동별횡주관경"/>
      <sheetName val="참조 (2)"/>
      <sheetName val="본사업"/>
      <sheetName val="제출내역 (3)"/>
      <sheetName val="자재일람"/>
      <sheetName val="하조서"/>
      <sheetName val="시운전연료비"/>
      <sheetName val="예산명세서"/>
      <sheetName val="제노임"/>
      <sheetName val="연환"/>
      <sheetName val="주안3차A-A"/>
      <sheetName val="간접경상비"/>
      <sheetName val="Cost bd-&quot;A&quot;"/>
      <sheetName val="기안1"/>
      <sheetName val="골조"/>
      <sheetName val="2.대외공문"/>
      <sheetName val="Summary Sheets"/>
      <sheetName val="기초입력"/>
      <sheetName val="실행-집행"/>
      <sheetName val="ES조서출력하기"/>
      <sheetName val="형틀공사"/>
      <sheetName val="매출채권"/>
      <sheetName val="1Month+Sheet2!"/>
      <sheetName val="조정율"/>
      <sheetName val="토공_total1"/>
      <sheetName val="Customer_Databas1"/>
      <sheetName val="원가_(2)1"/>
      <sheetName val="AIR_SHOWER(3인용)1"/>
      <sheetName val="6PILE__(돌출)1"/>
      <sheetName val="토공(우물통,기타)_1"/>
      <sheetName val="노(97_1,97_9,98_1)1"/>
      <sheetName val="_HIT-&gt;HMC_견적(3900)1"/>
      <sheetName val="내역서_"/>
      <sheetName val="노_무_비"/>
      <sheetName val="Inst_"/>
      <sheetName val="별표_"/>
      <sheetName val="3_2제조설비"/>
      <sheetName val="단가대비표_(3)"/>
      <sheetName val="세골재__T2_변경_현황"/>
      <sheetName val="상수도토공집계표"/>
      <sheetName val="총공사내역서"/>
      <sheetName val="문학간접"/>
      <sheetName val="일위대가목록 "/>
      <sheetName val="을-ATYPE"/>
      <sheetName val="TABLE"/>
      <sheetName val="RAHMEN"/>
      <sheetName val="WORK"/>
      <sheetName val="AV시스템"/>
      <sheetName val="민속촌메뉴"/>
      <sheetName val="2F 회의실견적_5_14 일대_"/>
      <sheetName val="97"/>
      <sheetName val="식재가격"/>
      <sheetName val="식재총괄"/>
      <sheetName val="도로일위대가표"/>
      <sheetName val="진흥지역조서(구역밖)"/>
      <sheetName val="B부대0"/>
      <sheetName val="품목"/>
      <sheetName val="1구간BOQ"/>
      <sheetName val="도급내역"/>
      <sheetName val="공량(1월22일)"/>
      <sheetName val="출력은_금물"/>
      <sheetName val="단가_"/>
      <sheetName val="일반공사"/>
      <sheetName val="외주비"/>
      <sheetName val="sst,stl창호"/>
      <sheetName val="영외수지"/>
      <sheetName val="폐토수익화 "/>
      <sheetName val="원료"/>
      <sheetName val="Base"/>
      <sheetName val="사업부배부A"/>
      <sheetName val="현장관리비 산출내역"/>
      <sheetName val="투찰(하수)"/>
      <sheetName val="통신원가"/>
      <sheetName val="일위(집)"/>
      <sheetName val="토사(PE)"/>
      <sheetName val="다이꾸"/>
      <sheetName val="조달단가"/>
      <sheetName val="일위대가(계측기설치)"/>
      <sheetName val="f산출"/>
      <sheetName val="자재단가리스트"/>
      <sheetName val="관로공정"/>
      <sheetName val="작업일보"/>
      <sheetName val="내역서01"/>
      <sheetName val="01"/>
      <sheetName val="수배전반"/>
      <sheetName val="총내역서"/>
      <sheetName val="설계예시"/>
      <sheetName val="예산서"/>
      <sheetName val="사급자재(1단계)"/>
      <sheetName val="기초입력 DATA"/>
      <sheetName val="자재대"/>
      <sheetName val="간지"/>
      <sheetName val="견적단가"/>
      <sheetName val="기초작업"/>
      <sheetName val="부대집계"/>
      <sheetName val="전신환매도율"/>
      <sheetName val="준공내역"/>
      <sheetName val="PROJECT BRIEF(EX.NEW)"/>
      <sheetName val="동원(3)"/>
      <sheetName val="강관주휀스"/>
      <sheetName val="AHU-01"/>
      <sheetName val="양식_자재단가조사표"/>
      <sheetName val="공사미수"/>
      <sheetName val="인사자료총집계"/>
      <sheetName val="가로등내역서"/>
      <sheetName val="70%"/>
      <sheetName val="내역(100%)"/>
      <sheetName val="흥양2교토공집계표"/>
      <sheetName val="C3"/>
      <sheetName val="납부서"/>
      <sheetName val="대목"/>
      <sheetName val="전담운영PM"/>
      <sheetName val="일위대가내역"/>
      <sheetName val="공종별내역서"/>
      <sheetName val="일위_FILE"/>
      <sheetName val="원내역"/>
      <sheetName val="#2_일위대가목록"/>
      <sheetName val="터널대가"/>
      <sheetName val="예정(3)"/>
      <sheetName val="소포내역 (2)"/>
      <sheetName val="단1"/>
      <sheetName val="일위단가"/>
      <sheetName val="SHEET PILE단가"/>
      <sheetName val="사유서제출현황-2"/>
      <sheetName val="TANK견적대지"/>
      <sheetName val="기성내역"/>
      <sheetName val="주차구획선수량"/>
      <sheetName val="MECH"/>
      <sheetName val="기본항목 입력"/>
      <sheetName val="조사집계표(1)_솎아베기"/>
      <sheetName val="조사집계표(2)_솎아베기"/>
      <sheetName val="필지별내역서"/>
      <sheetName val="조사집계표(3)_솎아베기"/>
      <sheetName val="2.노임및손료"/>
      <sheetName val="설_(3)2"/>
      <sheetName val="설_(2)2"/>
      <sheetName val="가감수량"/>
      <sheetName val="환율change"/>
      <sheetName val="3.자재비(총괄)"/>
      <sheetName val="개거재료산출"/>
      <sheetName val=" 토목 처리장도급내역서 "/>
      <sheetName val="세부내역"/>
      <sheetName val="4.고용보험"/>
      <sheetName val="휴가비,급량비"/>
      <sheetName val="간접"/>
      <sheetName val="BF12-R0"/>
      <sheetName val="P-1"/>
      <sheetName val="1월"/>
      <sheetName val="B2BERP"/>
      <sheetName val="어룡"/>
      <sheetName val="itm코드"/>
      <sheetName val="itm기준"/>
      <sheetName val="투자-국내2"/>
      <sheetName val="선체-H"/>
      <sheetName val="공헾⾵_x0005_"/>
      <sheetName val="4.2내역서"/>
      <sheetName val="공통(20-91)"/>
      <sheetName val="설-원가"/>
      <sheetName val="설치자재"/>
      <sheetName val="단중"/>
      <sheetName val="양식(직판용)"/>
      <sheetName val="합의경상"/>
      <sheetName val="재료할증"/>
      <sheetName val="단위수량산출"/>
      <sheetName val="낙찰표"/>
      <sheetName val="개별직종노임단가(2003.9)"/>
      <sheetName val="실행내역 (2)"/>
      <sheetName val="지입자재집계표"/>
      <sheetName val="포장복구집계"/>
      <sheetName val="공기압축기실"/>
      <sheetName val="Macro(MCC)"/>
      <sheetName val="설계예/"/>
      <sheetName val="공劰.勼"/>
      <sheetName val="공韛⾶_x0005_"/>
      <sheetName val="공_x0005__x0000_"/>
      <sheetName val="제잡비"/>
      <sheetName val="자재테이블"/>
      <sheetName val="1.토공집계표"/>
      <sheetName val="접속단위"/>
      <sheetName val="흙쌓기도수로설치현황"/>
      <sheetName val="중기사용료산출근거"/>
      <sheetName val="샌딩 에폭시 도장"/>
      <sheetName val="일반문틀 설치"/>
      <sheetName val="스텐문틀설치"/>
      <sheetName val="철콘산출"/>
      <sheetName val="단조-노임"/>
      <sheetName val="노임단가2004(상)"/>
      <sheetName val="준공정산"/>
      <sheetName val="버스운행안내"/>
      <sheetName val="예방접종계획"/>
      <sheetName val="근태계획서"/>
      <sheetName val="일 위 목 록 표"/>
      <sheetName val="값"/>
      <sheetName val="상반기손익차2총괄"/>
      <sheetName val="대포2교접속"/>
      <sheetName val="천방교접속"/>
      <sheetName val="일위-1"/>
      <sheetName val="석축산출서"/>
      <sheetName val="unitpric"/>
      <sheetName val="직접경비호표"/>
      <sheetName val="기계경비시간당손료목록"/>
      <sheetName val="연결원본-절대지우지말것"/>
      <sheetName val="1 자원총괄"/>
      <sheetName val="공급집계 (현대-우림)"/>
      <sheetName val="노임단가 (2)"/>
      <sheetName val="상세도(80)"/>
      <sheetName val="B-data"/>
      <sheetName val="ETC"/>
      <sheetName val="1-1"/>
      <sheetName val="Sheet15"/>
      <sheetName val="전국현황"/>
      <sheetName val="차수"/>
      <sheetName val="공사잡비"/>
      <sheetName val="약품설비"/>
      <sheetName val="99총공사내역서"/>
      <sheetName val="투찰내역"/>
      <sheetName val="인건-측정"/>
      <sheetName val="차압계산"/>
      <sheetName val="광장"/>
      <sheetName val="철집"/>
      <sheetName val="현금예금"/>
      <sheetName val="1"/>
      <sheetName val="통합"/>
      <sheetName val="항목등록"/>
      <sheetName val="위치조서"/>
      <sheetName val="주요항목별"/>
      <sheetName val="부자재 적용비율"/>
      <sheetName val="옹벽"/>
      <sheetName val="3BL공동구_수량2"/>
      <sheetName val="토공_total2"/>
      <sheetName val="Customer_Databas2"/>
      <sheetName val="원가_(2)2"/>
      <sheetName val="AIR_SHOWER(3인용)2"/>
      <sheetName val="6PILE__(돌출)2"/>
      <sheetName val="토공(우물통,기타)_2"/>
      <sheetName val="노(97_1,97_9,98_1)2"/>
      <sheetName val="_냉각수펌프1"/>
      <sheetName val="1_설계조건1"/>
      <sheetName val="_HIT-&gt;HMC_견적(3900)2"/>
      <sheetName val="내역서_1"/>
      <sheetName val="노_무_비1"/>
      <sheetName val="전선_및_전선관1"/>
      <sheetName val="Inst_1"/>
      <sheetName val="내역서_제출1"/>
      <sheetName val="2000년_공정표1"/>
      <sheetName val="별표_1"/>
      <sheetName val="3_2제조설비1"/>
      <sheetName val="단가대비표_(3)1"/>
      <sheetName val="효성CB_1P기초1"/>
      <sheetName val="노무비_근거1"/>
      <sheetName val="세골재__T2_변경_현황1"/>
      <sheetName val="일위대가56-1_"/>
      <sheetName val="일위대가71-1_"/>
      <sheetName val="일위대가74-1_"/>
      <sheetName val="일위대가76-1_"/>
      <sheetName val="일위대가77-1_"/>
      <sheetName val="일위대가78-1_"/>
      <sheetName val="기타_정보통신공사"/>
      <sheetName val="노임단가(08_01)"/>
      <sheetName val="갑지_을지"/>
      <sheetName val="C_전기공사"/>
      <sheetName val="Sheet1_(2)"/>
      <sheetName val="DATA테이블1_(2)"/>
      <sheetName val="1000_DB구축_부표"/>
      <sheetName val="CT_"/>
      <sheetName val="조도계산서_(도서)"/>
      <sheetName val="표__지"/>
      <sheetName val="빌딩_안내"/>
      <sheetName val="화재_탐지_설비"/>
      <sheetName val="A_견적"/>
      <sheetName val="s_v"/>
      <sheetName val="도담구내_개소별_명세"/>
      <sheetName val="정거장_설계조건"/>
      <sheetName val="2000_05"/>
      <sheetName val="단가_및_재료비"/>
      <sheetName val="1차_내역서"/>
      <sheetName val="청곡지거입력"/>
      <sheetName val="지하시설물작성"/>
      <sheetName val="현장조사"/>
      <sheetName val="일위대가(목록)"/>
      <sheetName val="산근(목록)"/>
      <sheetName val="재료비"/>
      <sheetName val="이형관중량"/>
      <sheetName val="공_x0005__x0000__x0000_"/>
      <sheetName val="공铌ó_x0000_"/>
      <sheetName val="공_x0000_"/>
      <sheetName val="공䐠"/>
      <sheetName val="공㽐-ૐ"/>
      <sheetName val="교대(A1-A2)"/>
      <sheetName val="공내역"/>
      <sheetName val="토목"/>
      <sheetName val="WING3"/>
      <sheetName val="총괄표 "/>
      <sheetName val="1,2공구원가계산서"/>
      <sheetName val="계화배수(3대)"/>
      <sheetName val="수량간지"/>
      <sheetName val="XL4Poppy"/>
      <sheetName val="관개"/>
      <sheetName val="단가산출(T)"/>
      <sheetName val="대"/>
      <sheetName val="엔지니어링"/>
      <sheetName val="[KKK.XLS]설계예/"/>
      <sheetName val="[KKK.XLS][KKK.XLS]설계예/"/>
      <sheetName val="[KKK.XLS][KKK.XLS][KKK.XLS]설계예/"/>
      <sheetName val="노임변동률"/>
      <sheetName val="잡철물"/>
      <sheetName val="수공기"/>
      <sheetName val="특수기호강도거푸집"/>
      <sheetName val="종배수관면벽신"/>
      <sheetName val="종배수관(신)"/>
      <sheetName val="매립"/>
      <sheetName val="프랜트면허"/>
      <sheetName val="토목주소"/>
      <sheetName val="청곡간선입력"/>
      <sheetName val="97년 추정"/>
      <sheetName val="측량요율"/>
      <sheetName val="원가계산 (2)"/>
      <sheetName val="전기일위대가"/>
      <sheetName val="배수공"/>
      <sheetName val="건축기성"/>
      <sheetName val="BOQ(전체)"/>
      <sheetName val="주소"/>
      <sheetName val="일위목록-기"/>
      <sheetName val="토목내역서 (도급단가)"/>
      <sheetName val="1유리"/>
      <sheetName val="BOX단위철근"/>
      <sheetName val="공ମ⿩_x0005_"/>
      <sheetName val="2,EXIST 전기실산출"/>
      <sheetName val="포승중환경개선공사_변경_"/>
      <sheetName val="실행기초"/>
      <sheetName val="변경내역"/>
      <sheetName val="기준표"/>
      <sheetName val="평3"/>
      <sheetName val="전계가"/>
      <sheetName val="산출금액내역"/>
      <sheetName val="용역비내역-진짜"/>
      <sheetName val="관급단가"/>
      <sheetName val="공사비산출서"/>
      <sheetName val="WEIGHT LIST"/>
      <sheetName val="한강운반비"/>
      <sheetName val="단가 (2)"/>
      <sheetName val="파일의이용"/>
      <sheetName val="NO.1-NO12(설계예산서)"/>
      <sheetName val="인건비"/>
      <sheetName val="2.고용보험료산출근거"/>
      <sheetName val="ÀÏÀ§(PANEL)"/>
      <sheetName val="산출"/>
      <sheetName val="기둥(원형)"/>
      <sheetName val="기초공"/>
      <sheetName val="전통건설"/>
      <sheetName val="설계내역2"/>
      <sheetName val="유수전환공사"/>
      <sheetName val="대로근거"/>
      <sheetName val="관로토공"/>
      <sheetName val="우수관"/>
      <sheetName val="공종목록표"/>
      <sheetName val="설계내역서"/>
      <sheetName val="기본자료"/>
      <sheetName val="노무비 "/>
      <sheetName val="평가데이터"/>
      <sheetName val="부안변전"/>
      <sheetName val="전기외주내역"/>
      <sheetName val="기초목"/>
      <sheetName val="현장관리비데이타"/>
      <sheetName val="기술조건"/>
      <sheetName val="호표"/>
      <sheetName val="95년12월말"/>
      <sheetName val="건설성적"/>
      <sheetName val="청곡지선토공총"/>
      <sheetName val="토공총"/>
      <sheetName val="슬래브(유곡)"/>
      <sheetName val="말뚝지/_x0000__x0013_"/>
      <sheetName val="산출내력"/>
      <sheetName val="관리보고"/>
      <sheetName val="면적표"/>
      <sheetName val="토공A1"/>
      <sheetName val="적용률"/>
      <sheetName val="1구간FRP수량산출"/>
      <sheetName val="준검 내역서"/>
      <sheetName val="결재갑지"/>
      <sheetName val="건축2"/>
      <sheetName val="wall"/>
      <sheetName val="효동"/>
      <sheetName val="ND"/>
      <sheetName val="원본(갑지)"/>
      <sheetName val="MAT"/>
      <sheetName val="자재운반단가일람표"/>
      <sheetName val="시중노임단가"/>
      <sheetName val="상시"/>
      <sheetName val="접속도로1"/>
      <sheetName val="가설공_x0000_"/>
      <sheetName val="말뚝지_x0000__x0000_ﯲ"/>
      <sheetName val="말뚝지怀4Ე"/>
      <sheetName val="각종양식"/>
      <sheetName val="대가호표"/>
      <sheetName val="5.지붕"/>
      <sheetName val="철근콘크리트"/>
      <sheetName val="공사내역"/>
      <sheetName val="기성금내역서"/>
      <sheetName val="공정외주"/>
      <sheetName val="시화점실행"/>
      <sheetName val="MEMORY"/>
      <sheetName val="신표지1"/>
      <sheetName val="GRACE"/>
      <sheetName val="식재일위대"/>
      <sheetName val="자재발주서"/>
      <sheetName val="Front"/>
      <sheetName val="선급비용"/>
      <sheetName val="본사"/>
      <sheetName val="공장"/>
      <sheetName val="ELECTR_x0000__x0000_"/>
      <sheetName val="MAT 철근"/>
      <sheetName val="FAB4생산"/>
      <sheetName val="간접비 총괄표"/>
      <sheetName val="남양구조시험동"/>
      <sheetName val="전기단가조사서"/>
      <sheetName val="P-산#1-1(WOWA1)"/>
      <sheetName val="단중표-ST"/>
      <sheetName val="조건표 (2)"/>
      <sheetName val="tggwan(mac)"/>
      <sheetName val="예산총괄표"/>
      <sheetName val="공주-교대(A1)"/>
      <sheetName val="Mc1"/>
      <sheetName val="사업수지"/>
      <sheetName val="표지1"/>
      <sheetName val="산출근거(단청공사)"/>
      <sheetName val="POL6차-PIPING"/>
      <sheetName val="물량"/>
      <sheetName val="산#2-1 (2)"/>
      <sheetName val="산#3-1"/>
      <sheetName val="공량산출서"/>
      <sheetName val="건축공사"/>
      <sheetName val="기계공사"/>
      <sheetName val="시중노임(공사)"/>
      <sheetName val="일위대가(4층원격礊"/>
      <sheetName val="일위대가(4_x0005__x0000__x0000_"/>
      <sheetName val="일위대가(4獏め_x0005__x0000_"/>
      <sheetName val="일위대가(4층원격唨"/>
      <sheetName val="일위대가(4蒨,蓬,"/>
      <sheetName val="AIR SHOWER_3인용_"/>
      <sheetName val="일위대가(4ꌱ⿪_x0005__x0000_"/>
      <sheetName val="일위대가(4층원격夸"/>
      <sheetName val="일위대가(4층원격咘"/>
      <sheetName val="광주운남을"/>
      <sheetName val="기안문"/>
      <sheetName val="개별직종노임단가(2002.5)"/>
      <sheetName val="설계예산서"/>
      <sheetName val="폐기물"/>
      <sheetName val="수원공사비"/>
      <sheetName val="투찰"/>
      <sheetName val="4.2유효폭의 계산"/>
      <sheetName val="부자재_적용비율"/>
      <sheetName val="일위대가_"/>
      <sheetName val="남양시작동자105노65기1_3화1_2"/>
      <sheetName val="BSD_(2)"/>
      <sheetName val="일위대가목록_"/>
      <sheetName val="국도접속_차도부수량"/>
      <sheetName val="철근"/>
      <sheetName val="입력정보"/>
      <sheetName val="단가산출2"/>
      <sheetName val="3.공통공사대비"/>
      <sheetName val="BOX수량"/>
      <sheetName val="퍼ԯ_x0000_"/>
      <sheetName val="진단세부현황"/>
      <sheetName val="냉온수유니트"/>
      <sheetName val="300XL 세관"/>
      <sheetName val="산출근거1"/>
      <sheetName val="P3"/>
      <sheetName val="전기내역서(총계)"/>
      <sheetName val=" 소방공사 산출근거"/>
      <sheetName val="13LPMCC"/>
      <sheetName val="합천내역"/>
      <sheetName val="DAN"/>
      <sheetName val="공사비"/>
      <sheetName val="1공구내역"/>
      <sheetName val="건축공사실행"/>
      <sheetName val="BOX전기내역"/>
      <sheetName val="길어깨(현황)"/>
      <sheetName val="60명당사(총괄)"/>
      <sheetName val="실행내역 "/>
      <sheetName val="공사예산하조서(O.K)"/>
      <sheetName val="소각장스케줄"/>
      <sheetName val="급수 (LPM)"/>
      <sheetName val="요약&amp;결과"/>
      <sheetName val="SG"/>
      <sheetName val="일위목록데이타"/>
      <sheetName val="냉천부속동"/>
      <sheetName val="(4-2)열관류값-2"/>
      <sheetName val="금융"/>
      <sheetName val="성곽내역서"/>
      <sheetName val="화전내"/>
      <sheetName val="danga"/>
      <sheetName val="도로정위치부표"/>
      <sheetName val="도로조사부표"/>
      <sheetName val="내역1"/>
      <sheetName val="2F_회의실견적(5_14_일대)"/>
      <sheetName val="용산1(해보)"/>
      <sheetName val="원형1호맨홀토공수량"/>
      <sheetName val="부하계산서"/>
      <sheetName val="우각부보강"/>
      <sheetName val="비교1"/>
      <sheetName val="공통단가"/>
      <sheetName val="운반비"/>
      <sheetName val="기준FACTOR"/>
      <sheetName val="산출목록표"/>
      <sheetName val="도시가스현황"/>
      <sheetName val="계산표지"/>
      <sheetName val="급수"/>
      <sheetName val="기계경비산출기준"/>
      <sheetName val="기초단가"/>
      <sheetName val="경영"/>
      <sheetName val="98년"/>
      <sheetName val="실적"/>
      <sheetName val="장비집계"/>
      <sheetName val="견적내역서"/>
      <sheetName val="조건"/>
      <sheetName val="빙축열"/>
      <sheetName val="금액"/>
      <sheetName val="심사물량"/>
      <sheetName val="심사계산"/>
      <sheetName val="고내분기~한림"/>
      <sheetName val="광령~경마장"/>
      <sheetName val="세기~광령"/>
      <sheetName val="정보"/>
      <sheetName val="2.토목공사"/>
      <sheetName val="월별수입"/>
      <sheetName val="현대물량"/>
      <sheetName val="관급"/>
      <sheetName val="기본사항"/>
      <sheetName val="피엘"/>
      <sheetName val="총괄갑 "/>
      <sheetName val="프로젝트"/>
      <sheetName val="기계경비_시간당_"/>
      <sheetName val="분전함신설"/>
      <sheetName val="접지1종"/>
      <sheetName val="일위대가(가설)"/>
      <sheetName val="A1"/>
      <sheetName val="플랜트 설치"/>
      <sheetName val="96수출"/>
      <sheetName val="남평내역"/>
      <sheetName val="일용노임단가"/>
      <sheetName val="남양내역"/>
      <sheetName val="재료집계표"/>
      <sheetName val="LIST"/>
      <sheetName val="수토공단위당"/>
      <sheetName val="우수공집계"/>
      <sheetName val="공사진행"/>
      <sheetName val="여과지동"/>
      <sheetName val="산출기초(기계터파기)3열"/>
      <sheetName val="전송망집계"/>
      <sheetName val="철거수량(전송)"/>
      <sheetName val="암거 제원표-1단계"/>
      <sheetName val="하수처리장"/>
      <sheetName val="대비"/>
      <sheetName val="#REF!"/>
      <sheetName val="내역서(교량)전체"/>
      <sheetName val="관급_File"/>
      <sheetName val="구역화물"/>
      <sheetName val="단위목록"/>
      <sheetName val="시험비"/>
      <sheetName val="기계경비목록"/>
      <sheetName val="견적을지"/>
      <sheetName val="BH-1 (2)"/>
      <sheetName val="업체별기성내역"/>
      <sheetName val="관로내역원"/>
      <sheetName val="CABLE SIZE-1"/>
      <sheetName val="000000"/>
      <sheetName val="무시"/>
      <sheetName val="노임이"/>
      <sheetName val="북방3터널"/>
      <sheetName val="토공사"/>
      <sheetName val="SIL98"/>
      <sheetName val="통신200헾"/>
      <sheetName val="5사남"/>
      <sheetName val="설치내역"/>
      <sheetName val="공동구수량"/>
      <sheetName val="전동기"/>
      <sheetName val="단가대비"/>
      <sheetName val="미드수량"/>
      <sheetName val="하자접수대장"/>
      <sheetName val="날개벽"/>
      <sheetName val="일위대가(4층원격堘"/>
      <sheetName val="일위대가(4층원격朂"/>
      <sheetName val="일위대가(4층원격_x0005_"/>
      <sheetName val="세부내焀"/>
      <sheetName val="견적조건"/>
      <sheetName val="도급실행(본관-주차장)"/>
      <sheetName val="P.M 별"/>
      <sheetName val="수안보-MBR1"/>
      <sheetName val="PARAMETER"/>
      <sheetName val="10월"/>
      <sheetName val="기초"/>
      <sheetName val="부경"/>
      <sheetName val="database"/>
      <sheetName val="S1,3"/>
      <sheetName val="3BL공동구_桐ݾ蔌"/>
      <sheetName val="Macro(전선)"/>
      <sheetName val="3BL공동구__x0000__x0000_"/>
      <sheetName val="3BL공동구_厠į召"/>
      <sheetName val="蠀Ⲃ"/>
      <sheetName val="저⺄"/>
      <sheetName val="99-0002"/>
      <sheetName val="공사 Scope 표지"/>
      <sheetName val="공사 Scope"/>
      <sheetName val="원가표"/>
      <sheetName val="내역-1"/>
      <sheetName val="내역-2"/>
      <sheetName val="일위2"/>
      <sheetName val="일위3"/>
      <sheetName val="몸체(460×600)"/>
      <sheetName val="560×550"/>
      <sheetName val="590×630"/>
      <sheetName val="502(760×600)"/>
      <sheetName val="840×700"/>
      <sheetName val="집수정(600-700)"/>
      <sheetName val="일위대가(비굴착)"/>
      <sheetName val="진주방향"/>
      <sheetName val="접수부"/>
      <sheetName val="하鄘8눰"/>
      <sheetName val="직원명단"/>
      <sheetName val="이름"/>
      <sheetName val="인수공규격"/>
      <sheetName val="실행간접비용"/>
      <sheetName val="업무분장"/>
      <sheetName val="도급"/>
      <sheetName val="내역서_᎛⼗"/>
      <sheetName val="광주주공"/>
      <sheetName val="조업일수"/>
      <sheetName val="B.O.M"/>
      <sheetName val="5"/>
      <sheetName val="생산매출 (4)"/>
      <sheetName val="시산표"/>
      <sheetName val="STANDARD (상)-참고"/>
      <sheetName val="직접노무비"/>
      <sheetName val="일  위  대  가  목  록"/>
      <sheetName val="PSCbeam설계"/>
      <sheetName val="봉양~조차장간고하개명(신설)"/>
      <sheetName val="부재리스트"/>
      <sheetName val="구분자"/>
      <sheetName val="220 (2)"/>
      <sheetName val="48단가"/>
      <sheetName val="이형관"/>
      <sheetName val="공종"/>
      <sheetName val="22관계"/>
      <sheetName val="22기타(L,R)"/>
      <sheetName val="22전선계"/>
      <sheetName val="월래"/>
      <sheetName val="연결관단위"/>
      <sheetName val="중기단가"/>
      <sheetName val="중기목록"/>
      <sheetName val="수량이동"/>
      <sheetName val="정철호"/>
      <sheetName val="FUEL FILLER"/>
      <sheetName val="내역(가지)"/>
      <sheetName val="소총괄표1"/>
      <sheetName val=" 갑지"/>
      <sheetName val="ysn"/>
      <sheetName val="수주이월"/>
      <sheetName val="FD"/>
      <sheetName val="99관저"/>
      <sheetName val="QandAJunior"/>
      <sheetName val="FB25JN"/>
      <sheetName val="직접수량"/>
      <sheetName val="J형측구단위수량"/>
      <sheetName val="전기공사일위대가"/>
      <sheetName val="도로단위당"/>
      <sheetName val="횡배수관집현황(2공구)"/>
      <sheetName val="자재비"/>
      <sheetName val="일위대가서식"/>
      <sheetName val="단가표 (2)"/>
      <sheetName val="대비2"/>
      <sheetName val="2차기성내역서"/>
      <sheetName val="TEMP"/>
      <sheetName val="JA"/>
      <sheetName val="인테리어내역"/>
      <sheetName val="횡배수관토공수량"/>
      <sheetName val="98수문일위"/>
      <sheetName val="총괄내역서"/>
      <sheetName val="출력은_금물1"/>
      <sheetName val="단가_1"/>
      <sheetName val="97년_추정"/>
      <sheetName val="SHEET_PILE단가"/>
      <sheetName val="3_자재비(총괄)"/>
      <sheetName val="준검_내역서"/>
      <sheetName val="5_동별횡주관경"/>
      <sheetName val="1_토공집계표"/>
      <sheetName val="플랜트_설치"/>
      <sheetName val="Cost_bd-&quot;A&quot;"/>
      <sheetName val="Summary_Sheets"/>
      <sheetName val="2_대외공문"/>
      <sheetName val="앉음벽_(2)"/>
      <sheetName val="_토목_처리장도급내역서_"/>
      <sheetName val="4_고용보험"/>
      <sheetName val="신규_수주분(사용자_정의)"/>
      <sheetName val="현장관리비_산출내역"/>
      <sheetName val="원가계산_(2)"/>
      <sheetName val="토목내역서_(도급단가)"/>
      <sheetName val="팀업무"/>
      <sheetName val="점수계산1-2"/>
      <sheetName val="담보"/>
      <sheetName val="경비2내역"/>
      <sheetName val="정산내역서"/>
      <sheetName val="[KKK.XLS][KKK.XLS]말뚝지/_x0000__x0013_"/>
      <sheetName val="1호맨홀토공"/>
      <sheetName val="제안서입력"/>
      <sheetName val="장비선정 "/>
      <sheetName val="APT"/>
      <sheetName val="성곽공사"/>
      <sheetName val="청학계"/>
      <sheetName val="DATA 입력부"/>
      <sheetName val="편입토지조서"/>
      <sheetName val="copy"/>
      <sheetName val="도로횡단-D300"/>
      <sheetName val="DATA테이블"/>
      <sheetName val="DATA테이블_x0000__x0000_Ԁ_x0000_쀀"/>
      <sheetName val="미장&amp;수장공사"/>
      <sheetName val="우배수"/>
      <sheetName val="수량산출목록표"/>
      <sheetName val="중계I"/>
      <sheetName val="HWP참조"/>
      <sheetName val="전선(총)"/>
      <sheetName val="7-1노임"/>
      <sheetName val="7-2경비"/>
      <sheetName val="860×600"/>
      <sheetName val="870×770"/>
      <sheetName val="910×600"/>
      <sheetName val="937×610"/>
      <sheetName val="960×600"/>
      <sheetName val="980×640"/>
      <sheetName val="1000×610"/>
      <sheetName val="1080×770"/>
      <sheetName val="1130×600"/>
      <sheetName val="1200×600"/>
      <sheetName val="503(1230×510)"/>
      <sheetName val="1310×800"/>
      <sheetName val="1360×700"/>
      <sheetName val="1380×670"/>
      <sheetName val="1400×830"/>
      <sheetName val="1450×505"/>
      <sheetName val="1470×700"/>
      <sheetName val="1500×613"/>
      <sheetName val="1500×720"/>
      <sheetName val="1550×770"/>
      <sheetName val="1600×700"/>
      <sheetName val="1650×650"/>
      <sheetName val="1650×800"/>
      <sheetName val="1780×500"/>
      <sheetName val="2190×505"/>
      <sheetName val="504(2700×650)"/>
      <sheetName val="505(840×700)"/>
      <sheetName val="840×840"/>
      <sheetName val="848×613"/>
      <sheetName val="1060×700"/>
      <sheetName val="1080×670"/>
      <sheetName val="1110×722"/>
      <sheetName val="1160×650"/>
      <sheetName val="1160×680"/>
      <sheetName val="1160×730"/>
      <sheetName val="506(1210×730)"/>
      <sheetName val="1310×700"/>
      <sheetName val="1310×790"/>
      <sheetName val="1480×560"/>
      <sheetName val="511(1080×770)"/>
      <sheetName val="512(1360×700)"/>
      <sheetName val="512(1380×670)"/>
      <sheetName val="512(1500×720)"/>
      <sheetName val="512(1650×800)"/>
      <sheetName val="임율산출표"/>
      <sheetName val="간접노무비율"/>
      <sheetName val="직간접노무비집계"/>
      <sheetName val="부문별직접노무발생"/>
      <sheetName val="부분별간접노무집계"/>
      <sheetName val="부분별공통비배부액"/>
      <sheetName val="부분별간접노무발생"/>
      <sheetName val="발생노무집계"/>
      <sheetName val="직접노무비발생"/>
      <sheetName val="간접노무비발생"/>
      <sheetName val="경비집계"/>
      <sheetName val="경비계산"/>
      <sheetName val="경비배부율"/>
      <sheetName val="경비조정"/>
      <sheetName val="가구부문경비집계"/>
      <sheetName val="가구부문부서별배부액"/>
      <sheetName val="경비배부액집계"/>
      <sheetName val="공통비배부액"/>
      <sheetName val="배부율산출"/>
      <sheetName val="월별경비집계"/>
      <sheetName val="월별경비내역"/>
      <sheetName val="작업시간명세표"/>
      <sheetName val="일반관리비비율산출표"/>
      <sheetName val="일반관리및이윤율"/>
      <sheetName val="손익계산서"/>
      <sheetName val="제조원가명세서"/>
      <sheetName val="노무비집계"/>
      <sheetName val="노무공수산출(460×600)"/>
      <sheetName val="적용원단위공수"/>
      <sheetName val="단위당노무공수"/>
      <sheetName val="실적원재료공수"/>
      <sheetName val="실적작업공수"/>
      <sheetName val="난이도가중치"/>
      <sheetName val="실적재품수량산출"/>
      <sheetName val="거울판"/>
      <sheetName val="키큰장"/>
      <sheetName val="서랍통"/>
      <sheetName val="천판류"/>
      <sheetName val="기타"/>
      <sheetName val="포장"/>
      <sheetName val="1∼37"/>
      <sheetName val="38∼94"/>
      <sheetName val="95∼126"/>
      <sheetName val="127∼154"/>
      <sheetName val="155∼205"/>
      <sheetName val="206∼255"/>
      <sheetName val="256∼281"/>
      <sheetName val="추가분"/>
      <sheetName val="뒷선반"/>
      <sheetName val="장식판"/>
      <sheetName val="상판(HPM)"/>
      <sheetName val="상판(인조)"/>
      <sheetName val="포장(1)"/>
      <sheetName val="포장(2)"/>
      <sheetName val="포장(3)"/>
      <sheetName val="포장(4)"/>
      <sheetName val="코킹"/>
      <sheetName val="상판,뒷선반길이"/>
      <sheetName val="간재"/>
      <sheetName val="간노"/>
      <sheetName val="임금"/>
      <sheetName val="임금2"/>
      <sheetName val="경비 (2)"/>
      <sheetName val="경조"/>
      <sheetName val="일반 (2)"/>
      <sheetName val="일반율"/>
      <sheetName val="이윤 (2)"/>
      <sheetName val="이윤율"/>
      <sheetName val="제조"/>
      <sheetName val="손익2"/>
      <sheetName val="제조2"/>
      <sheetName val="기업"/>
      <sheetName val="제조노임"/>
      <sheetName val="시약"/>
      <sheetName val=""/>
      <sheetName val="중기조종사 단위단가"/>
      <sheetName val="단가조사-1"/>
      <sheetName val="단가조사-2"/>
      <sheetName val="P1(좌,우)"/>
      <sheetName val="범례표"/>
      <sheetName val="도급내역׃⽚"/>
      <sheetName val="도급내역׃⾺_x0000__x0000_鎀_x0000_"/>
      <sheetName val="도급내역׃⾺_x0000__x0000_映_x0000_"/>
      <sheetName val="도급내역׃⾺_x0000__x0000_淈_x0000_"/>
      <sheetName val="도급내역׃⾺_x0000__x0000_윀_x0000_"/>
      <sheetName val="도급내역׃⾺_x0000__x0000_靰_x0000_"/>
      <sheetName val="도급내역׃⾺_x0000__x0000_筠_x0000_"/>
      <sheetName val="도급내역׃⾺_x0000__x0000_珰_x0000_"/>
      <sheetName val="도급내역׃⾺_x0000__x0000_觘_x0000_"/>
      <sheetName val="도급내역׃⾺_x0000__x0000_椰_x0000_"/>
      <sheetName val="도급내역薨(藬(헾⽉"/>
      <sheetName val="도급내역헾⼖_x0005__x0000__x0000_"/>
      <sheetName val="도급내역׃⽚_x0000__x0000_ⶐ_x0000_"/>
      <sheetName val="예정공정표"/>
      <sheetName val="직접경비"/>
      <sheetName val="Zip_Code"/>
      <sheetName val="홍보비디오"/>
      <sheetName val="배수통관(좌)"/>
      <sheetName val="SUS(150)"/>
      <sheetName val="단면가정"/>
      <sheetName val="부재력정리"/>
      <sheetName val="경비"/>
      <sheetName val="평균터파기고(1-2,ASP)"/>
      <sheetName val="카렌스센터계량기설치공사"/>
      <sheetName val="5.정산서"/>
      <sheetName val="집 계 표"/>
      <sheetName val="품셈총괄표"/>
      <sheetName val="제안서"/>
      <sheetName val="행정표준(1)"/>
      <sheetName val="행정표준(2)"/>
      <sheetName val="견적대비 견적서"/>
      <sheetName val="갑  지"/>
      <sheetName val="1.검토서"/>
      <sheetName val="지급자재단가"/>
      <sheetName val="영업.일1"/>
      <sheetName val="기뇣đ"/>
      <sheetName val="분_x0000__x0000_"/>
      <sheetName val="분券%"/>
      <sheetName val="관집계"/>
      <sheetName val="중간"/>
      <sheetName val="공내역서"/>
      <sheetName val="2공구내역서"/>
      <sheetName val="분祍⿪"/>
      <sheetName val="변경총괄지(1)"/>
      <sheetName val="(C)원내역"/>
      <sheetName val="관리비"/>
      <sheetName val="코드"/>
      <sheetName val="BS(5월-경리과)"/>
      <sheetName val="채권(하반기)"/>
      <sheetName val="맨홀수량산출(2호)"/>
      <sheetName val="가감수량(2호)"/>
      <sheetName val="개요2"/>
      <sheetName val="자재목록"/>
      <sheetName val="Resource2"/>
      <sheetName val="내역서관리"/>
      <sheetName val="내역1공구"/>
      <sheetName val="sw1"/>
      <sheetName val="NOMUBI"/>
      <sheetName val="일위산출"/>
      <sheetName val="3.면적&amp;세대(입력)"/>
      <sheetName val="      "/>
      <sheetName val="공사비예산서(토목분)"/>
      <sheetName val="제안실적sum조회"/>
      <sheetName val="VXXXXXXX"/>
      <sheetName val="SUM"/>
      <sheetName val="경비산출"/>
      <sheetName val="기본정보입력"/>
      <sheetName val="사업성"/>
      <sheetName val="1단계 (2)"/>
      <sheetName val="수 량 명 세 서 - 1"/>
      <sheetName val="입찰보고"/>
      <sheetName val="참조"/>
      <sheetName val="7급줄떼"/>
      <sheetName val="중사"/>
      <sheetName val="명세"/>
      <sheetName val="단산"/>
      <sheetName val="일대"/>
      <sheetName val="덕전리"/>
      <sheetName val="시운전연료"/>
      <sheetName val="산출내역서집계표"/>
      <sheetName val="산출근거 "/>
      <sheetName val="수량집계"/>
      <sheetName val="입찰"/>
      <sheetName val="현경"/>
      <sheetName val="토공집계"/>
      <sheetName val="본실행경비"/>
      <sheetName val="EQUIPMENT -2"/>
      <sheetName val="참조코드"/>
      <sheetName val=" 총괄표"/>
      <sheetName val="시점교대"/>
      <sheetName val="수량"/>
      <sheetName val="TEL"/>
      <sheetName val="토공 totൡý"/>
      <sheetName val="48평형"/>
      <sheetName val="62평형"/>
      <sheetName val="일위대가-1"/>
      <sheetName val="PAC"/>
      <sheetName val="FAB별"/>
      <sheetName val="AS접수관리"/>
      <sheetName val="잔존년수"/>
      <sheetName val="일위집계표"/>
      <sheetName val="인원계획-미화"/>
      <sheetName val="일대목록표"/>
      <sheetName val="기본DATA"/>
      <sheetName val="96"/>
      <sheetName val="가정급수관"/>
      <sheetName val="오억미만"/>
      <sheetName val="토피 5m"/>
      <sheetName val="총(신설)"/>
      <sheetName val="제품목록"/>
      <sheetName val="공사비예산서"/>
      <sheetName val="ELECT쀀⻰_x0000_"/>
      <sheetName val="설비"/>
      <sheetName val="D"/>
      <sheetName val="현장경상비"/>
      <sheetName val="AS포장복구 "/>
      <sheetName val="청천내"/>
      <sheetName val="공리일"/>
      <sheetName val="2003 일위대가"/>
      <sheetName val="(A)내역서"/>
      <sheetName val="INDEX"/>
      <sheetName val="시행예산"/>
      <sheetName val="공통비총괄표"/>
      <sheetName val="공종단가"/>
      <sheetName val="증감대비"/>
      <sheetName val="6-1. 관개량조서"/>
      <sheetName val="설계서을"/>
      <sheetName val="예산변경사항"/>
      <sheetName val="중기손료"/>
      <sheetName val="교각토공"/>
      <sheetName val="공사비집계"/>
      <sheetName val="6공구(당초)"/>
      <sheetName val="제출내역 (2)"/>
      <sheetName val="마산방향"/>
      <sheetName val="마산방향철근집계"/>
      <sheetName val="9811"/>
      <sheetName val="소운반"/>
      <sheetName val="집수정단면도 (2)"/>
      <sheetName val="S0"/>
      <sheetName val="수목데이타 "/>
      <sheetName val="남대문빌딩"/>
      <sheetName val="경영혁신본부"/>
      <sheetName val="본부별사업계획2차"/>
      <sheetName val="원가계산서(남측)"/>
      <sheetName val="감가상각"/>
      <sheetName val="지질조사분석"/>
      <sheetName val="2. 공원조도"/>
      <sheetName val="FJ단가"/>
      <sheetName val="7.지층별제원"/>
      <sheetName val="관급자재"/>
      <sheetName val="변경관급자재"/>
      <sheetName val="4.본실행통합내역서"/>
      <sheetName val="★개략견적"/>
      <sheetName val="동원인원"/>
      <sheetName val="일(4)"/>
      <sheetName val="1단계"/>
      <sheetName val="구조물공집계"/>
      <sheetName val="갑(전기)"/>
      <sheetName val="밸브설치"/>
      <sheetName val="순공사비"/>
      <sheetName val="I.설계조건"/>
      <sheetName val="Tool"/>
      <sheetName val="토적표(광혁측량)"/>
      <sheetName val="열린교실"/>
      <sheetName val="시설물일위"/>
      <sheetName val="도봉2지구"/>
      <sheetName val="아파트"/>
      <sheetName val="공통비(전체)"/>
      <sheetName val="대덕토공총"/>
      <sheetName val="hvac내역서(제어동)"/>
      <sheetName val="9509"/>
      <sheetName val="공_x0002__x0000_듰"/>
      <sheetName val="대림경상68억"/>
      <sheetName val="콘크리트타설집계표"/>
      <sheetName val="공ꙭĕ_x0000_"/>
      <sheetName val="공ꙭ_x0017__x0000_"/>
      <sheetName val="공ꙭ"/>
      <sheetName val="일위대가(4_x0005_"/>
      <sheetName val="공_xdbe6_¶攰"/>
      <sheetName val="공◸̝쿆"/>
      <sheetName val="공◸ʣ쿆"/>
      <sheetName val="noyim"/>
      <sheetName val="지점별강우량"/>
      <sheetName val="7급줄떼공"/>
      <sheetName val="인부신상자료"/>
      <sheetName val="공䗠ἓ㹐"/>
      <sheetName val="공䗠ἓ⍸"/>
      <sheetName val="공_xdc48_ʢꍈ"/>
      <sheetName val="공ැ┸龐"/>
      <sheetName val="공촠ʋ濠"/>
      <sheetName val="건강보험 표준보수월액 조견표(04년도)"/>
      <sheetName val="21301동"/>
      <sheetName val="종배수관면벽구"/>
      <sheetName val="10동"/>
      <sheetName val="DATA-UPS"/>
      <sheetName val="도시계획인력산정"/>
      <sheetName val="우수데이터"/>
      <sheetName val="상하차비용(기계상차)"/>
      <sheetName val="수간보호"/>
      <sheetName val="노임자재단가"/>
      <sheetName val="한전일위"/>
      <sheetName val="합의서"/>
      <sheetName val="가로등"/>
      <sheetName val="견적(100%ᓈ"/>
      <sheetName val="견적(100%䃈"/>
      <sheetName val="견적(100%耀"/>
      <sheetName val="견적(100%"/>
      <sheetName val="하반기(지구대ო"/>
      <sheetName val="990430_당초"/>
      <sheetName val="투찰금액"/>
      <sheetName val="2공구하도급내역서"/>
      <sheetName val="1공구 건정토건 철콘"/>
      <sheetName val="적용공정"/>
      <sheetName val="견적의뢰"/>
      <sheetName val="★도급내역"/>
      <sheetName val="●수량(침구보관창고-21평)"/>
      <sheetName val="노단"/>
      <sheetName val="자단"/>
      <sheetName val="사업분석"/>
      <sheetName val="기본자료 "/>
      <sheetName val="직접인건비"/>
      <sheetName val="미익SUB"/>
      <sheetName val="회사개황최종"/>
      <sheetName val="견적서1"/>
      <sheetName val="익산"/>
      <sheetName val="잡비계산"/>
      <sheetName val="ÀÏ¸í"/>
      <sheetName val="ÀÏ¸í95"/>
      <sheetName val="ÀÏºñ"/>
      <sheetName val="ÀÏºñ95"/>
      <sheetName val="°æ¸í"/>
      <sheetName val="°æ¸í95"/>
      <sheetName val="°æ¹è"/>
      <sheetName val="°æ¹è95"/>
      <sheetName val="ÀÓÀ²"/>
      <sheetName val="ÀÓÀ²95"/>
      <sheetName val="°£³ëºñ"/>
      <sheetName val="°£³ëºñ95"/>
      <sheetName val="Á÷³ë"/>
      <sheetName val="°øÁ¤À²"/>
      <sheetName val="°ÇÁý"/>
      <sheetName val="°ÇÃà"/>
      <sheetName val="±â¼³Áý"/>
      <sheetName val="¼³Áý"/>
      <sheetName val="ÁøÂ¥³»¿ª"/>
      <sheetName val="ÃÑ°ý"/>
      <sheetName val="Áý°è"/>
      <sheetName val="³»¿ª"/>
      <sheetName val="°ø·®Áý"/>
      <sheetName val="´Ü°¡"/>
      <sheetName val="¹èºÎÀ²"/>
      <sheetName val="¿Ï¼º1"/>
      <sheetName val="¿Ï¼º2"/>
      <sheetName val="»êÀçºñÀ²"/>
      <sheetName val="¾ÈÀüºñÀ²"/>
      <sheetName val="ÀÏ¹ÝºñÀ²"/>
      <sheetName val="³ëÀÓ"/>
      <sheetName val="°ø·®"/>
      <sheetName val="Àû¿ë´ë°¡"/>
      <sheetName val="Áö¼ö³»¿ª"/>
      <sheetName val="³ë(97.1,97.9,98.1)"/>
      <sheetName val="³ëÀÓ´Ü°¡"/>
      <sheetName val="ÀÏÀ§´ë°¡¸ñ·Ï"/>
      <sheetName val="³»¿ª¼­2¾È"/>
      <sheetName val="ÀÏÀ§_ÆÄÀÏ"/>
      <sheetName val="°ßÀû¼­"/>
      <sheetName val="Ãâ·ÂÀº ±Ý¹°"/>
      <sheetName val="ÀÏÀ§´ë°¡"/>
      <sheetName val="Ã¶°Å»êÃâ±Ù°Å"/>
      <sheetName val="ÀÏÀ§´ë°¡(°ÇÃà)"/>
      <sheetName val="BabyÀÏÀ§´ë°¡"/>
      <sheetName val=" ³Ã°¢¼öÆßÇÁ"/>
      <sheetName val="°æ»ê"/>
      <sheetName val="´Ü°¡ "/>
      <sheetName val="Á÷Àç"/>
      <sheetName val="¼ÒºñÀÚ°¡"/>
      <sheetName val="¼ö·®»êÃâ"/>
      <sheetName val="´Ü°¡Á¶»ç"/>
      <sheetName val="Àú"/>
      <sheetName val="³»¿ª¼­(»ïÈ£)"/>
      <sheetName val="°£Á¢ºñ"/>
      <sheetName val="ÀÏÀ§´ë°¡(ÃâÀÔ)"/>
      <sheetName val="2°ø±¸»êÃâ³»¿ª"/>
      <sheetName val="½ÄÀçÀÏÀ§´ë°¡"/>
      <sheetName val="´ë,À¯,·¥"/>
      <sheetName val="±¹º°ÀÎ¿ø"/>
      <sheetName val="JòÁî§4"/>
      <sheetName val="ÀÏÀ§´ë°¡(4Ãþ¿ø°Ý)"/>
      <sheetName val="±âÃÊÀÏÀ§´ë°¡"/>
      <sheetName val="´Ü°¡´ëºñÇ¥"/>
      <sheetName val="»êÃâ±âÃÊ"/>
      <sheetName val="¿¬°á°ü¾Ï°Å"/>
      <sheetName val="Àû¿ë°ÇÃà"/>
      <sheetName val="Ç¥Áö"/>
      <sheetName val="±â°è³»¿ª"/>
      <sheetName val="µµ±Þ³»¿ª¼­"/>
      <sheetName val="9GNG¿î¹Ý"/>
      <sheetName val="±â°è°æºñ(½Ã°£´ç)"/>
      <sheetName val="·¥¸Ó"/>
      <sheetName val="Â÷¾×º¸Áõ"/>
      <sheetName val="ºÎºÐº°¼ö·®»êÃâ(Á¶ÇÕ±âÃÊ)"/>
      <sheetName val="¼Ò¹æ"/>
      <sheetName val="ÅÍÆÄ±â¹×Àç·á"/>
      <sheetName val="2F È¸ÀÇ½Ç°ßÀû(5_14 ÀÏ´ë)"/>
      <sheetName val="NìüëÒ-òÅ"/>
      <sheetName val="´Ü°¡Á¶»ç¼­"/>
      <sheetName val="1¾È"/>
      <sheetName val="¼ÕÀÍºÐ¼®"/>
      <sheetName val="°ÇÃàºÎÇÏ"/>
      <sheetName val="±èÆ÷IO"/>
      <sheetName val="Pier 3"/>
      <sheetName val="총체보활공정표"/>
      <sheetName val="중기 부표"/>
      <sheetName val="울산자동제어"/>
      <sheetName val="자재"/>
      <sheetName val="단위수량"/>
      <sheetName val="마산월령동골조물량변경"/>
      <sheetName val="공비대비"/>
      <sheetName val="환산"/>
      <sheetName val="기계설비"/>
      <sheetName val="남양시작동자105노65㠀⺃簀⺃︀쫕ԯ_x0000_"/>
      <sheetName val="남양시작동자105노65︀䋕ԯ_x0000_缀_x0000__x0000__x0000_"/>
      <sheetName val="투입내역"/>
      <sheetName val="원"/>
      <sheetName val="제경비"/>
      <sheetName val="법면단"/>
      <sheetName val="2.단면가정"/>
      <sheetName val="우수"/>
      <sheetName val="실행갑지"/>
      <sheetName val="전기공사 산출집계"/>
      <sheetName val="전기공사 산출"/>
      <sheetName val="Ⅱ1-0타"/>
      <sheetName val="CP-E2 (품셈표)"/>
      <sheetName val="도급내역서(က_x0000_ࠀ돬"/>
      <sheetName val="도급내역서(栀襙܆㦎"/>
      <sheetName val="도급내역서(/_x0000__xd800_Ù"/>
      <sheetName val="도급내역서(/_x0000_⠀D"/>
      <sheetName val="공柖7_x0000_"/>
      <sheetName val="작성방법"/>
      <sheetName val="자재(원원+원대)"/>
      <sheetName val="항목별진도율"/>
      <sheetName val="집수정(1)"/>
      <sheetName val="인원"/>
      <sheetName val="견적(100%_x0000_"/>
      <sheetName val="충주"/>
      <sheetName val="간접비_총괄표"/>
      <sheetName val="17F_MOCKUP_B-1,B-2"/>
      <sheetName val="MAT_철근"/>
      <sheetName val="일_위_목_록_표"/>
      <sheetName val="2002하반기노임기준"/>
      <sheetName val="공㑠_x0000_"/>
      <sheetName val="공ꙭL"/>
      <sheetName val="공ꙭĖ"/>
      <sheetName val="공_x0000__x0000_"/>
      <sheetName val="정거장 설ȞG≈"/>
      <sheetName val="공＠̒턚"/>
      <sheetName val="3BL공동구_"/>
      <sheetName val="보증수수료산"/>
      <sheetName val="2F_회의실견적_5_14_일대_"/>
      <sheetName val="WEIGHT_LIST"/>
      <sheetName val="산#2-1_(2)"/>
      <sheetName val="2F_회의실견적(5_14_일대)1"/>
      <sheetName val="2F_회의실견적_5_14_일대_1"/>
      <sheetName val="3BL공동구_수량3"/>
      <sheetName val="출력은_금물2"/>
      <sheetName val="_냉각수펌프2"/>
      <sheetName val="단가_2"/>
      <sheetName val="Sheet1_(2)1"/>
      <sheetName val="설_(3)3"/>
      <sheetName val="설_(2)3"/>
      <sheetName val="1_설계조건2"/>
      <sheetName val="일위대가목록_1"/>
      <sheetName val="1차_내역서1"/>
      <sheetName val="전선_및_전선관2"/>
      <sheetName val="내역서_제출2"/>
      <sheetName val="남양시작동자105노65기1_3화1_21"/>
      <sheetName val="현장관리비_산출내역1"/>
      <sheetName val="1000_DB구축_부표1"/>
      <sheetName val="CT_1"/>
      <sheetName val="조도계산서_(도서)1"/>
      <sheetName val="노무비_근거2"/>
      <sheetName val="효성CB_1P기초2"/>
      <sheetName val="2000년_공정표2"/>
      <sheetName val="C_전기공사1"/>
      <sheetName val="갑지_을지1"/>
      <sheetName val="기타_정보통신공사1"/>
      <sheetName val="표__지1"/>
      <sheetName val="노임단가(08_01)1"/>
      <sheetName val="일위대가56-1_1"/>
      <sheetName val="일위대가71-1_1"/>
      <sheetName val="일위대가74-1_1"/>
      <sheetName val="일위대가76-1_1"/>
      <sheetName val="일위대가77-1_1"/>
      <sheetName val="일위대가78-1_1"/>
      <sheetName val="화재_탐지_설비1"/>
      <sheetName val="일위대가_1"/>
      <sheetName val="DATA테이블1_(2)1"/>
      <sheetName val="A_견적1"/>
      <sheetName val="s_v1"/>
      <sheetName val="도담구내_개소별_명세1"/>
      <sheetName val="빌딩_안내1"/>
      <sheetName val="정거장_설계조건1"/>
      <sheetName val="2000_051"/>
      <sheetName val="신규_수주분(사용자_정의)1"/>
      <sheetName val="BSD_(2)1"/>
      <sheetName val="단가_및_재료비1"/>
      <sheetName val="국도접속_차도부수량1"/>
      <sheetName val="WEIGHT_LIST1"/>
      <sheetName val="산#2-1_(2)1"/>
      <sheetName val="토목내역서_(도급단가)1"/>
      <sheetName val="일집"/>
      <sheetName val="회사정보"/>
      <sheetName val="공사비총"/>
      <sheetName val="잡비"/>
      <sheetName val="수입"/>
      <sheetName val="우수받이"/>
      <sheetName val="내역서1999.8최종"/>
      <sheetName val="건축일위"/>
      <sheetName val="그라우팅일위"/>
      <sheetName val="계정"/>
      <sheetName val="경율산정.XLS"/>
      <sheetName val="토사_PE_"/>
      <sheetName val="Macro(전기)"/>
      <sheetName val="경율산정_XLS"/>
      <sheetName val="PSM16"/>
      <sheetName val="경율산정"/>
      <sheetName val="부대tu"/>
      <sheetName val="기록장"/>
      <sheetName val="금광1터널"/>
      <sheetName val="기본1"/>
      <sheetName val="수정일위대가"/>
      <sheetName val="세부내역(직접인건비)"/>
      <sheetName val="세부내역(직접경비)"/>
      <sheetName val="소일위대가코드표"/>
      <sheetName val="장애코드"/>
      <sheetName val="재료비집계"/>
      <sheetName val="관리비비계상"/>
      <sheetName val="업무"/>
      <sheetName val="설직재_1"/>
      <sheetName val="청산공사"/>
      <sheetName val="1.우편집중내역서"/>
      <sheetName val="제원"/>
      <sheetName val="DS-최종"/>
      <sheetName val="Galaxy 소비자가격표"/>
      <sheetName val="간접재료비산출표-27-30"/>
      <sheetName val="방송노임"/>
      <sheetName val="DATA(BAC)"/>
      <sheetName val="가시설수량"/>
      <sheetName val="8.PILE  (돌출)"/>
      <sheetName val="정거장 설ȞI㼰"/>
      <sheetName val="[KKK.XLS]말뚝지/_x0000__x0013_"/>
      <sheetName val="점검총괄"/>
      <sheetName val="품셈T_x0010__x0000_⺨ࢠ"/>
      <sheetName val="내역서(사업소)"/>
      <sheetName val="유역면적"/>
      <sheetName val="정산서 "/>
      <sheetName val="매입-계약"/>
      <sheetName val="노무"/>
      <sheetName val="적점"/>
      <sheetName val="원하대비"/>
      <sheetName val="원도급"/>
      <sheetName val="하도급"/>
      <sheetName val="기기리스트"/>
      <sheetName val="4.전기"/>
      <sheetName val="토공집계(rp)"/>
      <sheetName val="고시단가"/>
      <sheetName val="도담구내 개소별퇍놲ԯ"/>
      <sheetName val="B"/>
      <sheetName val="Data(인원)"/>
      <sheetName val="sensitivity"/>
      <sheetName val="수지차(년)"/>
      <sheetName val="인구"/>
      <sheetName val="Sheet13"/>
      <sheetName val="Sheet14"/>
      <sheetName val="Sheet9"/>
      <sheetName val="증감내역서"/>
      <sheetName val="을 1"/>
      <sheetName val="을 2"/>
      <sheetName val="지주토목내역서"/>
      <sheetName val="GI-LIST"/>
      <sheetName val="OPT7"/>
      <sheetName val="과천MAIN"/>
      <sheetName val="내역5"/>
      <sheetName val="12.일위대가"/>
      <sheetName val="원가계산서 "/>
      <sheetName val="비교표"/>
      <sheetName val="일위(설)"/>
      <sheetName val="단가및재료비"/>
      <sheetName val="창원- 전기공사"/>
      <sheetName val="RM목표&amp;실적"/>
      <sheetName val="빌딩코드"/>
      <sheetName val="A조"/>
      <sheetName val="발열량"/>
      <sheetName val="토적표"/>
      <sheetName val="현금흐름표"/>
      <sheetName val="Factor"/>
      <sheetName val="측량노임.재료.기재"/>
      <sheetName val="입력창"/>
      <sheetName val="위수탁계약서"/>
      <sheetName val="인건비 "/>
      <sheetName val="__Fileserver2_Kong_WINDOWS____2"/>
      <sheetName val="__Fileserver2_Kong_WINDOWS____3"/>
      <sheetName val="__Fileserver2_Kong_WINDOWS____4"/>
      <sheetName val="Customer__x0000__x0000_Ԁ_x0000_騞컲"/>
      <sheetName val="3F"/>
      <sheetName val="수리결과"/>
      <sheetName val="리스(CIF)산출"/>
      <sheetName val="토목공사"/>
      <sheetName val="현장지지물물량"/>
      <sheetName val="내역 (2)"/>
      <sheetName val="b_balju-단가단가단가"/>
      <sheetName val="H-pile(298x299)"/>
      <sheetName val="H-pile(250x250)"/>
      <sheetName val="소업1교"/>
      <sheetName val="내역서(설비+소방)"/>
      <sheetName val="옥외 전력간선공사"/>
      <sheetName val="가시설단위수량"/>
      <sheetName val="SORCE1"/>
      <sheetName val="옥외"/>
      <sheetName val="골막이(야매)"/>
      <sheetName val="분석"/>
      <sheetName val="부하(성남)"/>
      <sheetName val="이토변실(A3-LINE)"/>
      <sheetName val="배관단가조사서"/>
      <sheetName val="교대(A1)"/>
      <sheetName val="횡배수관"/>
      <sheetName val="배관BM(일반)"/>
      <sheetName val="전등,DC등 내역서"/>
      <sheetName val="로선구조"/>
      <sheetName val="포장총괄집계표"/>
      <sheetName val="견"/>
      <sheetName val="기타자료"/>
      <sheetName val="덤프트럭계수"/>
      <sheetName val="DATA 입력란"/>
      <sheetName val="암거단위-1련"/>
      <sheetName val="빗물받이(910-510-410)"/>
      <sheetName val="전체도급"/>
      <sheetName val="결재판"/>
      <sheetName val="기중"/>
      <sheetName val="5흙막이"/>
      <sheetName val="구조물공1"/>
      <sheetName val="배수및구조물공1"/>
      <sheetName val="콤보박스와 리스트박스의 연결"/>
      <sheetName val="구간산출"/>
      <sheetName val="파형강관및곡선부보강및날개벽"/>
      <sheetName val="1. 설계조건 2.단면가정 3. 하중계산"/>
      <sheetName val="내부예산(5101~3)"/>
      <sheetName val="기본단가"/>
      <sheetName val="인건비단가"/>
      <sheetName val="중분대수량산출"/>
      <sheetName val="DATA_입력란"/>
      <sheetName val="1__설계조건_2_단면가정_3__하중계산"/>
      <sheetName val="공사예산하조서(O_K)"/>
      <sheetName val="A LINE"/>
      <sheetName val="4.1단가표"/>
      <sheetName val="4.2노임단가표"/>
      <sheetName val="제출내역_(2)"/>
      <sheetName val="I_설계조건"/>
      <sheetName val="집수정단면도_(2)"/>
      <sheetName val="실행내역_"/>
      <sheetName val="기계경비일람"/>
      <sheetName val="06 일위대가목록"/>
      <sheetName val="자금신청서"/>
      <sheetName val="대차대조표"/>
      <sheetName val="제조집계(상각)"/>
      <sheetName val="목차 "/>
      <sheetName val="가압장(토목)"/>
      <sheetName val="1차설계변경내역"/>
      <sheetName val="__Fileserver2_Kong_______2000_2"/>
      <sheetName val="__Fileserver2_Kong_______2000_3"/>
      <sheetName val="__Fileserver2_Kong_______2000_4"/>
      <sheetName val="일위목차"/>
      <sheetName val="9902"/>
      <sheetName val="용산3(영광)"/>
      <sheetName val="참고사항"/>
      <sheetName val="시"/>
      <sheetName val="공Ȟě"/>
      <sheetName val="공͐⇪ː"/>
      <sheetName val="공Ǯĉ怸"/>
      <sheetName val="공Ǯĉʐ"/>
      <sheetName val="공楸⳯沸"/>
      <sheetName val="공Ǯ!㪈"/>
      <sheetName val="공Ἔ톸"/>
      <sheetName val="공὾쉸"/>
      <sheetName val="공຀⊲ఀ"/>
      <sheetName val="공䏀ˏ᝙"/>
      <sheetName val="창호"/>
      <sheetName val="INFORM"/>
      <sheetName val="9-1차이내역"/>
      <sheetName val="견적(100%저"/>
      <sheetName val="견적(100%"/>
      <sheetName val="견적(100%_x0008_"/>
      <sheetName val="공䖠ᴊム"/>
      <sheetName val="정거장 설럼ᜭ"/>
      <sheetName val="4.일위대가목차"/>
      <sheetName val="단가목록"/>
      <sheetName val="증감대비표"/>
      <sheetName val="맨홀조서"/>
      <sheetName val="2.실정보고개요"/>
      <sheetName val="1.위치도"/>
      <sheetName val="D-3503"/>
      <sheetName val="토적표(1)"/>
      <sheetName val="폐토수익화_"/>
      <sheetName val="교사기준면_x0000__x0000__x0005__x0000_"/>
      <sheetName val="4.주beam"/>
      <sheetName val="인원계획"/>
      <sheetName val="일위대가47-萹"/>
      <sheetName val="96작생능"/>
      <sheetName val="시험물량산출"/>
      <sheetName val="모델링"/>
      <sheetName val="광양방향"/>
      <sheetName val="업체명"/>
      <sheetName val="관리"/>
      <sheetName val="공홢啠"/>
      <sheetName val="등급별 배치기준"/>
      <sheetName val="15100"/>
      <sheetName val="할증 "/>
      <sheetName val="공萹"/>
      <sheetName val="코드일람표2001년10월"/>
      <sheetName val="형상"/>
      <sheetName val="Sheet16"/>
      <sheetName val="공㐬ȟⱈ"/>
      <sheetName val="1~69"/>
      <sheetName val="B㤀춄Ⰰ"/>
      <sheetName val="C-직노1"/>
      <sheetName val="기초코드"/>
      <sheetName val="관급자재비"/>
      <sheetName val="사급자재비"/>
      <sheetName val="당사"/>
      <sheetName val="역T형교대-2수량"/>
      <sheetName val="COPING-1"/>
      <sheetName val="통장출금액"/>
      <sheetName val="C.배수관공"/>
      <sheetName val="기계경비"/>
      <sheetName val="매매"/>
      <sheetName val="측량노임단가"/>
      <sheetName val="단가1"/>
      <sheetName val="수량산출근거(본선)"/>
      <sheetName val="품셈표"/>
      <sheetName val="5지진시"/>
      <sheetName val="초기화면"/>
      <sheetName val="전기변내역"/>
      <sheetName val="동수"/>
      <sheetName val="제수문집계"/>
      <sheetName val="적용단가표"/>
      <sheetName val="단가산출서 (2)"/>
      <sheetName val="단가비교용"/>
      <sheetName val="일계표"/>
      <sheetName val="예총"/>
      <sheetName val="공종별집계"/>
      <sheetName val="환율"/>
      <sheetName val="마포토정"/>
      <sheetName val="상호참고자료"/>
      <sheetName val="정거장 설_x0000__x0000__x0005_"/>
      <sheetName val="각종단가"/>
      <sheetName val="일위산출근거"/>
      <sheetName val="경비계산서"/>
      <sheetName val="교량"/>
      <sheetName val="자가"/>
      <sheetName val="암거공"/>
      <sheetName val="효율표"/>
      <sheetName val="양수장내역"/>
      <sheetName val="LG제품"/>
      <sheetName val="2총괄내역서"/>
      <sheetName val="공종구간"/>
      <sheetName val="예산내역서"/>
      <sheetName val="총계"/>
      <sheetName val="일위집계(기존)"/>
      <sheetName val="MB5B"/>
      <sheetName val="전말제"/>
      <sheetName val="일위대가(4층원격匸"/>
      <sheetName val="정산"/>
      <sheetName val="소방사항"/>
      <sheetName val="공렏_x001d_"/>
      <sheetName val="10.단가산출"/>
      <sheetName val="전체손익"/>
      <sheetName val="총투자비"/>
      <sheetName val="0506생활권구적"/>
      <sheetName val="공통자료"/>
      <sheetName val="가설제외"/>
      <sheetName val="기타공사"/>
      <sheetName val="본내역"/>
      <sheetName val="제1호단위수량"/>
      <sheetName val="3.면적"/>
      <sheetName val="IW-LIST"/>
      <sheetName val="일위대가(여기까지)"/>
      <sheetName val="물가대비표"/>
      <sheetName val="예산조서(전송)"/>
      <sheetName val="북부"/>
      <sheetName val="명단"/>
      <sheetName val="비주거용"/>
      <sheetName val="EACT10"/>
      <sheetName val="EKOG10건축"/>
      <sheetName val="기준단가현황"/>
      <sheetName val="공사개요(입력)"/>
      <sheetName val="그림모음"/>
      <sheetName val="일위목_x0000_"/>
      <sheetName val="선급금신청서"/>
      <sheetName val="소화실적"/>
      <sheetName val="준공머리"/>
      <sheetName val="공޸⼾鑨"/>
      <sheetName val="공⧀⨞⒀"/>
      <sheetName val="공볂M뵀"/>
      <sheetName val="공訴Ě还"/>
      <sheetName val="견적내역"/>
      <sheetName val="수습"/>
      <sheetName val="목록표"/>
      <sheetName val="참고(3)고정비"/>
      <sheetName val="A1.스케쥴"/>
      <sheetName val="C1.공사개요"/>
      <sheetName val="내   역"/>
      <sheetName val="개요입력"/>
      <sheetName val="수량기준"/>
      <sheetName val="단가기준"/>
      <sheetName val="gvl"/>
      <sheetName val="양식_자惍ᙘ각ᙘ턁岲"/>
      <sheetName val="양식_자_x0000__x0000_Ԁ_x0000_耀オ"/>
      <sheetName val="양식_자_x0000__x0000_Ԁ_x0000_怀䬝"/>
      <sheetName val="양식_자_x0000__x0000_Ԁ_x0000_ᰞ"/>
      <sheetName val="양식_자_x0000__x0000_Ԁ_x0000_怀琛"/>
      <sheetName val="양식_자_x0000__x0000_Ԁ_x0000_쀀蚦"/>
      <sheetName val="양식_자_x0000__x0000_Ԁ_x0000_倀"/>
      <sheetName val="콘크Ô_x0000_"/>
      <sheetName val="양식_자턀쒲ԯ_x0000_缀_x0000_"/>
      <sheetName val="대림정보통신"/>
      <sheetName val="설_(3)4"/>
      <sheetName val="설_(2)4"/>
      <sheetName val="3BL공동구_수량4"/>
      <sheetName val="AIR_SHOWER(3인용)3"/>
      <sheetName val="Customer_Databas3"/>
      <sheetName val="토공(우물통,기타)_3"/>
      <sheetName val="6PILE__(돌출)3"/>
      <sheetName val="노(97_1,97_9,98_1)3"/>
      <sheetName val="원가_(2)3"/>
      <sheetName val="_냉각수펌프3"/>
      <sheetName val="1_설계조건3"/>
      <sheetName val="_HIT-&gt;HMC_견적(3900)3"/>
      <sheetName val="토공_total3"/>
      <sheetName val="내역서_2"/>
      <sheetName val="전선_및_전선관3"/>
      <sheetName val="3_2제조설비2"/>
      <sheetName val="노_무_비2"/>
      <sheetName val="별표_2"/>
      <sheetName val="단가대비표_(3)2"/>
      <sheetName val="Inst_2"/>
      <sheetName val="효성CB_1P기초3"/>
      <sheetName val="노무비_근거3"/>
      <sheetName val="내역서_제출3"/>
      <sheetName val="2000년_공정표3"/>
      <sheetName val="1000_DB구축_부표2"/>
      <sheetName val="CT_2"/>
      <sheetName val="조도계산서_(도서)2"/>
      <sheetName val="세골재__T2_변경_현황2"/>
      <sheetName val="갑지_을지2"/>
      <sheetName val="기타_정보통신공사2"/>
      <sheetName val="Sheet1_(2)2"/>
      <sheetName val="C_전기공사2"/>
      <sheetName val="노임단가(08_01)2"/>
      <sheetName val="일위대가56-1_2"/>
      <sheetName val="일위대가71-1_2"/>
      <sheetName val="일위대가74-1_2"/>
      <sheetName val="일위대가76-1_2"/>
      <sheetName val="일위대가77-1_2"/>
      <sheetName val="일위대가78-1_2"/>
      <sheetName val="표__지2"/>
      <sheetName val="출력은_금물3"/>
      <sheetName val="단가_3"/>
      <sheetName val="빌딩_안내2"/>
      <sheetName val="화재_탐지_설비2"/>
      <sheetName val="DATA테이블1_(2)2"/>
      <sheetName val="A_견적2"/>
      <sheetName val="s_v2"/>
      <sheetName val="도담구내_개소별_명세2"/>
      <sheetName val="정거장_설계조건2"/>
      <sheetName val="2000_052"/>
      <sheetName val="단가_및_재료비2"/>
      <sheetName val="1차_내역서2"/>
      <sheetName val="일위대가_2"/>
      <sheetName val="기초입력_DATA"/>
      <sheetName val="BSD_(2)2"/>
      <sheetName val="2F_회의실견적(5_14_일대)2"/>
      <sheetName val="남양시작동자105노65기1_3화1_22"/>
      <sheetName val="일위대가목록_2"/>
      <sheetName val="2F_회의실견적_5_14_일대_2"/>
      <sheetName val="신규_수주분(사용자_정의)2"/>
      <sheetName val="17F_MOCKUP_B-1,B-21"/>
      <sheetName val="5_동별횡주관경1"/>
      <sheetName val="참조_(2)"/>
      <sheetName val="국도접속_차도부수량2"/>
      <sheetName val="제출내역_(3)"/>
      <sheetName val="7_환경"/>
      <sheetName val="공헾⾵"/>
      <sheetName val="SHEET_PILE단가1"/>
      <sheetName val="기존단가_(2)"/>
      <sheetName val="3_자재비(총괄)1"/>
      <sheetName val="4_2내역서"/>
      <sheetName val="PROJECT_BRIEF(EX_NEW)"/>
      <sheetName val="앉음벽_(2)1"/>
      <sheetName val="_토목_처리장도급내역서_1"/>
      <sheetName val="4_고용보험1"/>
      <sheetName val="공급집계_(현대-우림)"/>
      <sheetName val="노임단가_(2)"/>
      <sheetName val="1_자원총괄"/>
      <sheetName val="공劰_勼"/>
      <sheetName val="공韛⾶"/>
      <sheetName val="공"/>
      <sheetName val="개별직종노임단가(2003_9)"/>
      <sheetName val="실행내역_(2)"/>
      <sheetName val="97년_추정1"/>
      <sheetName val="1_토공집계표1"/>
      <sheetName val="현장관리비_산출내역2"/>
      <sheetName val="원가계산_(2)1"/>
      <sheetName val="토목내역서_(도급단가)2"/>
      <sheetName val="샌딩_에폭시_도장"/>
      <sheetName val="일반문틀_설치"/>
      <sheetName val="2_노임및손료"/>
      <sheetName val="일_위_목_록_표1"/>
      <sheetName val="공ମ⿩"/>
      <sheetName val="2,EXIST_전기실산출"/>
      <sheetName val="기본항목_입력"/>
      <sheetName val="Cost_bd-&quot;A&quot;1"/>
      <sheetName val="[KKK_XLS]설계예/"/>
      <sheetName val="[KKK_XLS][KKK_XLS]설계예/"/>
      <sheetName val="[KKK_XLS][KKK_XLS][KKK_XLS]설계예/"/>
      <sheetName val="Summary_Sheets1"/>
      <sheetName val="2_대외공문1"/>
      <sheetName val="P_M_별"/>
      <sheetName val="일위대가(4"/>
      <sheetName val="일위대가(4獏め"/>
      <sheetName val="간접비_총괄표1"/>
      <sheetName val="AIR_SHOWER_3인용_"/>
      <sheetName val="일위대가(4ꌱ⿪"/>
      <sheetName val="부자재_적용비율1"/>
      <sheetName val="MAT_철근1"/>
      <sheetName val="WEIGHT_LIST2"/>
      <sheetName val="단가_(2)"/>
      <sheetName val="NO_1-NO12(설계예산서)"/>
      <sheetName val="2_고용보험료산출근거"/>
      <sheetName val="노무비_"/>
      <sheetName val="일위대가(4층원격"/>
      <sheetName val="BH-1_(2)"/>
      <sheetName val="플랜트_설치1"/>
      <sheetName val="말뚝지/"/>
      <sheetName val="준검_내역서1"/>
      <sheetName val="5_지붕"/>
      <sheetName val="CABLE_SIZE-1"/>
      <sheetName val="개별직종노임단가(2002_5)"/>
      <sheetName val="총괄표_"/>
      <sheetName val="암거_제원표-1단계"/>
      <sheetName val="조건표_(2)"/>
      <sheetName val="토공_totൡý"/>
      <sheetName val="공사_Scope_표지"/>
      <sheetName val="공사_Scope"/>
      <sheetName val="경비_(2)"/>
      <sheetName val="일반_(2)"/>
      <sheetName val="이윤_(2)"/>
      <sheetName val="소포내역_(2)"/>
      <sheetName val="산#2-1_(2)2"/>
      <sheetName val="4_2유효폭의_계산"/>
      <sheetName val="3_공통공사대비"/>
      <sheetName val="300XL_세관"/>
      <sheetName val="_소방공사_산출근거"/>
      <sheetName val="급수_(LPM)"/>
      <sheetName val="2_토목공사"/>
      <sheetName val="총괄갑_"/>
      <sheetName val="B_O_M"/>
      <sheetName val="생산매출_(4)"/>
      <sheetName val="STANDARD_(상)-참고"/>
      <sheetName val="일__위__대__가__목__록"/>
      <sheetName val="220_(2)"/>
      <sheetName val="FUEL_FILLER"/>
      <sheetName val="_갑지"/>
      <sheetName val="단가표_(2)"/>
      <sheetName val="[KKK_XLS][KKK_XLS]말뚝지/"/>
      <sheetName val="장비선정_"/>
      <sheetName val="DATA_입력부"/>
      <sheetName val="중기조종사_단위단가"/>
      <sheetName val="도급내역헾⼖"/>
      <sheetName val="5_정산서"/>
      <sheetName val="집_계_표"/>
      <sheetName val="견적대비_견적서"/>
      <sheetName val="갑__지"/>
      <sheetName val="1_검토서"/>
      <sheetName val="영업_일1"/>
      <sheetName val="3_면적&amp;세대(입력)"/>
      <sheetName val="______"/>
      <sheetName val="1단계_(2)"/>
      <sheetName val="수_량_명_세_서_-_1"/>
      <sheetName val="산출근거_"/>
      <sheetName val="EQUIPMENT_-2"/>
      <sheetName val="_총괄표"/>
      <sheetName val="토피_5m"/>
      <sheetName val="AS포장복구_"/>
      <sheetName val="2003_일위대가"/>
      <sheetName val="6-1__관개량조서"/>
      <sheetName val="수목데이타_"/>
      <sheetName val="2__공원조도"/>
      <sheetName val="7_지층별제원"/>
      <sheetName val="4_본실행통합내역서"/>
      <sheetName val="공듰"/>
      <sheetName val="일위대가(4"/>
      <sheetName val="공¶攰"/>
      <sheetName val="공ʢꍈ"/>
      <sheetName val="1공구_건정토건_철콘"/>
      <sheetName val="기본자료_"/>
      <sheetName val="³ë(97_1,97_9,98_1)"/>
      <sheetName val="Ãâ·ÂÀº_±Ý¹°"/>
      <sheetName val="_³Ã°¢¼öÆßÇÁ"/>
      <sheetName val="´Ü°¡_"/>
      <sheetName val="2F_È¸ÀÇ½Ç°ßÀû(5_14_ÀÏ´ë)"/>
      <sheetName val="Pier_3"/>
      <sheetName val="중기_부표"/>
      <sheetName val="2_단면가정"/>
      <sheetName val="전기공사_산출집계"/>
      <sheetName val="전기공사_산출"/>
      <sheetName val="CP-E2_(품셈표)"/>
      <sheetName val="도급내역서(/Ù"/>
      <sheetName val="건강보험_표준보수월액_조견표(04년도)"/>
      <sheetName val="내역서1999_8최종"/>
      <sheetName val="경율산정_XLS1"/>
      <sheetName val="1_우편집중내역서"/>
      <sheetName val="Galaxy_소비자가격표"/>
      <sheetName val="8_PILE__(돌출)"/>
      <sheetName val="정거장_설ȞI㼰"/>
      <sheetName val="정거장_설ȞG≈"/>
      <sheetName val="지급자재여부"/>
      <sheetName val="기별(종합)"/>
      <sheetName val="정렬"/>
      <sheetName val="부하집계"/>
      <sheetName val="자금입금"/>
      <sheetName val="K-16 (실행)"/>
      <sheetName val="국내조달(통㼨«ㅌʖ"/>
      <sheetName val="국내조달(통翈ï헾⽺"/>
      <sheetName val="국내조달(통蕘¯헾『"/>
      <sheetName val="국내조달(통聈O肌O"/>
      <sheetName val="5-(하)설비"/>
      <sheetName val="표준견적서"/>
      <sheetName val="[KKK.XLS][KKK.XLS][KKK.XLS]___2"/>
      <sheetName val="일위대가표집계표"/>
      <sheetName val="목창호"/>
      <sheetName val="김민규(휴먼)"/>
      <sheetName val="기성"/>
      <sheetName val="제경비(전체)"/>
      <sheetName val="45,46"/>
      <sheetName val="일위단위"/>
      <sheetName val="전체분"/>
      <sheetName val="기타시설"/>
      <sheetName val="판매시설"/>
      <sheetName val="주민복지관"/>
      <sheetName val="지하주차장"/>
      <sheetName val="투자비"/>
      <sheetName val="조성원가DATA"/>
      <sheetName val="사업비"/>
      <sheetName val="내역_FILE"/>
      <sheetName val="손료"/>
      <sheetName val="현장소운반"/>
      <sheetName val="관구보호몰탈"/>
      <sheetName val="건축내역서"/>
      <sheetName val="설비내역서"/>
      <sheetName val="전기내역서"/>
      <sheetName val="경상"/>
      <sheetName val="가설"/>
      <sheetName val="c_balju"/>
      <sheetName val="맨홀수량집계"/>
      <sheetName val="변압기 및 발전기 용량"/>
      <sheetName val="노임단가(9월)"/>
      <sheetName val="비품"/>
      <sheetName val="총괄-1"/>
      <sheetName val="수량분배표"/>
      <sheetName val="방배2E"/>
      <sheetName val="공사비산출내역"/>
      <sheetName val="환경평가"/>
      <sheetName val="설계내역"/>
      <sheetName val="남양시작동자105노65기1.3화1.厨"/>
      <sheetName val="물가시세표"/>
      <sheetName val="아파트 "/>
      <sheetName val="주관사업"/>
      <sheetName val="Tables"/>
      <sheetName val="48평단가"/>
      <sheetName val="57단가"/>
      <sheetName val="54평단가"/>
      <sheetName val="66평단가"/>
      <sheetName val="61단가"/>
      <sheetName val="89평단가"/>
      <sheetName val="84평단가"/>
      <sheetName val="10공구일위"/>
      <sheetName val="말뚝지/"/>
      <sheetName val="[KKK.XLS][KKK.XLS]말뚝지/"/>
      <sheetName val="1_통합입력"/>
      <sheetName val="계약용량(서포)"/>
      <sheetName val="조경"/>
      <sheetName val="흙막이-G"/>
      <sheetName val="적용"/>
      <sheetName val="지장물_data"/>
      <sheetName val="신규 수주분(사¬_x0000_Ԁ_x0000_耀_xdb73_"/>
      <sheetName val="신규 수주분(사¬_x0000_Ԁ_x0000_쀀檉"/>
      <sheetName val="토공내역서"/>
      <sheetName val="공_x0008__x0000_컸"/>
      <sheetName val="공ኀᶣ "/>
      <sheetName val="공ⅸ㺅獀"/>
      <sheetName val="공抸㺄峸"/>
      <sheetName val="공庘Ḱ徘"/>
      <sheetName val="공트ㆠ편"/>
      <sheetName val="공_x0000__x0000_瓠"/>
      <sheetName val="법면"/>
      <sheetName val="구조물공"/>
      <sheetName val="배수공1"/>
      <sheetName val="공감비"/>
      <sheetName val="총중목"/>
      <sheetName val="COPIN_x0005_"/>
      <sheetName val="JUCK"/>
      <sheetName val="전체_1설계"/>
      <sheetName val="TYPE-A"/>
      <sheetName val="[KKK.XLS]________C____________6"/>
      <sheetName val="[KKK.XLS]________C____________3"/>
      <sheetName val="[KKK.XLS]________C____________2"/>
      <sheetName val="자재 발주서-91"/>
      <sheetName val="[KKK.XLS]________C____________4"/>
      <sheetName val="[KKK.XLS]________C____________5"/>
      <sheetName val="사진(추락방지)"/>
      <sheetName val="도급젴"/>
      <sheetName val="수목단가"/>
      <sheetName val="시설수량표"/>
      <sheetName val="일위대가집계표"/>
      <sheetName val="물량산출서"/>
      <sheetName val="중기운반자재총(구조물)"/>
      <sheetName val="401"/>
      <sheetName val="3.창호"/>
      <sheetName val="부대공수량산출"/>
      <sheetName val="산정표"/>
      <sheetName val="[KKK.XLS]\\김석곤부장\C\시공작업\수니\차주임\"/>
      <sheetName val="도수로수량산출"/>
      <sheetName val="1.수인터널"/>
      <sheetName val="표     지"/>
      <sheetName val="산출내역집계표"/>
      <sheetName val="사유서 (2)"/>
      <sheetName val="사유서"/>
      <sheetName val="설계변경검토내용"/>
      <sheetName val="주요내용-1"/>
      <sheetName val="도급자서식-1"/>
      <sheetName val="도급자서식-2"/>
      <sheetName val="원가참조"/>
      <sheetName val="SUM (EDWARD)"/>
      <sheetName val="배수공 시멘트 및 골재량 산출"/>
      <sheetName val="토목수량산출"/>
      <sheetName val="토목내역"/>
      <sheetName val="제출내역"/>
      <sheetName val="unit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refreshError="1"/>
      <sheetData sheetId="998"/>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ow r="2">
          <cell r="A2">
            <v>0</v>
          </cell>
        </row>
      </sheetData>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sheetData sheetId="2574"/>
      <sheetData sheetId="2575"/>
      <sheetData sheetId="2576"/>
      <sheetData sheetId="2577"/>
      <sheetData sheetId="2578"/>
      <sheetData sheetId="2579"/>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격비교-형석"/>
      <sheetName val="을지"/>
      <sheetName val="손익분석"/>
      <sheetName val="동력부하"/>
      <sheetName val="L-기술계산(1Φ220-110V)"/>
      <sheetName val="전등부하"/>
      <sheetName val="0.6-1KV FCV"/>
      <sheetName val="전동기규격"/>
      <sheetName val="표지"/>
      <sheetName val="수변전용량검토"/>
      <sheetName val="단락전류계산서"/>
      <sheetName val="(UT동)SUB"/>
      <sheetName val="(본관동)SUB"/>
      <sheetName val="(2공장동)SUB"/>
      <sheetName val="(사출동)SUB"/>
      <sheetName val="(UT동)UTIL"/>
      <sheetName val="(본관동)AHU"/>
      <sheetName val="(2공장동)AHU"/>
      <sheetName val="(사출동)AHU"/>
      <sheetName val="(사출동)장치"/>
      <sheetName val="N賃率-職"/>
      <sheetName val="통합배선인건"/>
      <sheetName val="견적갑지"/>
      <sheetName val="물량산출"/>
      <sheetName val="비교자료"/>
      <sheetName val="200"/>
      <sheetName val="실행내역"/>
      <sheetName val="직노"/>
      <sheetName val="조명율표"/>
      <sheetName val="총괄표"/>
      <sheetName val="CTEMCOST"/>
      <sheetName val="건축내역"/>
      <sheetName val="내역서1"/>
      <sheetName val="갑지"/>
      <sheetName val="집계표"/>
      <sheetName val="A 견적"/>
      <sheetName val="기본일위"/>
      <sheetName val="실행"/>
      <sheetName val="내역"/>
      <sheetName val="빌딩 안내"/>
      <sheetName val="48전력선로일위"/>
      <sheetName val="요율"/>
      <sheetName val="내역서"/>
      <sheetName val="고등학교"/>
      <sheetName val="총(신설)"/>
      <sheetName val="표지 (2)"/>
      <sheetName val="대공종"/>
      <sheetName val="#REF"/>
      <sheetName val="설계서"/>
      <sheetName val=" 소방공사 산출근거"/>
      <sheetName val="영창26"/>
      <sheetName val="전기일위목록"/>
      <sheetName val="N賃率_職"/>
      <sheetName val="교통대책내역"/>
      <sheetName val="J-EQ"/>
      <sheetName val="노무비 근거"/>
      <sheetName val="한일양산"/>
      <sheetName val="수량산출서"/>
      <sheetName val="원가"/>
      <sheetName val="당초"/>
      <sheetName val="기계경비"/>
      <sheetName val="바닥판"/>
      <sheetName val="입력DATA"/>
      <sheetName val="설계금내역서"/>
      <sheetName val="AIR SHOWER(3인용)"/>
      <sheetName val="Sheet1"/>
      <sheetName val="MAIN_TABLE"/>
      <sheetName val="102역사"/>
      <sheetName val="98지급계획"/>
      <sheetName val="기계경비(시간당)"/>
      <sheetName val="자재단가"/>
      <sheetName val="봉방동근생"/>
      <sheetName val="제잡비"/>
      <sheetName val="SG"/>
      <sheetName val="견적서"/>
      <sheetName val="97년 추정"/>
      <sheetName val="가설공사"/>
      <sheetName val="3BL공동구 수량"/>
      <sheetName val="DATA"/>
      <sheetName val="I一般比"/>
      <sheetName val="공사비총괄표"/>
      <sheetName val="신우"/>
      <sheetName val="예산M11A"/>
      <sheetName val="BasePriceList"/>
      <sheetName val="노임단가표"/>
      <sheetName val="CAT_5"/>
      <sheetName val="단가표"/>
      <sheetName val="본부소개"/>
      <sheetName val="노무단가산정"/>
      <sheetName val="내역서 "/>
      <sheetName val="220 (2)"/>
      <sheetName val="일위대가표"/>
      <sheetName val="일위"/>
      <sheetName val="철거산출근거"/>
      <sheetName val="데이타"/>
      <sheetName val="지입자재집계표"/>
      <sheetName val="일위대가집계표"/>
      <sheetName val="산출금액내역"/>
      <sheetName val="95년12월말"/>
      <sheetName val="원가계산서 "/>
      <sheetName val="내역표지"/>
      <sheetName val="물가조사"/>
      <sheetName val="Sheet2"/>
      <sheetName val="Sheet3"/>
      <sheetName val="제출내역"/>
      <sheetName val="을"/>
      <sheetName val="차수공개요"/>
      <sheetName val="총괄"/>
      <sheetName val="상가TV배선"/>
      <sheetName val="1유리"/>
      <sheetName val="재료"/>
      <sheetName val="공내역"/>
      <sheetName val="골재산출"/>
      <sheetName val="DB"/>
      <sheetName val="입상내역"/>
      <sheetName val="NYS"/>
      <sheetName val="담장산출"/>
      <sheetName val="운반공사"/>
      <sheetName val="소일위대가코드표"/>
      <sheetName val="교각별철근수량집계표"/>
      <sheetName val="일위대가"/>
      <sheetName val="조명시설"/>
      <sheetName val="단위량"/>
      <sheetName val="재료집계표2"/>
      <sheetName val="토적집계표"/>
      <sheetName val="코드표"/>
      <sheetName val="날개벽수량표"/>
      <sheetName val="수량산출"/>
      <sheetName val="제직재"/>
      <sheetName val="주beam"/>
      <sheetName val="6호기"/>
      <sheetName val="BID"/>
      <sheetName val="101동"/>
      <sheetName val="입찰안"/>
      <sheetName val="990430_당초"/>
      <sheetName val="b_balju_cho"/>
      <sheetName val="견적"/>
      <sheetName val="적용토목"/>
      <sheetName val="중기사용료산출근거"/>
      <sheetName val="inputdata"/>
      <sheetName val="기초자료"/>
      <sheetName val="Customer Databas"/>
      <sheetName val="건축공사"/>
      <sheetName val="asd"/>
      <sheetName val="J直材4"/>
      <sheetName val="수량분배표"/>
      <sheetName val="지하"/>
      <sheetName val="단중표"/>
      <sheetName val="0_6-1KV_FCV"/>
      <sheetName val="A_견적"/>
      <sheetName val="빌딩_안내"/>
      <sheetName val="_소방공사_산출근거"/>
      <sheetName val="노무비_근거"/>
      <sheetName val="표지_(2)"/>
      <sheetName val="AIR_SHOWER(3인용)"/>
      <sheetName val="3BL공동구_수량"/>
      <sheetName val="Customer_Databas"/>
      <sheetName val="97년_추정"/>
      <sheetName val="원가계산서_"/>
      <sheetName val="기존단가 (2)"/>
      <sheetName val="갑지1"/>
      <sheetName val="노임단가"/>
      <sheetName val="일위총괄"/>
      <sheetName val="5공철탑검토표"/>
      <sheetName val="4공철탑검토"/>
      <sheetName val="대창(장성)"/>
      <sheetName val="단가"/>
      <sheetName val="연습"/>
      <sheetName val="실행(1)"/>
      <sheetName val="계약용량(서포)"/>
      <sheetName val="토공 total"/>
      <sheetName val="기본1"/>
      <sheetName val="수정일위대가"/>
      <sheetName val="B"/>
      <sheetName val="#3_일위대가목록"/>
      <sheetName val="L1"/>
      <sheetName val="설직재-1"/>
      <sheetName val="명세서"/>
      <sheetName val="약품공급2"/>
      <sheetName val="일위대가-내역 "/>
      <sheetName val="설비2차"/>
      <sheetName val="교각1"/>
      <sheetName val="일위_파일"/>
      <sheetName val="재개발"/>
      <sheetName val="전기공사"/>
      <sheetName val="토공사"/>
      <sheetName val="기성내역"/>
      <sheetName val="관급_File"/>
      <sheetName val="입력변수"/>
      <sheetName val="단가목록"/>
      <sheetName val="특별땅고르기"/>
      <sheetName val="식생블럭단위수량"/>
      <sheetName val="인수공규격"/>
      <sheetName val="원가계산서"/>
      <sheetName val="가시설수량"/>
      <sheetName val="내역(가지)"/>
      <sheetName val="공사착공계"/>
      <sheetName val="교수설계"/>
      <sheetName val="본체"/>
      <sheetName val="분전반"/>
      <sheetName val="대치판정"/>
      <sheetName val="물량입력"/>
      <sheetName val="1.취수장"/>
      <sheetName val="개요"/>
      <sheetName val="조도계산서 (도서)"/>
      <sheetName val="노임"/>
      <sheetName val="직원자료입력"/>
      <sheetName val="설계명세"/>
      <sheetName val="도담구내 개소별 명세"/>
      <sheetName val="PIPING"/>
      <sheetName val="일위대가(가설)"/>
      <sheetName val="공기압축기실"/>
      <sheetName val="카메라"/>
      <sheetName val="기별(종합)"/>
      <sheetName val="측량노임.재료.기재"/>
      <sheetName val="철근량"/>
      <sheetName val="원본"/>
      <sheetName val="재료값"/>
      <sheetName val="오수공수량집계표"/>
      <sheetName val="2000년1차"/>
      <sheetName val="2000전체분"/>
      <sheetName val="산출근거"/>
      <sheetName val="원본(갑지)"/>
      <sheetName val="자재테이블"/>
      <sheetName val="적현로"/>
      <sheetName val="guard(mac)"/>
      <sheetName val="급,배기팬"/>
      <sheetName val="공량산출서"/>
      <sheetName val="연부97-1"/>
      <sheetName val="단가산출"/>
      <sheetName val="일위대가목차"/>
      <sheetName val="인건비"/>
      <sheetName val="원가총괄"/>
      <sheetName val="부하자료"/>
      <sheetName val="Macro(MCC)"/>
      <sheetName val="중기"/>
      <sheetName val="PIPE"/>
      <sheetName val="96정변2"/>
      <sheetName val="경율산정.XLS"/>
      <sheetName val="기초일위"/>
      <sheetName val="시설일위"/>
      <sheetName val="조명일위"/>
      <sheetName val="부하계산서"/>
      <sheetName val="철탑공사"/>
      <sheetName val="공정집계"/>
      <sheetName val="준검 내역서"/>
      <sheetName val="전동기"/>
      <sheetName val="단가비교표_공통1"/>
      <sheetName val="예산대비"/>
      <sheetName val="프로젝트"/>
      <sheetName val="자금운용계획표"/>
      <sheetName val="대차"/>
      <sheetName val="내역서(중수)"/>
      <sheetName val="갑  지"/>
      <sheetName val="국내조달(통합-1)"/>
      <sheetName val="강북라우터"/>
      <sheetName val="중기일위대가"/>
      <sheetName val="세부내역"/>
      <sheetName val="Sheet5"/>
      <sheetName val="일위1"/>
      <sheetName val="노임변동률"/>
      <sheetName val="19990101-엑셀1"/>
      <sheetName val="국도접속 차도부수량"/>
      <sheetName val="내역전기"/>
      <sheetName val="개소별수량산출"/>
      <sheetName val="접지수량"/>
      <sheetName val="2공구산출내역"/>
      <sheetName val="간접비계산"/>
      <sheetName val="위치조서"/>
      <sheetName val="1안"/>
      <sheetName val="잡철물"/>
      <sheetName val="조건표"/>
      <sheetName val=" HIT-&gt;HMC 견적(3900)"/>
      <sheetName val="일 위 대 가 표"/>
      <sheetName val="물가시세"/>
      <sheetName val="lee"/>
      <sheetName val="집계표소트"/>
      <sheetName val="암거단위"/>
      <sheetName val="LD"/>
      <sheetName val="전기산출기초"/>
      <sheetName val="본사인상전"/>
      <sheetName val="당진1,2호기전선관설치및접지4차공사내역서-을지"/>
      <sheetName val="9GNG운반"/>
      <sheetName val="물가자료"/>
      <sheetName val="품셈"/>
      <sheetName val="골조"/>
      <sheetName val="실행간접비용"/>
      <sheetName val="Macro(전기)"/>
      <sheetName val="노무비"/>
      <sheetName val="SIL98"/>
      <sheetName val="퍼스트"/>
      <sheetName val="LOPCALC"/>
      <sheetName val="하조서"/>
      <sheetName val="설계명세서"/>
      <sheetName val="설계"/>
      <sheetName val="직재"/>
      <sheetName val="경산"/>
      <sheetName val="통신대가"/>
      <sheetName val="자료"/>
      <sheetName val="지급자재"/>
      <sheetName val="학생내역"/>
      <sheetName val="자동제어"/>
      <sheetName val="6. 안전관리비"/>
      <sheetName val="중강당 내역"/>
      <sheetName val="fursys"/>
      <sheetName val="20관리비율"/>
      <sheetName val="내역서(기성청구)"/>
      <sheetName val="Baby일위대가"/>
      <sheetName val="계산표지"/>
      <sheetName val="봉양~조차장간고하개명(신설)"/>
      <sheetName val="POL6차-PIPING"/>
      <sheetName val="표지1"/>
      <sheetName val="ES조서출력하기"/>
      <sheetName val="1,2공구원가계산서"/>
      <sheetName val="1공구산출내역서"/>
      <sheetName val="설비견적"/>
      <sheetName val="자단"/>
      <sheetName val="토공사(흙막이)"/>
      <sheetName val="FAX"/>
      <sheetName val="교각토공"/>
      <sheetName val="기본단가표"/>
      <sheetName val="Total"/>
      <sheetName val="제품정보"/>
      <sheetName val="차액보증"/>
      <sheetName val="자재일람"/>
      <sheetName val="창호"/>
      <sheetName val="과세내역(세부)"/>
      <sheetName val="중기사용료"/>
      <sheetName val="콘크리트"/>
      <sheetName val="장비분류"/>
      <sheetName val="전체제잡비"/>
      <sheetName val="터파기및재료"/>
      <sheetName val="일위산출"/>
      <sheetName val="수주추정"/>
      <sheetName val="입력"/>
      <sheetName val="현장"/>
      <sheetName val="ㄱ"/>
      <sheetName val="구성1"/>
      <sheetName val="구성2"/>
      <sheetName val="구성3"/>
      <sheetName val="구성4"/>
      <sheetName val="그림2"/>
      <sheetName val="관리비비계상"/>
      <sheetName val="RE9604"/>
      <sheetName val="케이블"/>
      <sheetName val="연결임시"/>
      <sheetName val="을 1"/>
      <sheetName val="을 2"/>
      <sheetName val="추가예산"/>
      <sheetName val="견적대비 견적서"/>
      <sheetName val="말뚝지지력산정"/>
      <sheetName val="데리네이타현황"/>
      <sheetName val="인건-측정"/>
      <sheetName val="실행철강하도"/>
      <sheetName val="내역서(전기)"/>
      <sheetName val="토목주소"/>
      <sheetName val="단가일람"/>
      <sheetName val="조경일람"/>
      <sheetName val="2"/>
      <sheetName val="감액총괄표"/>
      <sheetName val="세부내역서"/>
      <sheetName val="도급b_balju"/>
      <sheetName val="집계표(공종별)"/>
      <sheetName val="산출근거 (2)"/>
      <sheetName val="집계표 (2)"/>
      <sheetName val="을부담운반비"/>
      <sheetName val="신대방33(적용)"/>
      <sheetName val="내역서(2)"/>
      <sheetName val="율촌법률사무소2내역"/>
      <sheetName val="설치내역"/>
      <sheetName val="전화공사 공량 및 집계표"/>
      <sheetName val="단가표 (2)"/>
      <sheetName val="PassPort-60%"/>
      <sheetName val="전기내역서(총계)"/>
      <sheetName val="일위단가"/>
      <sheetName val="미익SUB"/>
      <sheetName val="계약서"/>
      <sheetName val="물집"/>
      <sheetName val="IMPEADENCE MAP 취수장"/>
      <sheetName val="MECH"/>
      <sheetName val="총수량집계표"/>
      <sheetName val="입찰보고"/>
      <sheetName val="일위목록"/>
      <sheetName val="노임이"/>
      <sheetName val="환율"/>
      <sheetName val="여과지동"/>
      <sheetName val="위생설비"/>
      <sheetName val="FAB4생산"/>
      <sheetName val="건축원가계산서"/>
      <sheetName val="Sheet13"/>
      <sheetName val="20-25"/>
      <sheetName val="일위대가목록"/>
      <sheetName val="스포회원매출"/>
      <sheetName val="참조 (2)"/>
      <sheetName val="48일위"/>
      <sheetName val="48수량"/>
      <sheetName val="22수량"/>
      <sheetName val="49일위"/>
      <sheetName val="22일위"/>
      <sheetName val="49수량"/>
      <sheetName val="차압계산"/>
      <sheetName val="일위(시설)"/>
      <sheetName val="자재표"/>
      <sheetName val="청주(철골발주의뢰서)"/>
      <sheetName val="정렬"/>
      <sheetName val="공사설계서"/>
      <sheetName val="ATM기초철가"/>
      <sheetName val="cable산출"/>
      <sheetName val="음성(cable)"/>
      <sheetName val="공사직종별노임"/>
      <sheetName val="공사원가계산서"/>
      <sheetName val="1 자원총괄"/>
      <sheetName val="토사(PE)"/>
      <sheetName val="청천내"/>
      <sheetName val="내역(설계)"/>
      <sheetName val="참조"/>
      <sheetName val="포승중환경개선공사(변경)"/>
      <sheetName val="BTS Rack실장도(실외형)"/>
      <sheetName val="자재"/>
      <sheetName val="#2_일위대가목록"/>
      <sheetName val="콘센트신설"/>
      <sheetName val="LOAD-46"/>
      <sheetName val="전체"/>
      <sheetName val="부대내역"/>
      <sheetName val="교각계산"/>
      <sheetName val="직접경비호표"/>
      <sheetName val="사다리"/>
      <sheetName val="수량산출서 (2)"/>
      <sheetName val="1.설계조건"/>
      <sheetName val="관급자재"/>
      <sheetName val="상수도토공집계표"/>
      <sheetName val="단가비교"/>
      <sheetName val="품셈표"/>
      <sheetName val="품셈1-17"/>
      <sheetName val="2공구내역"/>
      <sheetName val="위스키3"/>
      <sheetName val="주류전체2"/>
      <sheetName val="13LPMCC"/>
      <sheetName val="역공종"/>
      <sheetName val="중간"/>
      <sheetName val="인부신상자료"/>
      <sheetName val="공정집계_국별"/>
      <sheetName val="Y-WORK"/>
      <sheetName val="별표 "/>
      <sheetName val="dtxl"/>
      <sheetName val="접속 SLAB,BRACKET 설계"/>
      <sheetName val="교량data"/>
      <sheetName val="견적조건"/>
      <sheetName val="0_6-1KV_FCV1"/>
      <sheetName val="표지_(2)1"/>
      <sheetName val="빌딩_안내1"/>
      <sheetName val="A_견적1"/>
      <sheetName val="_소방공사_산출근거1"/>
      <sheetName val="노무비_근거1"/>
      <sheetName val="원가계산서_1"/>
      <sheetName val="AIR_SHOWER(3인용)1"/>
      <sheetName val="Customer_Databas1"/>
      <sheetName val="3BL공동구_수량1"/>
      <sheetName val="1_취수장"/>
      <sheetName val="97년_추정1"/>
      <sheetName val="기존단가_(2)"/>
      <sheetName val="내역서_"/>
      <sheetName val="일위대가-내역_"/>
      <sheetName val="220_(2)"/>
      <sheetName val="조도계산서_(도서)"/>
      <sheetName val="국도접속_차도부수량"/>
      <sheetName val="본부장"/>
      <sheetName val="항측노임단가"/>
      <sheetName val="전기공사일위대가"/>
      <sheetName val="PLB"/>
      <sheetName val="월별수입"/>
      <sheetName val="시운전연료"/>
      <sheetName val="인사자료총집계"/>
      <sheetName val="기본사항"/>
      <sheetName val="사용자일위"/>
      <sheetName val="1"/>
      <sheetName val="설계변경"/>
      <sheetName val="대로근거"/>
      <sheetName val="기본자료"/>
      <sheetName val="load(지하층)"/>
      <sheetName val="테이블"/>
      <sheetName val="집수정(600-700)"/>
      <sheetName val="지하시설물작성"/>
      <sheetName val="재료집계표3"/>
      <sheetName val="9509"/>
      <sheetName val="정산내역서"/>
      <sheetName val="Sheet4"/>
      <sheetName val="개인별조서"/>
      <sheetName val="모관부설및연결"/>
      <sheetName val="일위집계(기존)"/>
      <sheetName val="조경"/>
      <sheetName val="토공(우물통,기타) "/>
      <sheetName val="문학간접"/>
      <sheetName val="공제구간조서"/>
      <sheetName val="NEYOK"/>
      <sheetName val="체신주조서"/>
      <sheetName val="오동"/>
      <sheetName val="대조"/>
      <sheetName val="나한"/>
      <sheetName val="휴가비,급량비"/>
      <sheetName val="코드"/>
      <sheetName val="지질조사"/>
      <sheetName val="집계"/>
      <sheetName val="할증 "/>
      <sheetName val="견적대비표"/>
      <sheetName val="voucher"/>
      <sheetName val="대장"/>
      <sheetName val="환율change"/>
      <sheetName val="FACTOR"/>
      <sheetName val="단위단가"/>
      <sheetName val="P1(좌,우)"/>
      <sheetName val="노무비단가"/>
      <sheetName val="총괄메뉴"/>
      <sheetName val="재료비"/>
      <sheetName val="계약내력"/>
      <sheetName val="예산서"/>
      <sheetName val="미드수량"/>
      <sheetName val="철근집계"/>
      <sheetName val="연장,면적"/>
      <sheetName val="48일위(기존)"/>
      <sheetName val="RFP견적물량(60%)"/>
      <sheetName val="철근중량"/>
      <sheetName val="물량표"/>
      <sheetName val="품목"/>
      <sheetName val="CCTV 집계표 (3)"/>
      <sheetName val="순공사비"/>
      <sheetName val="암거날개벽재료집계"/>
      <sheetName val="개요2"/>
      <sheetName val="2.대외공문"/>
      <sheetName val="직공비"/>
      <sheetName val="산출내역서집계표"/>
      <sheetName val="건축"/>
      <sheetName val="수량총괄"/>
      <sheetName val="표  지"/>
      <sheetName val="재료집계표"/>
      <sheetName val="신천3호용수로"/>
      <sheetName val="정산을지"/>
      <sheetName val="매립"/>
      <sheetName val="2234"/>
      <sheetName val="편성절차"/>
      <sheetName val="산출내력"/>
      <sheetName val="암거날개벽"/>
      <sheetName val="대비"/>
      <sheetName val="노임,재료비"/>
      <sheetName val="성곽공사"/>
      <sheetName val="항공측량노임단가"/>
      <sheetName val="부서코드표"/>
      <sheetName val="시중노임단가"/>
      <sheetName val="5.정산서"/>
      <sheetName val="2445B2"/>
      <sheetName val="eq_data"/>
      <sheetName val="갈현동"/>
      <sheetName val="식재인부"/>
      <sheetName val="일위대가표(DEEP)"/>
      <sheetName val="금융비용"/>
      <sheetName val="설계내역서"/>
      <sheetName val="관급"/>
      <sheetName val="INPUT"/>
      <sheetName val="수목데이타 "/>
      <sheetName val="이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refreshError="1"/>
      <sheetData sheetId="467" refreshError="1"/>
      <sheetData sheetId="468" refreshError="1"/>
      <sheetData sheetId="469" refreshError="1"/>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삭제금지단가"/>
      <sheetName val="VXXXX"/>
      <sheetName val="흄관"/>
      <sheetName val="virus"/>
      <sheetName val="산출내역서"/>
      <sheetName val="갑지"/>
      <sheetName val="날개벽수량표"/>
      <sheetName val="조명시설"/>
      <sheetName val="손익분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공정코드"/>
      <sheetName val="N賃率-職"/>
      <sheetName val="기본일위"/>
      <sheetName val="손익분석"/>
      <sheetName val="토공사"/>
      <sheetName val="제직재"/>
      <sheetName val="20관리비율"/>
      <sheetName val="제조 경영"/>
      <sheetName val="단가"/>
      <sheetName val="하조서"/>
      <sheetName val="단가표1"/>
      <sheetName val="자료입력"/>
      <sheetName val="전신환매도율"/>
      <sheetName val="직노"/>
      <sheetName val="SLAB&quot;1&quot;"/>
      <sheetName val="200"/>
      <sheetName val="전차선로 물량표"/>
      <sheetName val="노임단가"/>
      <sheetName val="N賃率_職"/>
      <sheetName val="220 (2)"/>
      <sheetName val="샌딩 에폭시 도장"/>
      <sheetName val="스텐문틀설치"/>
      <sheetName val="일반문틀 설치"/>
      <sheetName val="단가비교표_공통1"/>
      <sheetName val="DB"/>
      <sheetName val="부대공Ⅱ"/>
      <sheetName val="조건표"/>
      <sheetName val="설직재-1"/>
      <sheetName val="단"/>
      <sheetName val="구조물공"/>
      <sheetName val="내역"/>
      <sheetName val="백암비스타내역"/>
      <sheetName val="(C)원내역"/>
      <sheetName val="Customer Databas"/>
      <sheetName val="일위"/>
      <sheetName val="제품별"/>
      <sheetName val="제-노임"/>
      <sheetName val="수량산출"/>
      <sheetName val="J直材4"/>
      <sheetName val="직재"/>
      <sheetName val="경"/>
      <sheetName val="유기공정"/>
      <sheetName val="98연계표"/>
      <sheetName val="과천MAIN"/>
      <sheetName val="견적서"/>
      <sheetName val="내역서"/>
      <sheetName val="실행내역"/>
      <sheetName val="감리을"/>
      <sheetName val="기계경비"/>
      <sheetName val="준검 내역서"/>
      <sheetName val="케이블(단가)"/>
      <sheetName val="경산"/>
      <sheetName val="하이테콤직원"/>
      <sheetName val="개요"/>
      <sheetName val="미장&amp;수장공사"/>
      <sheetName val="입력자료(노무비)"/>
      <sheetName val="총괄목록"/>
      <sheetName val="전선 및 전선관"/>
      <sheetName val="설계예산서"/>
      <sheetName val="범용개발순소요비용"/>
      <sheetName val="LEGEND"/>
      <sheetName val="#2_일위대가목록"/>
      <sheetName val="건축내역"/>
      <sheetName val="경비공통"/>
      <sheetName val="제조_경영"/>
      <sheetName val="계약서"/>
      <sheetName val="입찰안"/>
      <sheetName val="지급자재"/>
      <sheetName val="제조_경영1"/>
      <sheetName val="전차선로_물량표"/>
      <sheetName val="샌딩_에폭시_도장"/>
      <sheetName val="일반문틀_설치"/>
      <sheetName val="220_(2)"/>
      <sheetName val="Customer_Databas"/>
      <sheetName val="준검_내역서"/>
      <sheetName val="전선_및_전선관"/>
      <sheetName val="도급"/>
      <sheetName val="#REF"/>
      <sheetName val="원가 (2)"/>
      <sheetName val="재료"/>
      <sheetName val="설치자재"/>
      <sheetName val="자재단가비교표"/>
      <sheetName val="SP_B1"/>
      <sheetName val="을-ATYPE"/>
      <sheetName val="노임"/>
      <sheetName val="굴착현장"/>
      <sheetName val="집계"/>
      <sheetName val="내역을"/>
      <sheetName val="수량집계"/>
      <sheetName val="총괄집계표"/>
      <sheetName val="집계표"/>
      <sheetName val="EQUIPMENT -2"/>
      <sheetName val="실행대비"/>
      <sheetName val="을지"/>
      <sheetName val="일위_파일"/>
      <sheetName val="노무비"/>
      <sheetName val="EACT10"/>
      <sheetName val="교통대책내역"/>
      <sheetName val="원재료출고수량"/>
      <sheetName val="공량산출서"/>
      <sheetName val="공사내역"/>
      <sheetName val="Sheet1"/>
      <sheetName val="98수문일위"/>
      <sheetName val="양천현"/>
      <sheetName val="96갑지"/>
      <sheetName val="4-3 보온 기본물량집계"/>
      <sheetName val="낙찰표"/>
      <sheetName val="일위대가"/>
      <sheetName val="금액내역서"/>
      <sheetName val="관급_File"/>
      <sheetName val="Sheet2"/>
      <sheetName val="PANEL"/>
      <sheetName val="일위대가목록"/>
      <sheetName val="일위대가(4층원격)"/>
      <sheetName val="전계가"/>
      <sheetName val="횡배수관토공수량"/>
      <sheetName val="CP-E2 (품셈표)"/>
      <sheetName val="청천내"/>
      <sheetName val="Sheet6"/>
      <sheetName val="간접재료비산출표-27-30"/>
      <sheetName val="2001년고정자산"/>
      <sheetName val="1.우편집중내역서"/>
      <sheetName val="전기일위대가"/>
      <sheetName val="소비자가"/>
      <sheetName val="갑지1"/>
      <sheetName val="연부97-1"/>
      <sheetName val="퍼스트"/>
      <sheetName val="일위목록"/>
      <sheetName val="요율"/>
      <sheetName val="제경비"/>
      <sheetName val="TEL"/>
      <sheetName val="산출내역서"/>
      <sheetName val="6호기"/>
      <sheetName val="단가산출(T)"/>
      <sheetName val="기본단가표"/>
      <sheetName val=" HIT-&gt;HMC 견적(3900)"/>
      <sheetName val="2공구산출내역"/>
      <sheetName val="DATE"/>
      <sheetName val="시설물일위"/>
      <sheetName val="재집"/>
      <sheetName val="신우"/>
      <sheetName val="내역서 (물자+물정) "/>
      <sheetName val="공사현황"/>
      <sheetName val="일위대가(통신장비) "/>
      <sheetName val="통신장비총괄"/>
      <sheetName val="일위대가(케이블)"/>
      <sheetName val="일위대가(CCTV) "/>
      <sheetName val="총괄 CCTV수량"/>
      <sheetName val="기기리스트"/>
      <sheetName val="8_현장관리비"/>
      <sheetName val="7_안전관리비"/>
      <sheetName val="관급자재"/>
      <sheetName val="MOTOR"/>
      <sheetName val="내역서1999.8최종"/>
      <sheetName val="조도계산서 (도서)"/>
      <sheetName val="제경집계"/>
      <sheetName val="표지"/>
      <sheetName val="증감대비"/>
      <sheetName val="일위대가(가설)"/>
      <sheetName val="물집"/>
      <sheetName val="공조기휀"/>
      <sheetName val="이토변실"/>
      <sheetName val="2000전체분"/>
      <sheetName val="2000년1차"/>
      <sheetName val="CT "/>
      <sheetName val="C-노임단가"/>
      <sheetName val="경율산정.XLS"/>
      <sheetName val="단위수량"/>
      <sheetName val="일위대가목록 "/>
      <sheetName val="정류기"/>
      <sheetName val="기초자료"/>
      <sheetName val="Sump,Pit,MH"/>
      <sheetName val="부표총괄"/>
      <sheetName val="날개벽"/>
      <sheetName val="밸브설치"/>
      <sheetName val="96노임기준"/>
      <sheetName val="단위단가"/>
      <sheetName val="공조기(삭제)"/>
      <sheetName val="자재단가"/>
      <sheetName val="갑지"/>
      <sheetName val="총괄내역서"/>
      <sheetName val="G.R300경비"/>
      <sheetName val="중기사용료"/>
      <sheetName val="약품공급2"/>
      <sheetName val="내역서1"/>
      <sheetName val="Total"/>
      <sheetName val="1"/>
      <sheetName val="용산1(해보)"/>
      <sheetName val="시설물기초"/>
      <sheetName val="1000 DB구축 부표"/>
      <sheetName val="대,유,램"/>
      <sheetName val="내역서2안"/>
      <sheetName val="기자재비"/>
      <sheetName val="asd"/>
      <sheetName val="추가대화"/>
      <sheetName val="관급"/>
      <sheetName val="월별수입"/>
      <sheetName val="일위대가(계측기설치)"/>
      <sheetName val="BID"/>
      <sheetName val="설직재_1"/>
      <sheetName val="토목주소"/>
      <sheetName val="프랜트면허"/>
      <sheetName val="인사자료총집계"/>
      <sheetName val="토목"/>
      <sheetName val="참조자료"/>
      <sheetName val="지구단위계획"/>
      <sheetName val="품셈TABLE"/>
      <sheetName val="공사개요"/>
      <sheetName val="매입세율"/>
      <sheetName val=" ｹ-ﾌﾞﾙ"/>
      <sheetName val="대비"/>
      <sheetName val="기초대가"/>
      <sheetName val="평자재단가"/>
      <sheetName val="공사비"/>
      <sheetName val="민속촌메뉴"/>
      <sheetName val="일위대가표"/>
      <sheetName val="조경"/>
      <sheetName val="DB단가"/>
      <sheetName val="수량산출서"/>
      <sheetName val="금액집계"/>
      <sheetName val="노원열병합  건축공사기성내역서"/>
      <sheetName val="danga"/>
      <sheetName val="ilch"/>
      <sheetName val="공사원가계산서"/>
      <sheetName val="심사계산"/>
      <sheetName val="심사물량"/>
      <sheetName val="Sheet5"/>
      <sheetName val="type-F"/>
      <sheetName val="갑지(추정)"/>
      <sheetName val="FPA"/>
      <sheetName val="순수개발"/>
      <sheetName val="Sheet9"/>
      <sheetName val="적용환율"/>
      <sheetName val="패널"/>
      <sheetName val="LH3 동양시스템"/>
      <sheetName val="재정비직인"/>
      <sheetName val="재정비내역"/>
      <sheetName val="지적고시내역"/>
      <sheetName val="현금예금"/>
      <sheetName val="Baby일위대가"/>
      <sheetName val="Macro1"/>
      <sheetName val="공종목록표"/>
      <sheetName val="APT"/>
      <sheetName val="수량산출(AFC)"/>
      <sheetName val="수량산출(CCTV)"/>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SIL98"/>
      <sheetName val="출자한도"/>
      <sheetName val="입찰보고"/>
      <sheetName val="설계내역서"/>
      <sheetName val="콘센트신설"/>
      <sheetName val="부대단위수량"/>
      <sheetName val="천방교접속"/>
      <sheetName val="대포2교접속"/>
      <sheetName val="내역갑지"/>
      <sheetName val="인건비"/>
      <sheetName val="FACTOR"/>
      <sheetName val="DATA"/>
      <sheetName val="11조직"/>
      <sheetName val="실행"/>
      <sheetName val="식생블럭단위수량"/>
      <sheetName val="종단계산"/>
      <sheetName val="계화배수"/>
      <sheetName val="Tender Summary"/>
      <sheetName val="comparables"/>
      <sheetName val="Deduction"/>
      <sheetName val="other"/>
      <sheetName val="conclusion"/>
      <sheetName val="결정단가"/>
      <sheetName val="맨홀수량산출"/>
      <sheetName val="현장관리비 산출내역"/>
      <sheetName val="대치판정"/>
      <sheetName val="조명시설"/>
      <sheetName val="램머"/>
      <sheetName val="제조_경영2"/>
      <sheetName val="전차선로_물량표1"/>
      <sheetName val="샌딩_에폭시_도장1"/>
      <sheetName val="일반문틀_설치1"/>
      <sheetName val="220_(2)1"/>
      <sheetName val="Customer_Databas1"/>
      <sheetName val="준검_내역서1"/>
      <sheetName val="전선_및_전선관1"/>
      <sheetName val="원가_(2)"/>
      <sheetName val="EQUIPMENT_-2"/>
      <sheetName val="4-3_보온_기본물량집계"/>
      <sheetName val="CP-E2_(품셈표)"/>
      <sheetName val="1_우편집중내역서"/>
      <sheetName val="_HIT-&gt;HMC_견적(3900)"/>
      <sheetName val="내역서_(물자+물정)_"/>
      <sheetName val="일위대가(통신장비)_"/>
      <sheetName val="일위대가(CCTV)_"/>
      <sheetName val="총괄_CCTV수량"/>
      <sheetName val="내역서1999_8최종"/>
      <sheetName val="조도계산서_(도서)"/>
      <sheetName val="CT_"/>
      <sheetName val="경율산정_XLS"/>
      <sheetName val="일위대가목록_"/>
      <sheetName val="G_R300경비"/>
      <sheetName val="1000_DB구축_부표"/>
      <sheetName val="_ｹ-ﾌﾞﾙ"/>
      <sheetName val="노원열병합__건축공사기성내역서"/>
      <sheetName val="LH3_동양시스템"/>
      <sheetName val="Tender_Summary"/>
      <sheetName val="코드일람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포장단면계산"/>
      <sheetName val="#REF"/>
      <sheetName val="교각계산"/>
      <sheetName val="측구공위치"/>
      <sheetName val="L형측구단위수량"/>
      <sheetName val="계산중"/>
      <sheetName val="횡배위치"/>
      <sheetName val="이월토공집계"/>
      <sheetName val="수량계산"/>
      <sheetName val="98수문일위"/>
      <sheetName val="찰쌓기수량집계"/>
      <sheetName val="본선포장"/>
      <sheetName val="노임단가"/>
      <sheetName val="정렬"/>
      <sheetName val="토공사"/>
      <sheetName val="피벗테이블데이터분석"/>
      <sheetName val="DANGA"/>
      <sheetName val="입찰안"/>
      <sheetName val="배수통관(좌)"/>
      <sheetName val="손익분석"/>
      <sheetName val="견적대비"/>
      <sheetName val="토공 total"/>
      <sheetName val="종단계산"/>
      <sheetName val="조명시설"/>
      <sheetName val="주beam"/>
      <sheetName val="1"/>
      <sheetName val="지급자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업체"/>
      <sheetName val="결과"/>
      <sheetName val="총괄"/>
      <sheetName val="재료계"/>
      <sheetName val="직재"/>
      <sheetName val="간재"/>
      <sheetName val="노무"/>
      <sheetName val="일위"/>
      <sheetName val="제경집계"/>
      <sheetName val="I一般比"/>
      <sheetName val="sw1"/>
      <sheetName val="NOMUBI"/>
      <sheetName val="내역서"/>
      <sheetName val="설직재-1"/>
      <sheetName val="기본일위"/>
      <sheetName val="N賃率-職"/>
      <sheetName val="관급"/>
      <sheetName val="TB-내역서"/>
      <sheetName val="EJ"/>
      <sheetName val="단가"/>
      <sheetName val="몰탈콘크리트"/>
      <sheetName val="갑지"/>
      <sheetName val="집계표"/>
      <sheetName val="총괄목록"/>
      <sheetName val="입력자료(노무비)"/>
      <sheetName val="노임단가"/>
      <sheetName val="제경비율"/>
      <sheetName val="준검 내역서"/>
      <sheetName val="암거단위-1련"/>
      <sheetName val="원가 (2)"/>
      <sheetName val="시중노임단가"/>
      <sheetName val="9811"/>
      <sheetName val="공사비"/>
      <sheetName val="수량산출"/>
      <sheetName val="손익분석"/>
      <sheetName val="데이타"/>
      <sheetName val="식재인부"/>
      <sheetName val="배수통관(좌)"/>
      <sheetName val="토공사"/>
      <sheetName val="납부서"/>
      <sheetName val="피벗테이블데이터분석"/>
      <sheetName val="건축"/>
      <sheetName val="01상노임"/>
      <sheetName val="투찰(하수)"/>
      <sheetName val="DB"/>
      <sheetName val="관급_File"/>
      <sheetName val="도급"/>
      <sheetName val="직노"/>
      <sheetName val="공정코드"/>
      <sheetName val="ELECTRIC"/>
      <sheetName val="부대공Ⅱ"/>
      <sheetName val="20관리비율"/>
      <sheetName val="단위수량"/>
      <sheetName val="시설물일위"/>
      <sheetName val="4차원가계산서"/>
      <sheetName val="부대단위수량"/>
      <sheetName val="감리을"/>
      <sheetName val="#REF"/>
      <sheetName val="부대tu"/>
      <sheetName val="인건-측정"/>
      <sheetName val="품셈TABLE"/>
      <sheetName val="현장관리비"/>
      <sheetName val="보차도경계석"/>
      <sheetName val="철근집계"/>
      <sheetName val="간선"/>
      <sheetName val="04 원가"/>
      <sheetName val="설계명세서"/>
      <sheetName val="노임대가"/>
      <sheetName val="기록장"/>
      <sheetName val="기초일위"/>
      <sheetName val="시설일위"/>
      <sheetName val="조명일위"/>
      <sheetName val="상정안건"/>
      <sheetName val="제직재"/>
      <sheetName val="노임-컨벤션 Audio"/>
      <sheetName val="노임-컨벤션 Video"/>
      <sheetName val="RESOURCE"/>
      <sheetName val="수압집계"/>
      <sheetName val="J直材4"/>
      <sheetName val="공량산출서"/>
      <sheetName val="유기공정"/>
      <sheetName val="원재료출고수량"/>
      <sheetName val="비율"/>
      <sheetName val="工간노율"/>
      <sheetName val="경비"/>
      <sheetName val="工경비율"/>
      <sheetName val="工완성공사율"/>
      <sheetName val="工산재율"/>
      <sheetName val="工안전관리율"/>
      <sheetName val="운반"/>
      <sheetName val="수리수선"/>
      <sheetName val="수선비견적"/>
      <sheetName val="工관리비율"/>
      <sheetName val="제총괄"/>
      <sheetName val="제-재료계"/>
      <sheetName val="제-노임"/>
      <sheetName val="매립"/>
      <sheetName val="dt0301"/>
      <sheetName val="dtt0301"/>
      <sheetName val="구역화물"/>
      <sheetName val="단위목록"/>
      <sheetName val="시험비"/>
      <sheetName val="일위대가목록"/>
      <sheetName val="자재단가"/>
      <sheetName val="기계경비목록"/>
      <sheetName val="정SW(원)"/>
      <sheetName val="N賃率_職"/>
      <sheetName val="잡비"/>
      <sheetName val="합의경상"/>
      <sheetName val="9GNG운반"/>
      <sheetName val="요율"/>
      <sheetName val="견적"/>
      <sheetName val="FB25JN"/>
      <sheetName val="내역"/>
      <sheetName val="일위대가 "/>
      <sheetName val="계정"/>
      <sheetName val="총괄내역서"/>
      <sheetName val="아파트기별"/>
      <sheetName val="공리일"/>
      <sheetName val="9509"/>
      <sheetName val="신우"/>
      <sheetName val="내역서1999.8최종"/>
      <sheetName val="6호기"/>
      <sheetName val="서울시CCTV"/>
      <sheetName val="설계내역서"/>
      <sheetName val="A 견적"/>
      <sheetName val="일위_파일"/>
      <sheetName val="청천내"/>
      <sheetName val="SAM"/>
      <sheetName val="Total"/>
      <sheetName val="단가 및 재료비"/>
      <sheetName val="중기사용료산출근거"/>
      <sheetName val="기계경비(시간당)"/>
      <sheetName val="연습"/>
      <sheetName val="램머"/>
      <sheetName val="호표"/>
      <sheetName val="제_노임"/>
      <sheetName val="집계"/>
      <sheetName val="내역서2안"/>
      <sheetName val="패널"/>
      <sheetName val="실행내역"/>
      <sheetName val="본선 토공 분배표"/>
      <sheetName val="경산"/>
      <sheetName val="C3"/>
      <sheetName val="초기화면"/>
      <sheetName val="관급자재"/>
      <sheetName val="기둥(원형)"/>
      <sheetName val="기초공"/>
      <sheetName val="COPING"/>
      <sheetName val="1.설계조건"/>
      <sheetName val="제품"/>
      <sheetName val="재고현황"/>
      <sheetName val="견적계산"/>
      <sheetName val="POL6차-PIPING"/>
      <sheetName val="일위대가"/>
      <sheetName val="설비단가표"/>
      <sheetName val="DATA"/>
      <sheetName val="Sheet5"/>
      <sheetName val="코드"/>
      <sheetName val="제일"/>
      <sheetName val="과천MAIN"/>
      <sheetName val="경"/>
      <sheetName val="연부97-1"/>
      <sheetName val="교각(P1)수량"/>
      <sheetName val="생산수량"/>
      <sheetName val="화재 탐지 설비"/>
      <sheetName val="조도계산서 (도서)"/>
      <sheetName val="갑지(추정)"/>
      <sheetName val="2.대외공문"/>
      <sheetName val="기계경비"/>
      <sheetName val="터파기및재료"/>
      <sheetName val="발신정보"/>
      <sheetName val="물량산출근거"/>
      <sheetName val="충주"/>
      <sheetName val="현금,예금명세"/>
      <sheetName val="model master"/>
      <sheetName val="소일위대가코드표"/>
      <sheetName val="견적을지"/>
      <sheetName val="MAT"/>
      <sheetName val="내역(한신APT)"/>
      <sheetName val="input"/>
      <sheetName val="전차선로 물량표"/>
      <sheetName val="Sheet1"/>
      <sheetName val="건축내역"/>
      <sheetName val="변압기 및 발전기 용량"/>
      <sheetName val="일위목록"/>
      <sheetName val="노임"/>
      <sheetName val="평자재단가"/>
      <sheetName val="공사내역"/>
      <sheetName val="하조서"/>
      <sheetName val="갑지1"/>
      <sheetName val="정렬"/>
      <sheetName val="대로근거"/>
      <sheetName val="단"/>
      <sheetName val="#3_일위대가목록"/>
      <sheetName val="자료입력"/>
      <sheetName val="단가표"/>
      <sheetName val="FRP PIPING 일위대가"/>
      <sheetName val="평가내역"/>
      <sheetName val="단가산출"/>
      <sheetName val="견적서"/>
      <sheetName val="기존단가 (2)"/>
      <sheetName val="골막이(야매)"/>
      <sheetName val="준검_내역서"/>
      <sheetName val="원가_(2)"/>
      <sheetName val="골조시행"/>
      <sheetName val="토목"/>
      <sheetName val="입찰보고"/>
      <sheetName val="코드일람표"/>
      <sheetName val="경비공통"/>
      <sheetName val="200"/>
      <sheetName val="날개벽수량표"/>
      <sheetName val="플랜트 설치"/>
      <sheetName val="대림경상68억"/>
      <sheetName val="산출내역서"/>
      <sheetName val="종배수관"/>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v>0</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v>0</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v>0</v>
          </cell>
        </row>
        <row r="41">
          <cell r="A41" t="str">
            <v>제    도    공</v>
          </cell>
          <cell r="D41">
            <v>1</v>
          </cell>
          <cell r="E41" t="str">
            <v>"</v>
          </cell>
          <cell r="H41">
            <v>32747</v>
          </cell>
        </row>
        <row r="42">
          <cell r="A42" t="str">
            <v>현    도    공</v>
          </cell>
          <cell r="C42">
            <v>0</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v>0</v>
          </cell>
        </row>
        <row r="68">
          <cell r="A68" t="str">
            <v>특급기술자(건설및기타)</v>
          </cell>
          <cell r="D68">
            <v>1</v>
          </cell>
          <cell r="E68" t="str">
            <v xml:space="preserve">일 </v>
          </cell>
          <cell r="H68">
            <v>142203</v>
          </cell>
          <cell r="L68">
            <v>0</v>
          </cell>
        </row>
        <row r="69">
          <cell r="A69" t="str">
            <v>고급기술자(    "     )</v>
          </cell>
          <cell r="D69">
            <v>1</v>
          </cell>
          <cell r="E69" t="str">
            <v xml:space="preserve">일 </v>
          </cell>
          <cell r="H69">
            <v>117410</v>
          </cell>
          <cell r="L69">
            <v>0</v>
          </cell>
        </row>
        <row r="70">
          <cell r="A70" t="str">
            <v>중급기술자(    "     )</v>
          </cell>
          <cell r="D70">
            <v>1</v>
          </cell>
          <cell r="E70" t="str">
            <v xml:space="preserve">일 </v>
          </cell>
          <cell r="H70">
            <v>97488</v>
          </cell>
          <cell r="L70">
            <v>0</v>
          </cell>
        </row>
        <row r="71">
          <cell r="A71" t="str">
            <v>초급기술자(    "     )</v>
          </cell>
          <cell r="D71">
            <v>1</v>
          </cell>
          <cell r="E71" t="str">
            <v xml:space="preserve">일 </v>
          </cell>
          <cell r="H71">
            <v>69405</v>
          </cell>
          <cell r="L71">
            <v>0</v>
          </cell>
        </row>
        <row r="72">
          <cell r="A72" t="str">
            <v>고급기능사(    "     )</v>
          </cell>
          <cell r="D72">
            <v>1</v>
          </cell>
          <cell r="E72" t="str">
            <v xml:space="preserve">일 </v>
          </cell>
          <cell r="H72">
            <v>68094</v>
          </cell>
          <cell r="L72">
            <v>0</v>
          </cell>
        </row>
        <row r="73">
          <cell r="A73" t="str">
            <v>중급기능사(    "     )</v>
          </cell>
          <cell r="D73">
            <v>1</v>
          </cell>
          <cell r="E73" t="str">
            <v xml:space="preserve">일 </v>
          </cell>
          <cell r="H73">
            <v>60249</v>
          </cell>
          <cell r="L73">
            <v>0</v>
          </cell>
        </row>
        <row r="74">
          <cell r="A74" t="str">
            <v>초급기능사(    "     )</v>
          </cell>
          <cell r="D74">
            <v>1</v>
          </cell>
          <cell r="E74" t="str">
            <v xml:space="preserve">일 </v>
          </cell>
          <cell r="H74">
            <v>48652</v>
          </cell>
          <cell r="L74">
            <v>0</v>
          </cell>
        </row>
        <row r="75">
          <cell r="C75">
            <v>0</v>
          </cell>
        </row>
        <row r="76">
          <cell r="C76">
            <v>0</v>
          </cell>
        </row>
        <row r="77">
          <cell r="C77">
            <v>0</v>
          </cell>
        </row>
        <row r="78">
          <cell r="C78">
            <v>0</v>
          </cell>
        </row>
        <row r="79">
          <cell r="C79">
            <v>0</v>
          </cell>
        </row>
        <row r="81">
          <cell r="B81" t="str">
            <v>'98 년도  소 모 자 재  단 가 표</v>
          </cell>
        </row>
        <row r="82">
          <cell r="E82">
            <v>0</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v>0</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v>0</v>
          </cell>
          <cell r="L156">
            <v>12</v>
          </cell>
        </row>
        <row r="157">
          <cell r="B157" t="str">
            <v xml:space="preserve">  "</v>
          </cell>
          <cell r="C157" t="str">
            <v>1.5 Hp</v>
          </cell>
          <cell r="D157">
            <v>1</v>
          </cell>
          <cell r="E157" t="str">
            <v>"</v>
          </cell>
          <cell r="H157">
            <v>0</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v>0</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v>0</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v>0</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v>0</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v>0</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v>0</v>
          </cell>
        </row>
        <row r="317">
          <cell r="A317">
            <v>0</v>
          </cell>
          <cell r="B317" t="str">
            <v>⊙ 제작 가공비</v>
          </cell>
        </row>
        <row r="318">
          <cell r="A318">
            <v>0</v>
          </cell>
          <cell r="B318" t="str">
            <v>▷GATE LEAF</v>
          </cell>
          <cell r="C318" t="str">
            <v>소   계</v>
          </cell>
          <cell r="F318">
            <v>1668518</v>
          </cell>
          <cell r="H318">
            <v>1322330</v>
          </cell>
          <cell r="J318">
            <v>237292</v>
          </cell>
          <cell r="L318">
            <v>108896</v>
          </cell>
        </row>
        <row r="319">
          <cell r="A319">
            <v>0</v>
          </cell>
          <cell r="C319" t="str">
            <v>인 건 비</v>
          </cell>
          <cell r="D319">
            <v>1</v>
          </cell>
          <cell r="E319" t="str">
            <v>TON</v>
          </cell>
          <cell r="F319">
            <v>1195828</v>
          </cell>
          <cell r="H319">
            <v>1195828</v>
          </cell>
        </row>
        <row r="320">
          <cell r="A320">
            <v>0</v>
          </cell>
          <cell r="C320" t="str">
            <v>사용장비경비</v>
          </cell>
          <cell r="D320">
            <v>1</v>
          </cell>
          <cell r="E320" t="str">
            <v>TON</v>
          </cell>
          <cell r="F320">
            <v>247732</v>
          </cell>
          <cell r="H320">
            <v>126502</v>
          </cell>
          <cell r="J320">
            <v>31430</v>
          </cell>
          <cell r="L320">
            <v>89800</v>
          </cell>
        </row>
        <row r="321">
          <cell r="A321">
            <v>0</v>
          </cell>
          <cell r="C321" t="str">
            <v>소모자재비</v>
          </cell>
          <cell r="D321">
            <v>1</v>
          </cell>
          <cell r="E321" t="str">
            <v>TON</v>
          </cell>
          <cell r="F321">
            <v>224958</v>
          </cell>
          <cell r="J321">
            <v>205862</v>
          </cell>
          <cell r="L321">
            <v>19096</v>
          </cell>
        </row>
        <row r="323">
          <cell r="A323">
            <v>0</v>
          </cell>
          <cell r="B323" t="str">
            <v>▷GUIDE FRAME</v>
          </cell>
          <cell r="C323" t="str">
            <v>소   계</v>
          </cell>
          <cell r="F323">
            <v>4324511</v>
          </cell>
          <cell r="H323">
            <v>3911039</v>
          </cell>
          <cell r="J323">
            <v>289792</v>
          </cell>
          <cell r="L323">
            <v>123680</v>
          </cell>
        </row>
        <row r="324">
          <cell r="A324">
            <v>0</v>
          </cell>
          <cell r="C324" t="str">
            <v>인 건 비</v>
          </cell>
          <cell r="D324">
            <v>1</v>
          </cell>
          <cell r="E324" t="str">
            <v>TON</v>
          </cell>
          <cell r="F324">
            <v>3784537</v>
          </cell>
          <cell r="H324">
            <v>3784537</v>
          </cell>
        </row>
        <row r="325">
          <cell r="A325">
            <v>0</v>
          </cell>
          <cell r="C325" t="str">
            <v>사용장비경비</v>
          </cell>
          <cell r="D325">
            <v>1</v>
          </cell>
          <cell r="E325" t="str">
            <v>TON</v>
          </cell>
          <cell r="F325">
            <v>247732</v>
          </cell>
          <cell r="H325">
            <v>126502</v>
          </cell>
          <cell r="J325">
            <v>31430</v>
          </cell>
          <cell r="L325">
            <v>89800</v>
          </cell>
          <cell r="M325" t="str">
            <v>ROLLER GATELEAF 적용</v>
          </cell>
        </row>
        <row r="326">
          <cell r="A326">
            <v>0</v>
          </cell>
          <cell r="C326" t="str">
            <v>소모자재비</v>
          </cell>
          <cell r="D326">
            <v>1</v>
          </cell>
          <cell r="E326" t="str">
            <v>TON</v>
          </cell>
          <cell r="F326">
            <v>292242</v>
          </cell>
          <cell r="J326">
            <v>258362</v>
          </cell>
          <cell r="L326">
            <v>33880</v>
          </cell>
        </row>
        <row r="328">
          <cell r="A328">
            <v>0</v>
          </cell>
          <cell r="B328" t="str">
            <v>⊙ 설  치  비</v>
          </cell>
        </row>
        <row r="329">
          <cell r="A329">
            <v>0</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v>0</v>
          </cell>
          <cell r="C332" t="str">
            <v>인 건 비</v>
          </cell>
          <cell r="D332">
            <v>1</v>
          </cell>
          <cell r="E332" t="str">
            <v>TON</v>
          </cell>
          <cell r="F332">
            <v>1091285</v>
          </cell>
          <cell r="H332">
            <v>1091285</v>
          </cell>
        </row>
        <row r="333">
          <cell r="A333">
            <v>0</v>
          </cell>
          <cell r="C333" t="str">
            <v>사용장비경비</v>
          </cell>
          <cell r="D333">
            <v>1</v>
          </cell>
          <cell r="E333" t="str">
            <v>TON</v>
          </cell>
          <cell r="F333">
            <v>1341424</v>
          </cell>
          <cell r="H333">
            <v>578744</v>
          </cell>
          <cell r="J333">
            <v>187256</v>
          </cell>
          <cell r="L333">
            <v>575424</v>
          </cell>
        </row>
        <row r="334">
          <cell r="A334">
            <v>0</v>
          </cell>
          <cell r="C334" t="str">
            <v>소모자재비</v>
          </cell>
          <cell r="D334">
            <v>1</v>
          </cell>
          <cell r="E334" t="str">
            <v>TON</v>
          </cell>
          <cell r="F334">
            <v>38867</v>
          </cell>
          <cell r="J334">
            <v>38867</v>
          </cell>
        </row>
        <row r="336">
          <cell r="A336">
            <v>0</v>
          </cell>
          <cell r="B336" t="str">
            <v>▷GUIDE FRAME</v>
          </cell>
          <cell r="C336" t="str">
            <v>소   계</v>
          </cell>
          <cell r="F336">
            <v>5148432</v>
          </cell>
          <cell r="H336">
            <v>4267975</v>
          </cell>
          <cell r="J336">
            <v>305033</v>
          </cell>
          <cell r="L336">
            <v>575424</v>
          </cell>
        </row>
        <row r="337">
          <cell r="A337">
            <v>0</v>
          </cell>
          <cell r="C337" t="str">
            <v>인 건 비</v>
          </cell>
          <cell r="D337">
            <v>1</v>
          </cell>
          <cell r="E337" t="str">
            <v>TON</v>
          </cell>
          <cell r="F337">
            <v>3689231</v>
          </cell>
          <cell r="H337">
            <v>3689231</v>
          </cell>
        </row>
        <row r="338">
          <cell r="A338">
            <v>0</v>
          </cell>
          <cell r="C338" t="str">
            <v>사용장비경비</v>
          </cell>
          <cell r="D338">
            <v>1</v>
          </cell>
          <cell r="E338" t="str">
            <v>TON</v>
          </cell>
          <cell r="F338">
            <v>1341424</v>
          </cell>
          <cell r="H338">
            <v>578744</v>
          </cell>
          <cell r="J338">
            <v>187256</v>
          </cell>
          <cell r="L338">
            <v>575424</v>
          </cell>
        </row>
        <row r="339">
          <cell r="A339">
            <v>0</v>
          </cell>
          <cell r="C339" t="str">
            <v>소모자재비</v>
          </cell>
          <cell r="D339">
            <v>1</v>
          </cell>
          <cell r="E339" t="str">
            <v>TON</v>
          </cell>
          <cell r="F339">
            <v>117777</v>
          </cell>
          <cell r="J339">
            <v>117777</v>
          </cell>
        </row>
        <row r="341">
          <cell r="A341">
            <v>0</v>
          </cell>
          <cell r="B341" t="str">
            <v>▷ HOIST</v>
          </cell>
          <cell r="C341" t="str">
            <v>소   계</v>
          </cell>
          <cell r="F341">
            <v>2100502</v>
          </cell>
          <cell r="H341">
            <v>1186896</v>
          </cell>
          <cell r="J341">
            <v>275550</v>
          </cell>
          <cell r="L341">
            <v>638056</v>
          </cell>
        </row>
        <row r="342">
          <cell r="A342">
            <v>0</v>
          </cell>
          <cell r="C342" t="str">
            <v>인 건 비</v>
          </cell>
          <cell r="D342">
            <v>1</v>
          </cell>
          <cell r="E342" t="str">
            <v>TON</v>
          </cell>
          <cell r="F342">
            <v>687704</v>
          </cell>
          <cell r="H342">
            <v>687704</v>
          </cell>
        </row>
        <row r="343">
          <cell r="A343">
            <v>0</v>
          </cell>
          <cell r="C343" t="str">
            <v>사용장비경비</v>
          </cell>
          <cell r="D343">
            <v>1</v>
          </cell>
          <cell r="E343" t="str">
            <v>TON</v>
          </cell>
          <cell r="F343">
            <v>1384600</v>
          </cell>
          <cell r="H343">
            <v>499192</v>
          </cell>
          <cell r="J343">
            <v>247352</v>
          </cell>
          <cell r="L343">
            <v>638056</v>
          </cell>
        </row>
        <row r="344">
          <cell r="A344">
            <v>0</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v>0</v>
          </cell>
          <cell r="C352" t="str">
            <v>소모자재비</v>
          </cell>
          <cell r="E352" t="str">
            <v>TON</v>
          </cell>
          <cell r="F352">
            <v>26619</v>
          </cell>
          <cell r="J352">
            <v>26619</v>
          </cell>
        </row>
        <row r="354">
          <cell r="A354">
            <v>0</v>
          </cell>
          <cell r="B354" t="str">
            <v>▷GUIDE FRAME</v>
          </cell>
          <cell r="C354" t="str">
            <v>소   계</v>
          </cell>
          <cell r="F354">
            <v>4324511</v>
          </cell>
          <cell r="H354">
            <v>3911039</v>
          </cell>
          <cell r="J354">
            <v>289792</v>
          </cell>
          <cell r="L354">
            <v>123680</v>
          </cell>
          <cell r="M354" t="str">
            <v>ROLLER GATE GUIDE FRAME적용</v>
          </cell>
        </row>
        <row r="355">
          <cell r="A355">
            <v>0</v>
          </cell>
          <cell r="C355" t="str">
            <v>인 건 비</v>
          </cell>
          <cell r="E355" t="str">
            <v>TON</v>
          </cell>
          <cell r="F355">
            <v>3784537</v>
          </cell>
          <cell r="H355">
            <v>3784537</v>
          </cell>
          <cell r="M355" t="str">
            <v>"</v>
          </cell>
        </row>
        <row r="356">
          <cell r="A356">
            <v>0</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v>0</v>
          </cell>
          <cell r="B371" t="str">
            <v>▷LIFTING BEAM</v>
          </cell>
          <cell r="C371" t="str">
            <v>⇒ STOP LOG LEAF 적용</v>
          </cell>
        </row>
        <row r="373">
          <cell r="A373" t="str">
            <v>◈ RADIAL GATE</v>
          </cell>
        </row>
        <row r="374">
          <cell r="A374">
            <v>0</v>
          </cell>
          <cell r="B374" t="str">
            <v>⊙ 제작 가공비</v>
          </cell>
        </row>
        <row r="376">
          <cell r="A376">
            <v>0</v>
          </cell>
          <cell r="B376" t="str">
            <v>▷GATE LEAF</v>
          </cell>
          <cell r="C376" t="str">
            <v>소   계</v>
          </cell>
          <cell r="F376">
            <v>2124730</v>
          </cell>
          <cell r="H376">
            <v>1660499</v>
          </cell>
          <cell r="J376">
            <v>304929</v>
          </cell>
          <cell r="L376">
            <v>159302</v>
          </cell>
        </row>
        <row r="377">
          <cell r="A377">
            <v>0</v>
          </cell>
          <cell r="C377" t="str">
            <v>인 건 비</v>
          </cell>
          <cell r="E377" t="str">
            <v>TON</v>
          </cell>
          <cell r="F377">
            <v>1502694</v>
          </cell>
          <cell r="H377">
            <v>1502694</v>
          </cell>
        </row>
        <row r="378">
          <cell r="A378">
            <v>0</v>
          </cell>
          <cell r="C378" t="str">
            <v>사용장비경비</v>
          </cell>
          <cell r="E378" t="str">
            <v>TON</v>
          </cell>
          <cell r="F378">
            <v>341716</v>
          </cell>
          <cell r="H378">
            <v>157805</v>
          </cell>
          <cell r="J378">
            <v>47401</v>
          </cell>
          <cell r="L378">
            <v>136510</v>
          </cell>
        </row>
        <row r="379">
          <cell r="A379">
            <v>0</v>
          </cell>
          <cell r="C379" t="str">
            <v>소모자재비</v>
          </cell>
          <cell r="E379" t="str">
            <v>TON</v>
          </cell>
          <cell r="F379">
            <v>280320</v>
          </cell>
          <cell r="J379">
            <v>257528</v>
          </cell>
          <cell r="L379">
            <v>22792</v>
          </cell>
        </row>
        <row r="381">
          <cell r="A381">
            <v>0</v>
          </cell>
          <cell r="B381" t="str">
            <v>▷GUIDE FRAME</v>
          </cell>
          <cell r="C381" t="str">
            <v>소   계</v>
          </cell>
          <cell r="F381">
            <v>4842008</v>
          </cell>
          <cell r="H381">
            <v>4473673</v>
          </cell>
          <cell r="J381">
            <v>195173</v>
          </cell>
          <cell r="L381">
            <v>173162</v>
          </cell>
        </row>
        <row r="382">
          <cell r="A382">
            <v>0</v>
          </cell>
          <cell r="B382">
            <v>0</v>
          </cell>
          <cell r="C382" t="str">
            <v>인 건 비</v>
          </cell>
          <cell r="E382" t="str">
            <v>TON</v>
          </cell>
          <cell r="F382">
            <v>4315868</v>
          </cell>
          <cell r="H382">
            <v>4315868</v>
          </cell>
        </row>
        <row r="383">
          <cell r="A383">
            <v>0</v>
          </cell>
          <cell r="B383">
            <v>0</v>
          </cell>
          <cell r="C383" t="str">
            <v>사용장비경비</v>
          </cell>
          <cell r="E383" t="str">
            <v>TON</v>
          </cell>
          <cell r="F383">
            <v>341716</v>
          </cell>
          <cell r="H383">
            <v>157805</v>
          </cell>
          <cell r="J383">
            <v>47401</v>
          </cell>
          <cell r="L383">
            <v>136510</v>
          </cell>
          <cell r="M383" t="str">
            <v>RADIAL GATELEAF 적용</v>
          </cell>
        </row>
        <row r="384">
          <cell r="A384">
            <v>0</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v>0</v>
          </cell>
          <cell r="C399" t="str">
            <v>사용장비경비</v>
          </cell>
          <cell r="E399" t="str">
            <v>TON</v>
          </cell>
          <cell r="F399">
            <v>2312752</v>
          </cell>
          <cell r="H399">
            <v>868696</v>
          </cell>
          <cell r="J399">
            <v>321072</v>
          </cell>
          <cell r="K399">
            <v>0</v>
          </cell>
          <cell r="L399">
            <v>1122984</v>
          </cell>
        </row>
        <row r="400">
          <cell r="C400" t="str">
            <v>소모자재비</v>
          </cell>
          <cell r="E400" t="str">
            <v>TON</v>
          </cell>
          <cell r="F400">
            <v>39098.400000000001</v>
          </cell>
          <cell r="J400">
            <v>39098.400000000001</v>
          </cell>
        </row>
        <row r="401">
          <cell r="A401">
            <v>0</v>
          </cell>
        </row>
        <row r="402">
          <cell r="A402">
            <v>0</v>
          </cell>
          <cell r="B402" t="str">
            <v>▷GUIDE FRAME</v>
          </cell>
          <cell r="C402" t="str">
            <v>소   계</v>
          </cell>
          <cell r="F402">
            <v>11345142</v>
          </cell>
          <cell r="H402">
            <v>10426754</v>
          </cell>
          <cell r="J402">
            <v>282044</v>
          </cell>
          <cell r="L402">
            <v>636344</v>
          </cell>
        </row>
        <row r="403">
          <cell r="A403">
            <v>0</v>
          </cell>
          <cell r="C403" t="str">
            <v>인 건 비</v>
          </cell>
          <cell r="E403" t="str">
            <v>TON</v>
          </cell>
          <cell r="F403">
            <v>9780858</v>
          </cell>
          <cell r="H403">
            <v>9780858</v>
          </cell>
        </row>
        <row r="404">
          <cell r="A404">
            <v>0</v>
          </cell>
          <cell r="C404" t="str">
            <v>사용장비경비</v>
          </cell>
          <cell r="E404" t="str">
            <v>TON</v>
          </cell>
          <cell r="F404">
            <v>1533472</v>
          </cell>
          <cell r="H404">
            <v>645896</v>
          </cell>
          <cell r="J404">
            <v>251232</v>
          </cell>
          <cell r="K404">
            <v>0</v>
          </cell>
          <cell r="L404">
            <v>636344</v>
          </cell>
        </row>
        <row r="405">
          <cell r="A405">
            <v>0</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v>0</v>
          </cell>
          <cell r="B409" t="str">
            <v>▷ANCHORAGE</v>
          </cell>
          <cell r="C409" t="str">
            <v>소   계</v>
          </cell>
          <cell r="F409">
            <v>3544844.4</v>
          </cell>
          <cell r="H409">
            <v>2061690</v>
          </cell>
          <cell r="J409">
            <v>360170.4</v>
          </cell>
          <cell r="L409">
            <v>1122984</v>
          </cell>
        </row>
        <row r="410">
          <cell r="A410">
            <v>0</v>
          </cell>
          <cell r="C410" t="str">
            <v>인 건 비</v>
          </cell>
          <cell r="E410" t="str">
            <v>TON</v>
          </cell>
          <cell r="F410">
            <v>1192994</v>
          </cell>
          <cell r="H410">
            <v>1192994</v>
          </cell>
          <cell r="M410" t="str">
            <v>RADIAL GATE LEAF 적용</v>
          </cell>
        </row>
        <row r="411">
          <cell r="A411">
            <v>0</v>
          </cell>
          <cell r="C411" t="str">
            <v>사용장비경비</v>
          </cell>
          <cell r="E411" t="str">
            <v>TON</v>
          </cell>
          <cell r="F411">
            <v>2312752</v>
          </cell>
          <cell r="H411">
            <v>868696</v>
          </cell>
          <cell r="J411">
            <v>321072</v>
          </cell>
          <cell r="L411">
            <v>1122984</v>
          </cell>
          <cell r="M411" t="str">
            <v>"</v>
          </cell>
        </row>
        <row r="412">
          <cell r="A412">
            <v>0</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v>0</v>
          </cell>
          <cell r="C415" t="str">
            <v>인 건 비</v>
          </cell>
          <cell r="E415" t="str">
            <v>TON</v>
          </cell>
          <cell r="F415">
            <v>687704</v>
          </cell>
          <cell r="H415">
            <v>687704</v>
          </cell>
          <cell r="M415" t="str">
            <v>ROLLER HOIST와동일</v>
          </cell>
        </row>
        <row r="416">
          <cell r="A416">
            <v>0</v>
          </cell>
          <cell r="C416" t="str">
            <v>사용장비경비</v>
          </cell>
          <cell r="E416" t="str">
            <v>TON</v>
          </cell>
          <cell r="F416">
            <v>793288</v>
          </cell>
          <cell r="H416">
            <v>360264</v>
          </cell>
          <cell r="J416">
            <v>56368</v>
          </cell>
          <cell r="L416">
            <v>376656</v>
          </cell>
        </row>
        <row r="417">
          <cell r="A417">
            <v>0</v>
          </cell>
          <cell r="C417" t="str">
            <v>소모자재비</v>
          </cell>
          <cell r="E417" t="str">
            <v>TON</v>
          </cell>
          <cell r="F417">
            <v>28198</v>
          </cell>
          <cell r="J417">
            <v>28198</v>
          </cell>
          <cell r="M417" t="str">
            <v>ROLLER HOIST와동일</v>
          </cell>
        </row>
        <row r="418">
          <cell r="A418">
            <v>0</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v>0</v>
          </cell>
          <cell r="C423" t="str">
            <v>소모자재비</v>
          </cell>
          <cell r="E423" t="str">
            <v>TON</v>
          </cell>
          <cell r="F423">
            <v>87314</v>
          </cell>
          <cell r="J423">
            <v>87314</v>
          </cell>
        </row>
        <row r="425">
          <cell r="A425">
            <v>0</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v>0</v>
          </cell>
          <cell r="C428" t="str">
            <v>인  건  비</v>
          </cell>
          <cell r="E428" t="str">
            <v>TON</v>
          </cell>
          <cell r="F428">
            <v>1020296</v>
          </cell>
          <cell r="H428">
            <v>1020296</v>
          </cell>
        </row>
        <row r="429">
          <cell r="A429">
            <v>0</v>
          </cell>
          <cell r="C429" t="str">
            <v>사용장비경비</v>
          </cell>
          <cell r="E429" t="str">
            <v>TON</v>
          </cell>
          <cell r="F429">
            <v>1341424</v>
          </cell>
          <cell r="H429">
            <v>578744</v>
          </cell>
          <cell r="J429">
            <v>187256</v>
          </cell>
          <cell r="L429">
            <v>575424</v>
          </cell>
          <cell r="M429" t="str">
            <v>ROLLER GATELEAF 적용</v>
          </cell>
        </row>
        <row r="430">
          <cell r="A430">
            <v>0</v>
          </cell>
          <cell r="C430" t="str">
            <v>소모자재비</v>
          </cell>
          <cell r="E430" t="str">
            <v>TON</v>
          </cell>
          <cell r="F430">
            <v>8155</v>
          </cell>
          <cell r="J430">
            <v>8155</v>
          </cell>
        </row>
        <row r="431">
          <cell r="A431">
            <v>0</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v>0</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v>0</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v>0</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v>0</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v>0</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v>0</v>
          </cell>
          <cell r="J503">
            <v>0</v>
          </cell>
          <cell r="K503">
            <v>3775</v>
          </cell>
          <cell r="L503">
            <v>2023</v>
          </cell>
        </row>
        <row r="504">
          <cell r="A504" t="str">
            <v>PLANER</v>
          </cell>
          <cell r="C504" t="str">
            <v>4FT x 8FT</v>
          </cell>
          <cell r="D504">
            <v>7.5999999999999998E-2</v>
          </cell>
          <cell r="E504" t="str">
            <v>Hr</v>
          </cell>
          <cell r="G504">
            <v>3129</v>
          </cell>
          <cell r="H504">
            <v>237</v>
          </cell>
          <cell r="I504">
            <v>0</v>
          </cell>
          <cell r="J504">
            <v>0</v>
          </cell>
          <cell r="K504">
            <v>2743</v>
          </cell>
          <cell r="L504">
            <v>208</v>
          </cell>
        </row>
        <row r="505">
          <cell r="A505" t="str">
            <v>BORING M/C</v>
          </cell>
          <cell r="C505" t="str">
            <v>Hori.type,3HP</v>
          </cell>
          <cell r="D505">
            <v>1.4359999999999999</v>
          </cell>
          <cell r="E505" t="str">
            <v>Hr</v>
          </cell>
          <cell r="G505">
            <v>3547</v>
          </cell>
          <cell r="H505">
            <v>5093</v>
          </cell>
          <cell r="I505">
            <v>0</v>
          </cell>
          <cell r="J505">
            <v>0</v>
          </cell>
          <cell r="K505">
            <v>8928</v>
          </cell>
          <cell r="L505">
            <v>12820</v>
          </cell>
        </row>
        <row r="506">
          <cell r="A506" t="str">
            <v>UNION MELT WELDER</v>
          </cell>
          <cell r="C506" t="str">
            <v>5.5 KVA</v>
          </cell>
          <cell r="D506">
            <v>2.72</v>
          </cell>
          <cell r="E506" t="str">
            <v>Hr</v>
          </cell>
          <cell r="G506">
            <v>3488</v>
          </cell>
          <cell r="H506">
            <v>9487</v>
          </cell>
          <cell r="I506">
            <v>0</v>
          </cell>
          <cell r="J506">
            <v>0</v>
          </cell>
          <cell r="K506">
            <v>1797</v>
          </cell>
          <cell r="L506">
            <v>4887</v>
          </cell>
        </row>
        <row r="507">
          <cell r="A507" t="str">
            <v>A.C WELDER</v>
          </cell>
          <cell r="C507" t="str">
            <v>10KVA</v>
          </cell>
          <cell r="D507">
            <v>8.16</v>
          </cell>
          <cell r="E507" t="str">
            <v>Hr</v>
          </cell>
          <cell r="I507">
            <v>0</v>
          </cell>
          <cell r="J507">
            <v>0</v>
          </cell>
          <cell r="K507">
            <v>155</v>
          </cell>
          <cell r="L507">
            <v>1264</v>
          </cell>
        </row>
        <row r="508">
          <cell r="E508">
            <v>0</v>
          </cell>
          <cell r="I508">
            <v>0</v>
          </cell>
          <cell r="J508">
            <v>0</v>
          </cell>
        </row>
        <row r="509">
          <cell r="A509" t="str">
            <v>GOUGING M/C</v>
          </cell>
          <cell r="C509" t="str">
            <v>중 형</v>
          </cell>
          <cell r="D509">
            <v>1.7</v>
          </cell>
          <cell r="E509" t="str">
            <v>Hr</v>
          </cell>
          <cell r="G509">
            <v>3380</v>
          </cell>
          <cell r="H509">
            <v>5746</v>
          </cell>
          <cell r="I509">
            <v>0</v>
          </cell>
          <cell r="J509">
            <v>0</v>
          </cell>
          <cell r="K509">
            <v>670</v>
          </cell>
          <cell r="L509">
            <v>1139</v>
          </cell>
        </row>
        <row r="510">
          <cell r="A510" t="str">
            <v>GAS CUTTING M/C</v>
          </cell>
          <cell r="C510" t="str">
            <v>Auto형</v>
          </cell>
          <cell r="D510">
            <v>1.016</v>
          </cell>
          <cell r="E510" t="str">
            <v>Hr</v>
          </cell>
          <cell r="G510">
            <v>11922</v>
          </cell>
          <cell r="H510">
            <v>12112</v>
          </cell>
          <cell r="I510">
            <v>0</v>
          </cell>
          <cell r="J510">
            <v>0</v>
          </cell>
          <cell r="K510">
            <v>119</v>
          </cell>
          <cell r="L510">
            <v>120</v>
          </cell>
        </row>
        <row r="511">
          <cell r="A511" t="str">
            <v>GAS CUTTING M/C</v>
          </cell>
          <cell r="C511" t="str">
            <v>수 동</v>
          </cell>
          <cell r="D511">
            <v>1.016</v>
          </cell>
          <cell r="E511" t="str">
            <v>Hr</v>
          </cell>
          <cell r="G511">
            <v>3974</v>
          </cell>
          <cell r="H511">
            <v>4037</v>
          </cell>
          <cell r="I511">
            <v>0</v>
          </cell>
          <cell r="J511">
            <v>0</v>
          </cell>
          <cell r="K511">
            <v>115</v>
          </cell>
          <cell r="L511">
            <v>116</v>
          </cell>
        </row>
        <row r="512">
          <cell r="A512" t="str">
            <v>GAS HEATING TOUCH</v>
          </cell>
          <cell r="C512" t="str">
            <v>중 형</v>
          </cell>
          <cell r="D512">
            <v>3.3279999999999998</v>
          </cell>
          <cell r="E512" t="str">
            <v>Hr</v>
          </cell>
          <cell r="G512">
            <v>3174</v>
          </cell>
          <cell r="H512">
            <v>10563</v>
          </cell>
          <cell r="I512">
            <v>0</v>
          </cell>
          <cell r="J512">
            <v>0</v>
          </cell>
          <cell r="K512">
            <v>115</v>
          </cell>
          <cell r="L512">
            <v>382</v>
          </cell>
        </row>
        <row r="513">
          <cell r="A513" t="str">
            <v>OVER HEAD CRANE</v>
          </cell>
          <cell r="C513" t="str">
            <v>30 TON</v>
          </cell>
          <cell r="D513">
            <v>1.2689999999999999</v>
          </cell>
          <cell r="E513" t="str">
            <v>Hr</v>
          </cell>
          <cell r="G513">
            <v>9681</v>
          </cell>
          <cell r="H513">
            <v>12285</v>
          </cell>
          <cell r="I513">
            <v>0</v>
          </cell>
          <cell r="J513">
            <v>0</v>
          </cell>
          <cell r="K513">
            <v>4123</v>
          </cell>
          <cell r="L513">
            <v>5232</v>
          </cell>
        </row>
        <row r="514">
          <cell r="E514">
            <v>0</v>
          </cell>
          <cell r="I514">
            <v>0</v>
          </cell>
          <cell r="J514">
            <v>0</v>
          </cell>
        </row>
        <row r="515">
          <cell r="A515" t="str">
            <v>HYDRO PRESS</v>
          </cell>
          <cell r="C515" t="str">
            <v>100 TON</v>
          </cell>
          <cell r="D515">
            <v>1.48</v>
          </cell>
          <cell r="E515" t="str">
            <v>Hr</v>
          </cell>
          <cell r="G515">
            <v>3281</v>
          </cell>
          <cell r="H515">
            <v>4855</v>
          </cell>
          <cell r="I515">
            <v>0</v>
          </cell>
          <cell r="J515">
            <v>0</v>
          </cell>
          <cell r="K515">
            <v>6045</v>
          </cell>
          <cell r="L515">
            <v>8946</v>
          </cell>
        </row>
        <row r="516">
          <cell r="A516" t="str">
            <v>BENDING ROLLER</v>
          </cell>
          <cell r="C516" t="str">
            <v>23 FT</v>
          </cell>
          <cell r="D516">
            <v>1.0880000000000001</v>
          </cell>
          <cell r="E516" t="str">
            <v>Hr</v>
          </cell>
          <cell r="G516">
            <v>4281</v>
          </cell>
          <cell r="H516">
            <v>4657</v>
          </cell>
          <cell r="I516">
            <v>0</v>
          </cell>
          <cell r="J516">
            <v>0</v>
          </cell>
          <cell r="K516">
            <v>6323</v>
          </cell>
          <cell r="L516">
            <v>6879</v>
          </cell>
        </row>
        <row r="517">
          <cell r="A517" t="str">
            <v>SHEARING M/C</v>
          </cell>
          <cell r="D517">
            <v>0.25600000000000001</v>
          </cell>
          <cell r="E517" t="str">
            <v>Hr</v>
          </cell>
          <cell r="G517">
            <v>3688</v>
          </cell>
          <cell r="H517">
            <v>944</v>
          </cell>
          <cell r="I517">
            <v>0</v>
          </cell>
          <cell r="J517">
            <v>0</v>
          </cell>
          <cell r="K517">
            <v>3209</v>
          </cell>
          <cell r="L517">
            <v>821</v>
          </cell>
        </row>
        <row r="518">
          <cell r="A518" t="str">
            <v>DRILLING M/C</v>
          </cell>
          <cell r="C518" t="str">
            <v>3 HP</v>
          </cell>
          <cell r="D518">
            <v>1.6319999999999999</v>
          </cell>
          <cell r="E518" t="str">
            <v>Hr</v>
          </cell>
          <cell r="G518">
            <v>3401</v>
          </cell>
          <cell r="H518">
            <v>5550</v>
          </cell>
          <cell r="I518">
            <v>0</v>
          </cell>
          <cell r="J518">
            <v>0</v>
          </cell>
          <cell r="K518">
            <v>576</v>
          </cell>
          <cell r="L518">
            <v>940</v>
          </cell>
        </row>
        <row r="519">
          <cell r="A519" t="str">
            <v>DRILLING M/C</v>
          </cell>
          <cell r="C519" t="str">
            <v>Radial,5 HP</v>
          </cell>
          <cell r="D519">
            <v>0.81599999999999995</v>
          </cell>
          <cell r="E519" t="str">
            <v>Hr</v>
          </cell>
          <cell r="G519">
            <v>3401</v>
          </cell>
          <cell r="H519">
            <v>2775</v>
          </cell>
          <cell r="I519">
            <v>0</v>
          </cell>
          <cell r="J519">
            <v>0</v>
          </cell>
          <cell r="K519">
            <v>1720</v>
          </cell>
          <cell r="L519">
            <v>1403</v>
          </cell>
        </row>
        <row r="520">
          <cell r="E520">
            <v>0</v>
          </cell>
          <cell r="I520">
            <v>0</v>
          </cell>
          <cell r="J520">
            <v>0</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v>0</v>
          </cell>
          <cell r="L527">
            <v>89800</v>
          </cell>
        </row>
        <row r="528">
          <cell r="A528" t="str">
            <v>ROLLER GATE 제작 소모 자재비</v>
          </cell>
        </row>
        <row r="529">
          <cell r="E529">
            <v>0</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v>0</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v>0</v>
          </cell>
          <cell r="K537">
            <v>61.6</v>
          </cell>
          <cell r="L537">
            <v>19096</v>
          </cell>
        </row>
        <row r="538">
          <cell r="E538">
            <v>0</v>
          </cell>
          <cell r="I538">
            <v>0</v>
          </cell>
          <cell r="K538">
            <v>0</v>
          </cell>
        </row>
        <row r="540">
          <cell r="B540" t="str">
            <v>계</v>
          </cell>
          <cell r="F540">
            <v>224958</v>
          </cell>
          <cell r="J540">
            <v>205862</v>
          </cell>
          <cell r="L540">
            <v>19096</v>
          </cell>
        </row>
        <row r="557">
          <cell r="A557" t="str">
            <v>ROLLER GATE GUIDE FRAME 제작 인건비</v>
          </cell>
        </row>
        <row r="558">
          <cell r="E558">
            <v>0</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v>0</v>
          </cell>
          <cell r="B564" t="str">
            <v>괘    서</v>
          </cell>
          <cell r="C564" t="str">
            <v>마   킹   공</v>
          </cell>
          <cell r="D564">
            <v>1.26</v>
          </cell>
          <cell r="E564" t="str">
            <v>인</v>
          </cell>
          <cell r="G564">
            <v>26924</v>
          </cell>
          <cell r="H564">
            <v>33924</v>
          </cell>
        </row>
        <row r="565">
          <cell r="A565">
            <v>0</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v>0</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v>0</v>
          </cell>
          <cell r="B571" t="str">
            <v>용    접</v>
          </cell>
          <cell r="C571" t="str">
            <v>프랜트 용접공</v>
          </cell>
          <cell r="D571">
            <v>1.3</v>
          </cell>
          <cell r="E571" t="str">
            <v>인</v>
          </cell>
          <cell r="G571">
            <v>95379</v>
          </cell>
          <cell r="H571">
            <v>123992</v>
          </cell>
        </row>
        <row r="573">
          <cell r="A573">
            <v>0</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v>0</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v>0</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v>0</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v>0</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v>0</v>
          </cell>
        </row>
        <row r="627">
          <cell r="B627" t="str">
            <v>계</v>
          </cell>
          <cell r="F627">
            <v>292242</v>
          </cell>
          <cell r="J627">
            <v>258362</v>
          </cell>
          <cell r="L627">
            <v>33880</v>
          </cell>
        </row>
        <row r="628">
          <cell r="F628">
            <v>0</v>
          </cell>
          <cell r="J628">
            <v>0</v>
          </cell>
          <cell r="L628">
            <v>0</v>
          </cell>
        </row>
        <row r="629">
          <cell r="F629">
            <v>0</v>
          </cell>
          <cell r="J629">
            <v>0</v>
          </cell>
          <cell r="L629">
            <v>0</v>
          </cell>
        </row>
        <row r="630">
          <cell r="F630">
            <v>0</v>
          </cell>
          <cell r="J630">
            <v>0</v>
          </cell>
          <cell r="L630">
            <v>0</v>
          </cell>
        </row>
        <row r="631">
          <cell r="F631">
            <v>0</v>
          </cell>
          <cell r="J631">
            <v>0</v>
          </cell>
          <cell r="L631">
            <v>0</v>
          </cell>
        </row>
        <row r="632">
          <cell r="F632">
            <v>0</v>
          </cell>
          <cell r="J632">
            <v>0</v>
          </cell>
          <cell r="L632">
            <v>0</v>
          </cell>
        </row>
        <row r="633">
          <cell r="F633">
            <v>0</v>
          </cell>
          <cell r="J633">
            <v>0</v>
          </cell>
          <cell r="L633">
            <v>0</v>
          </cell>
        </row>
        <row r="634">
          <cell r="F634">
            <v>0</v>
          </cell>
          <cell r="J634">
            <v>0</v>
          </cell>
          <cell r="L634">
            <v>0</v>
          </cell>
        </row>
        <row r="635">
          <cell r="F635">
            <v>0</v>
          </cell>
          <cell r="J635">
            <v>0</v>
          </cell>
          <cell r="L635">
            <v>0</v>
          </cell>
        </row>
        <row r="636">
          <cell r="F636">
            <v>0</v>
          </cell>
          <cell r="J636">
            <v>0</v>
          </cell>
          <cell r="L636">
            <v>0</v>
          </cell>
        </row>
        <row r="637">
          <cell r="F637">
            <v>0</v>
          </cell>
          <cell r="J637">
            <v>0</v>
          </cell>
          <cell r="L637">
            <v>0</v>
          </cell>
        </row>
        <row r="638">
          <cell r="F638">
            <v>0</v>
          </cell>
          <cell r="J638">
            <v>0</v>
          </cell>
          <cell r="L638">
            <v>0</v>
          </cell>
        </row>
        <row r="639">
          <cell r="F639">
            <v>0</v>
          </cell>
          <cell r="J639">
            <v>0</v>
          </cell>
          <cell r="L639">
            <v>0</v>
          </cell>
        </row>
        <row r="640">
          <cell r="F640">
            <v>0</v>
          </cell>
          <cell r="J640">
            <v>0</v>
          </cell>
          <cell r="L640">
            <v>0</v>
          </cell>
        </row>
        <row r="641">
          <cell r="F641">
            <v>0</v>
          </cell>
          <cell r="J641">
            <v>0</v>
          </cell>
          <cell r="L641">
            <v>0</v>
          </cell>
        </row>
        <row r="642">
          <cell r="F642">
            <v>0</v>
          </cell>
          <cell r="J642">
            <v>0</v>
          </cell>
          <cell r="L642">
            <v>0</v>
          </cell>
        </row>
        <row r="643">
          <cell r="F643">
            <v>0</v>
          </cell>
          <cell r="J643">
            <v>0</v>
          </cell>
          <cell r="L643">
            <v>0</v>
          </cell>
        </row>
        <row r="644">
          <cell r="A644" t="str">
            <v>ROLLER GATE 설치 인건비</v>
          </cell>
        </row>
        <row r="645">
          <cell r="E645">
            <v>0</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v>0</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v>0</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v>0</v>
          </cell>
          <cell r="C655" t="str">
            <v>프랜트 제관공</v>
          </cell>
          <cell r="D655">
            <v>2.0350000000000001</v>
          </cell>
          <cell r="E655" t="str">
            <v>인</v>
          </cell>
          <cell r="G655">
            <v>81966</v>
          </cell>
          <cell r="H655">
            <v>166800</v>
          </cell>
        </row>
        <row r="656">
          <cell r="A656">
            <v>0</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v>0</v>
          </cell>
          <cell r="C658" t="str">
            <v>플랜트기계설치공</v>
          </cell>
          <cell r="D658">
            <v>0.52700000000000002</v>
          </cell>
          <cell r="E658" t="str">
            <v>인</v>
          </cell>
          <cell r="G658">
            <v>80805</v>
          </cell>
          <cell r="H658">
            <v>42584</v>
          </cell>
        </row>
        <row r="659">
          <cell r="C659">
            <v>0</v>
          </cell>
        </row>
        <row r="660">
          <cell r="A660" t="str">
            <v>용      접</v>
          </cell>
          <cell r="C660" t="str">
            <v>프랜트 용접공</v>
          </cell>
          <cell r="D660">
            <v>0.70499999999999996</v>
          </cell>
          <cell r="E660" t="str">
            <v>인</v>
          </cell>
          <cell r="G660">
            <v>95379</v>
          </cell>
          <cell r="H660">
            <v>67242</v>
          </cell>
        </row>
        <row r="661">
          <cell r="A661">
            <v>0</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v>0</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v>0</v>
          </cell>
        </row>
        <row r="700">
          <cell r="J700">
            <v>0</v>
          </cell>
        </row>
        <row r="701">
          <cell r="J701">
            <v>0</v>
          </cell>
        </row>
        <row r="702">
          <cell r="A702" t="str">
            <v>ROLLER GATE LEAF 설치 소모 자재비</v>
          </cell>
        </row>
        <row r="703">
          <cell r="E703">
            <v>0</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v>0</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v>0</v>
          </cell>
        </row>
        <row r="713">
          <cell r="L713">
            <v>0</v>
          </cell>
        </row>
        <row r="714">
          <cell r="B714" t="str">
            <v>계</v>
          </cell>
          <cell r="F714">
            <v>38867</v>
          </cell>
          <cell r="J714">
            <v>38867</v>
          </cell>
        </row>
        <row r="715">
          <cell r="A715">
            <v>0</v>
          </cell>
        </row>
        <row r="716">
          <cell r="A716">
            <v>0</v>
          </cell>
        </row>
        <row r="717">
          <cell r="A717">
            <v>0</v>
          </cell>
        </row>
        <row r="718">
          <cell r="A718">
            <v>0</v>
          </cell>
        </row>
        <row r="719">
          <cell r="A719">
            <v>0</v>
          </cell>
        </row>
        <row r="720">
          <cell r="A720">
            <v>0</v>
          </cell>
        </row>
        <row r="721">
          <cell r="A721">
            <v>0</v>
          </cell>
        </row>
        <row r="722">
          <cell r="A722">
            <v>0</v>
          </cell>
        </row>
        <row r="723">
          <cell r="A723">
            <v>0</v>
          </cell>
        </row>
        <row r="724">
          <cell r="A724">
            <v>0</v>
          </cell>
        </row>
        <row r="725">
          <cell r="A725">
            <v>0</v>
          </cell>
        </row>
        <row r="726">
          <cell r="A726">
            <v>0</v>
          </cell>
        </row>
        <row r="727">
          <cell r="A727">
            <v>0</v>
          </cell>
        </row>
        <row r="728">
          <cell r="A728">
            <v>0</v>
          </cell>
        </row>
        <row r="729">
          <cell r="A729">
            <v>0</v>
          </cell>
        </row>
        <row r="730">
          <cell r="A730">
            <v>0</v>
          </cell>
        </row>
        <row r="731">
          <cell r="A731" t="str">
            <v>ROLLER GATE GUIDE FRAME 설치 인건비</v>
          </cell>
        </row>
        <row r="732">
          <cell r="E732">
            <v>0</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v>0</v>
          </cell>
          <cell r="C753" t="str">
            <v>프랜트기계설치공</v>
          </cell>
          <cell r="D753">
            <v>0.56000000000000005</v>
          </cell>
          <cell r="E753" t="str">
            <v>인</v>
          </cell>
          <cell r="G753">
            <v>80805</v>
          </cell>
          <cell r="H753">
            <v>45250</v>
          </cell>
        </row>
        <row r="754">
          <cell r="A754">
            <v>0</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v>0</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v>0</v>
          </cell>
          <cell r="C765" t="str">
            <v>측   량   사</v>
          </cell>
          <cell r="D765">
            <v>0.59</v>
          </cell>
          <cell r="E765" t="str">
            <v>인</v>
          </cell>
          <cell r="G765">
            <v>58506</v>
          </cell>
          <cell r="H765">
            <v>34518</v>
          </cell>
          <cell r="I765">
            <v>0</v>
          </cell>
        </row>
        <row r="766">
          <cell r="C766" t="str">
            <v>측 량 조 수</v>
          </cell>
          <cell r="D766">
            <v>0.59</v>
          </cell>
          <cell r="E766" t="str">
            <v>인</v>
          </cell>
          <cell r="G766">
            <v>38777</v>
          </cell>
          <cell r="H766">
            <v>22878</v>
          </cell>
        </row>
        <row r="767">
          <cell r="A767">
            <v>0</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v>0</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v>0</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v>0</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v>0</v>
          </cell>
        </row>
        <row r="816">
          <cell r="J816">
            <v>0</v>
          </cell>
        </row>
        <row r="817">
          <cell r="J817">
            <v>0</v>
          </cell>
        </row>
        <row r="818">
          <cell r="A818" t="str">
            <v>ROLLER GATE GUIDE FRAME 설치 소모 자재비</v>
          </cell>
        </row>
        <row r="819">
          <cell r="E819">
            <v>0</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v>0</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v>0</v>
          </cell>
          <cell r="D825">
            <v>0</v>
          </cell>
          <cell r="E825">
            <v>0</v>
          </cell>
        </row>
        <row r="828">
          <cell r="A828">
            <v>0</v>
          </cell>
        </row>
        <row r="829">
          <cell r="L829">
            <v>0</v>
          </cell>
        </row>
        <row r="830">
          <cell r="B830" t="str">
            <v>계</v>
          </cell>
          <cell r="F830">
            <v>117777</v>
          </cell>
          <cell r="J830">
            <v>117777</v>
          </cell>
          <cell r="L830">
            <v>0</v>
          </cell>
        </row>
        <row r="831">
          <cell r="F831">
            <v>0</v>
          </cell>
          <cell r="L831">
            <v>0</v>
          </cell>
        </row>
        <row r="832">
          <cell r="F832">
            <v>0</v>
          </cell>
          <cell r="J832">
            <v>0</v>
          </cell>
          <cell r="L832">
            <v>0</v>
          </cell>
        </row>
        <row r="833">
          <cell r="F833">
            <v>0</v>
          </cell>
          <cell r="J833">
            <v>0</v>
          </cell>
          <cell r="L833">
            <v>0</v>
          </cell>
        </row>
        <row r="834">
          <cell r="F834">
            <v>0</v>
          </cell>
          <cell r="J834">
            <v>0</v>
          </cell>
          <cell r="L834">
            <v>0</v>
          </cell>
        </row>
        <row r="835">
          <cell r="F835">
            <v>0</v>
          </cell>
          <cell r="J835">
            <v>0</v>
          </cell>
          <cell r="L835">
            <v>0</v>
          </cell>
        </row>
        <row r="836">
          <cell r="F836">
            <v>0</v>
          </cell>
          <cell r="J836">
            <v>0</v>
          </cell>
          <cell r="L836">
            <v>0</v>
          </cell>
        </row>
        <row r="837">
          <cell r="F837">
            <v>0</v>
          </cell>
          <cell r="J837">
            <v>0</v>
          </cell>
          <cell r="L837">
            <v>0</v>
          </cell>
        </row>
        <row r="838">
          <cell r="F838">
            <v>0</v>
          </cell>
          <cell r="J838">
            <v>0</v>
          </cell>
          <cell r="L838">
            <v>0</v>
          </cell>
        </row>
        <row r="839">
          <cell r="F839">
            <v>0</v>
          </cell>
          <cell r="J839">
            <v>0</v>
          </cell>
          <cell r="L839">
            <v>0</v>
          </cell>
        </row>
        <row r="840">
          <cell r="F840">
            <v>0</v>
          </cell>
          <cell r="J840">
            <v>0</v>
          </cell>
          <cell r="L840">
            <v>0</v>
          </cell>
        </row>
        <row r="841">
          <cell r="F841">
            <v>0</v>
          </cell>
          <cell r="J841">
            <v>0</v>
          </cell>
          <cell r="L841">
            <v>0</v>
          </cell>
        </row>
        <row r="842">
          <cell r="F842">
            <v>0</v>
          </cell>
          <cell r="J842">
            <v>0</v>
          </cell>
          <cell r="L842">
            <v>0</v>
          </cell>
        </row>
        <row r="843">
          <cell r="F843">
            <v>0</v>
          </cell>
          <cell r="J843">
            <v>0</v>
          </cell>
          <cell r="L843">
            <v>0</v>
          </cell>
        </row>
        <row r="844">
          <cell r="F844">
            <v>0</v>
          </cell>
          <cell r="J844">
            <v>0</v>
          </cell>
          <cell r="L844">
            <v>0</v>
          </cell>
        </row>
        <row r="845">
          <cell r="F845">
            <v>0</v>
          </cell>
          <cell r="J845">
            <v>0</v>
          </cell>
          <cell r="L845">
            <v>0</v>
          </cell>
        </row>
        <row r="846">
          <cell r="F846">
            <v>0</v>
          </cell>
          <cell r="J846">
            <v>0</v>
          </cell>
          <cell r="L846">
            <v>0</v>
          </cell>
        </row>
        <row r="847">
          <cell r="A847" t="str">
            <v>HOIST 설치 인건비</v>
          </cell>
        </row>
        <row r="848">
          <cell r="E848">
            <v>0</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v>0</v>
          </cell>
          <cell r="C854" t="str">
            <v>측   량   사</v>
          </cell>
          <cell r="D854">
            <v>0.26800000000000002</v>
          </cell>
          <cell r="E854" t="str">
            <v>인</v>
          </cell>
          <cell r="G854">
            <v>58506</v>
          </cell>
          <cell r="H854">
            <v>15679</v>
          </cell>
        </row>
        <row r="855">
          <cell r="A855">
            <v>0</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v>0</v>
          </cell>
          <cell r="B859">
            <v>0</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v>0</v>
          </cell>
        </row>
        <row r="863">
          <cell r="A863">
            <v>0</v>
          </cell>
          <cell r="C863" t="str">
            <v>10 %</v>
          </cell>
        </row>
        <row r="865">
          <cell r="B865" t="str">
            <v>계</v>
          </cell>
          <cell r="F865">
            <v>687704</v>
          </cell>
          <cell r="H865">
            <v>687704</v>
          </cell>
        </row>
        <row r="876">
          <cell r="A876" t="str">
            <v>ROLLER GATE HOIST 설치 사용장비 경비</v>
          </cell>
        </row>
        <row r="877">
          <cell r="E877">
            <v>0</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v>0</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v>0</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v>0</v>
          </cell>
        </row>
        <row r="916">
          <cell r="L916">
            <v>0</v>
          </cell>
        </row>
        <row r="917">
          <cell r="B917" t="str">
            <v>계</v>
          </cell>
          <cell r="F917">
            <v>28198</v>
          </cell>
          <cell r="J917">
            <v>28198</v>
          </cell>
          <cell r="L917">
            <v>0</v>
          </cell>
        </row>
        <row r="918">
          <cell r="A918">
            <v>0</v>
          </cell>
        </row>
        <row r="919">
          <cell r="A919">
            <v>0</v>
          </cell>
        </row>
        <row r="920">
          <cell r="A920">
            <v>0</v>
          </cell>
        </row>
        <row r="921">
          <cell r="A921">
            <v>0</v>
          </cell>
        </row>
        <row r="922">
          <cell r="A922">
            <v>0</v>
          </cell>
        </row>
        <row r="923">
          <cell r="A923">
            <v>0</v>
          </cell>
        </row>
        <row r="924">
          <cell r="A924">
            <v>0</v>
          </cell>
        </row>
        <row r="925">
          <cell r="A925">
            <v>0</v>
          </cell>
        </row>
        <row r="926">
          <cell r="A926">
            <v>0</v>
          </cell>
        </row>
        <row r="927">
          <cell r="A927">
            <v>0</v>
          </cell>
        </row>
        <row r="928">
          <cell r="A928">
            <v>0</v>
          </cell>
        </row>
        <row r="929">
          <cell r="A929">
            <v>0</v>
          </cell>
        </row>
        <row r="930">
          <cell r="A930">
            <v>0</v>
          </cell>
        </row>
        <row r="931">
          <cell r="A931">
            <v>0</v>
          </cell>
        </row>
        <row r="932">
          <cell r="A932">
            <v>0</v>
          </cell>
        </row>
        <row r="933">
          <cell r="A933">
            <v>0</v>
          </cell>
        </row>
        <row r="934">
          <cell r="A934" t="str">
            <v>STOP LOG LEAF 제작 인건비</v>
          </cell>
        </row>
        <row r="935">
          <cell r="E935">
            <v>0</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v>0</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v>0</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v>0</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v>0</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v>0</v>
          </cell>
          <cell r="L991">
            <v>98984.228000000003</v>
          </cell>
        </row>
        <row r="992">
          <cell r="A992" t="str">
            <v>STOP LOG LEAF 제작 소모 자재비</v>
          </cell>
        </row>
        <row r="993">
          <cell r="E993">
            <v>0</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v>0</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v>0</v>
          </cell>
          <cell r="D1000">
            <v>0</v>
          </cell>
          <cell r="E1000">
            <v>0</v>
          </cell>
        </row>
        <row r="1001">
          <cell r="E1001">
            <v>0</v>
          </cell>
        </row>
        <row r="1003">
          <cell r="B1003" t="str">
            <v>계</v>
          </cell>
          <cell r="F1003">
            <v>26619</v>
          </cell>
          <cell r="J1003">
            <v>26619</v>
          </cell>
        </row>
        <row r="1021">
          <cell r="A1021" t="str">
            <v>STOP LOG LEAF 설치 인건비</v>
          </cell>
        </row>
        <row r="1022">
          <cell r="E1022">
            <v>0</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v>0</v>
          </cell>
          <cell r="C1028" t="str">
            <v>프랜트 제관공</v>
          </cell>
          <cell r="D1028">
            <v>1.19</v>
          </cell>
          <cell r="E1028" t="str">
            <v>인</v>
          </cell>
          <cell r="G1028">
            <v>81966</v>
          </cell>
          <cell r="H1028">
            <v>97539</v>
          </cell>
        </row>
        <row r="1029">
          <cell r="A1029">
            <v>0</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v>0</v>
          </cell>
          <cell r="J1034">
            <v>0</v>
          </cell>
        </row>
        <row r="1035">
          <cell r="A1035">
            <v>0</v>
          </cell>
          <cell r="C1035">
            <v>0</v>
          </cell>
          <cell r="D1035">
            <v>0</v>
          </cell>
          <cell r="E1035">
            <v>0</v>
          </cell>
          <cell r="G1035">
            <v>0</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v>0</v>
          </cell>
          <cell r="F1050" t="str">
            <v>STOP LOG LEAF 설치 사용장비 경비</v>
          </cell>
        </row>
        <row r="1051">
          <cell r="E1051">
            <v>0</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v>0</v>
          </cell>
          <cell r="F1079" t="str">
            <v>STOP LOG LEAF 설치 소모 자재비</v>
          </cell>
        </row>
        <row r="1080">
          <cell r="E1080">
            <v>0</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v>0</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v>0</v>
          </cell>
        </row>
        <row r="1091">
          <cell r="B1091" t="str">
            <v>계</v>
          </cell>
          <cell r="F1091">
            <v>175703</v>
          </cell>
          <cell r="J1091">
            <v>156854</v>
          </cell>
          <cell r="L1091">
            <v>18849</v>
          </cell>
        </row>
        <row r="1092">
          <cell r="A1092">
            <v>0</v>
          </cell>
        </row>
        <row r="1093">
          <cell r="A1093">
            <v>0</v>
          </cell>
        </row>
        <row r="1094">
          <cell r="A1094">
            <v>0</v>
          </cell>
        </row>
        <row r="1095">
          <cell r="A1095">
            <v>0</v>
          </cell>
        </row>
        <row r="1096">
          <cell r="A1096">
            <v>0</v>
          </cell>
        </row>
        <row r="1097">
          <cell r="A1097">
            <v>0</v>
          </cell>
        </row>
        <row r="1098">
          <cell r="A1098">
            <v>0</v>
          </cell>
        </row>
        <row r="1099">
          <cell r="A1099">
            <v>0</v>
          </cell>
        </row>
        <row r="1100">
          <cell r="A1100">
            <v>0</v>
          </cell>
        </row>
        <row r="1101">
          <cell r="A1101">
            <v>0</v>
          </cell>
        </row>
        <row r="1102">
          <cell r="A1102">
            <v>0</v>
          </cell>
        </row>
        <row r="1103">
          <cell r="A1103">
            <v>0</v>
          </cell>
        </row>
        <row r="1105">
          <cell r="A1105">
            <v>0</v>
          </cell>
        </row>
        <row r="1106">
          <cell r="A1106">
            <v>0</v>
          </cell>
        </row>
        <row r="1107">
          <cell r="A1107">
            <v>0</v>
          </cell>
        </row>
        <row r="1108">
          <cell r="E1108">
            <v>0</v>
          </cell>
          <cell r="F1108" t="str">
            <v>RADIAL GATE LEAF 제작 인건비</v>
          </cell>
        </row>
        <row r="1109">
          <cell r="E1109">
            <v>0</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v>0</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v>0</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v>0</v>
          </cell>
          <cell r="F1137" t="str">
            <v>RADIAL GATE LEAF 제작 사용장비 경비</v>
          </cell>
        </row>
        <row r="1138">
          <cell r="E1138">
            <v>0</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v>0</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v>0</v>
          </cell>
          <cell r="L1170">
            <v>136510</v>
          </cell>
        </row>
        <row r="1195">
          <cell r="E1195">
            <v>0</v>
          </cell>
          <cell r="F1195" t="str">
            <v>RADIAL GATE LEAF 제작 소모 자재비</v>
          </cell>
        </row>
        <row r="1196">
          <cell r="E1196">
            <v>0</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v>0</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v>0</v>
          </cell>
          <cell r="K1204">
            <v>0</v>
          </cell>
        </row>
        <row r="1206">
          <cell r="B1206" t="str">
            <v>계</v>
          </cell>
          <cell r="F1206">
            <v>280320</v>
          </cell>
          <cell r="J1206">
            <v>257528</v>
          </cell>
          <cell r="L1206">
            <v>22792</v>
          </cell>
        </row>
        <row r="1224">
          <cell r="E1224">
            <v>0</v>
          </cell>
          <cell r="F1224" t="str">
            <v>RADIAL GATE GUIDE FRAME 제작 인건비</v>
          </cell>
        </row>
        <row r="1225">
          <cell r="E1225">
            <v>0</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v>0</v>
          </cell>
          <cell r="B1230" t="str">
            <v>현    도</v>
          </cell>
          <cell r="C1230" t="str">
            <v>현   도   공</v>
          </cell>
          <cell r="D1230">
            <v>1.4</v>
          </cell>
          <cell r="E1230" t="str">
            <v>인</v>
          </cell>
          <cell r="G1230">
            <v>28487</v>
          </cell>
          <cell r="H1230">
            <v>39881</v>
          </cell>
        </row>
        <row r="1231">
          <cell r="A1231">
            <v>0</v>
          </cell>
          <cell r="B1231" t="str">
            <v>괘    서</v>
          </cell>
          <cell r="C1231" t="str">
            <v>마   킹   공</v>
          </cell>
          <cell r="D1231">
            <v>2.8</v>
          </cell>
          <cell r="E1231" t="str">
            <v>인</v>
          </cell>
          <cell r="G1231">
            <v>26924</v>
          </cell>
          <cell r="H1231">
            <v>75387</v>
          </cell>
        </row>
        <row r="1232">
          <cell r="A1232">
            <v>0</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v>0</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v>0</v>
          </cell>
          <cell r="B1238" t="str">
            <v>용    접</v>
          </cell>
          <cell r="C1238" t="str">
            <v>프랜트 용접공</v>
          </cell>
          <cell r="D1238">
            <v>0.78</v>
          </cell>
          <cell r="E1238" t="str">
            <v>인</v>
          </cell>
          <cell r="G1238">
            <v>95379</v>
          </cell>
          <cell r="H1238">
            <v>74395</v>
          </cell>
        </row>
        <row r="1240">
          <cell r="A1240">
            <v>0</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v>0</v>
          </cell>
          <cell r="B1243" t="str">
            <v>용    접</v>
          </cell>
          <cell r="C1243" t="str">
            <v>프랜트 용접공</v>
          </cell>
          <cell r="D1243">
            <v>3.9</v>
          </cell>
          <cell r="E1243" t="str">
            <v>인</v>
          </cell>
          <cell r="G1243">
            <v>95379</v>
          </cell>
          <cell r="H1243">
            <v>371978</v>
          </cell>
        </row>
        <row r="1244">
          <cell r="A1244">
            <v>0</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v>0</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v>0</v>
          </cell>
          <cell r="F1256">
            <v>0</v>
          </cell>
          <cell r="H1256">
            <v>0</v>
          </cell>
        </row>
        <row r="1257">
          <cell r="A1257" t="str">
            <v xml:space="preserve">       계</v>
          </cell>
          <cell r="F1257">
            <v>4315868</v>
          </cell>
          <cell r="H1257">
            <v>4315868</v>
          </cell>
        </row>
        <row r="1282">
          <cell r="E1282">
            <v>0</v>
          </cell>
          <cell r="F1282" t="str">
            <v>RADIAL GATE GUIDE FRAME 제작 소모 자재비</v>
          </cell>
        </row>
        <row r="1283">
          <cell r="E1283">
            <v>0</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v>0</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v>0</v>
          </cell>
          <cell r="K1290">
            <v>61.6</v>
          </cell>
          <cell r="L1290">
            <v>36652</v>
          </cell>
        </row>
        <row r="1291">
          <cell r="A1291">
            <v>0</v>
          </cell>
          <cell r="C1291">
            <v>0</v>
          </cell>
          <cell r="D1291">
            <v>0</v>
          </cell>
          <cell r="E1291">
            <v>0</v>
          </cell>
          <cell r="I1291">
            <v>0</v>
          </cell>
          <cell r="K1291">
            <v>0</v>
          </cell>
        </row>
        <row r="1293">
          <cell r="L1293">
            <v>0</v>
          </cell>
        </row>
        <row r="1294">
          <cell r="B1294" t="str">
            <v>계</v>
          </cell>
          <cell r="F1294">
            <v>184424</v>
          </cell>
          <cell r="J1294">
            <v>147772</v>
          </cell>
          <cell r="L1294">
            <v>36652</v>
          </cell>
        </row>
        <row r="1295">
          <cell r="F1295">
            <v>0</v>
          </cell>
          <cell r="J1295">
            <v>0</v>
          </cell>
          <cell r="L1295">
            <v>0</v>
          </cell>
        </row>
        <row r="1296">
          <cell r="F1296">
            <v>0</v>
          </cell>
          <cell r="J1296">
            <v>0</v>
          </cell>
          <cell r="L1296">
            <v>0</v>
          </cell>
        </row>
        <row r="1297">
          <cell r="F1297">
            <v>0</v>
          </cell>
          <cell r="J1297">
            <v>0</v>
          </cell>
          <cell r="L1297">
            <v>0</v>
          </cell>
        </row>
        <row r="1298">
          <cell r="F1298">
            <v>0</v>
          </cell>
          <cell r="J1298">
            <v>0</v>
          </cell>
          <cell r="L1298">
            <v>0</v>
          </cell>
        </row>
        <row r="1299">
          <cell r="F1299">
            <v>0</v>
          </cell>
          <cell r="J1299">
            <v>0</v>
          </cell>
          <cell r="L1299">
            <v>0</v>
          </cell>
        </row>
        <row r="1300">
          <cell r="F1300">
            <v>0</v>
          </cell>
          <cell r="J1300">
            <v>0</v>
          </cell>
          <cell r="L1300">
            <v>0</v>
          </cell>
        </row>
        <row r="1301">
          <cell r="F1301">
            <v>0</v>
          </cell>
          <cell r="J1301">
            <v>0</v>
          </cell>
          <cell r="L1301">
            <v>0</v>
          </cell>
        </row>
        <row r="1302">
          <cell r="F1302">
            <v>0</v>
          </cell>
          <cell r="J1302">
            <v>0</v>
          </cell>
          <cell r="L1302">
            <v>0</v>
          </cell>
        </row>
        <row r="1303">
          <cell r="F1303">
            <v>0</v>
          </cell>
          <cell r="J1303">
            <v>0</v>
          </cell>
          <cell r="L1303">
            <v>0</v>
          </cell>
        </row>
        <row r="1304">
          <cell r="F1304">
            <v>0</v>
          </cell>
          <cell r="J1304">
            <v>0</v>
          </cell>
          <cell r="L1304">
            <v>0</v>
          </cell>
        </row>
        <row r="1305">
          <cell r="F1305">
            <v>0</v>
          </cell>
          <cell r="J1305">
            <v>0</v>
          </cell>
          <cell r="L1305">
            <v>0</v>
          </cell>
        </row>
        <row r="1306">
          <cell r="F1306">
            <v>0</v>
          </cell>
          <cell r="J1306">
            <v>0</v>
          </cell>
          <cell r="L1306">
            <v>0</v>
          </cell>
        </row>
        <row r="1307">
          <cell r="F1307">
            <v>0</v>
          </cell>
          <cell r="J1307">
            <v>0</v>
          </cell>
          <cell r="L1307">
            <v>0</v>
          </cell>
        </row>
        <row r="1308">
          <cell r="F1308">
            <v>0</v>
          </cell>
          <cell r="J1308">
            <v>0</v>
          </cell>
          <cell r="L1308">
            <v>0</v>
          </cell>
        </row>
        <row r="1309">
          <cell r="F1309">
            <v>0</v>
          </cell>
          <cell r="J1309">
            <v>0</v>
          </cell>
          <cell r="L1309">
            <v>0</v>
          </cell>
        </row>
        <row r="1310">
          <cell r="F1310">
            <v>0</v>
          </cell>
          <cell r="J1310">
            <v>0</v>
          </cell>
          <cell r="L1310">
            <v>0</v>
          </cell>
        </row>
        <row r="1311">
          <cell r="E1311">
            <v>0</v>
          </cell>
          <cell r="F1311" t="str">
            <v>RADIAL GATE ANCHORAGE 제작 인건비</v>
          </cell>
        </row>
        <row r="1312">
          <cell r="E1312">
            <v>0</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v>0</v>
          </cell>
          <cell r="B1317" t="str">
            <v>현    도</v>
          </cell>
          <cell r="C1317" t="str">
            <v>현   도   공</v>
          </cell>
          <cell r="D1317">
            <v>0.2</v>
          </cell>
          <cell r="E1317" t="str">
            <v>인</v>
          </cell>
          <cell r="G1317">
            <v>28487</v>
          </cell>
          <cell r="H1317">
            <v>5697</v>
          </cell>
        </row>
        <row r="1318">
          <cell r="A1318">
            <v>0</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v>0</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v>0</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v>0</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v>0</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v>0</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v>0</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v>0</v>
          </cell>
          <cell r="F1369" t="str">
            <v>RADIAL GATE ANCHORAGE 제작 소모 자재비</v>
          </cell>
        </row>
        <row r="1370">
          <cell r="E1370">
            <v>0</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v>0</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v>0</v>
          </cell>
        </row>
        <row r="1380">
          <cell r="B1380" t="str">
            <v>계</v>
          </cell>
          <cell r="F1380">
            <v>133706</v>
          </cell>
          <cell r="J1380">
            <v>107834</v>
          </cell>
          <cell r="L1380">
            <v>25872</v>
          </cell>
        </row>
        <row r="1398">
          <cell r="E1398">
            <v>0</v>
          </cell>
          <cell r="F1398" t="str">
            <v>RADIAL GATE LEAF 설치 인건비</v>
          </cell>
        </row>
        <row r="1399">
          <cell r="E1399">
            <v>0</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v>0</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v>0</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v>0</v>
          </cell>
          <cell r="F1427" t="str">
            <v>RADIAL GATE 설치 사용장비 경비</v>
          </cell>
        </row>
        <row r="1428">
          <cell r="E1428">
            <v>0</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v>0</v>
          </cell>
          <cell r="F1456" t="str">
            <v>RADIAL GATE LEAF 설치 소모 자재비</v>
          </cell>
        </row>
        <row r="1457">
          <cell r="E1457">
            <v>0</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v>0</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v>0</v>
          </cell>
          <cell r="D1463">
            <v>0</v>
          </cell>
          <cell r="E1463">
            <v>0</v>
          </cell>
        </row>
        <row r="1466">
          <cell r="B1466" t="str">
            <v>계</v>
          </cell>
          <cell r="F1466">
            <v>39098.400000000001</v>
          </cell>
          <cell r="J1466">
            <v>39098.400000000001</v>
          </cell>
        </row>
        <row r="1485">
          <cell r="E1485">
            <v>0</v>
          </cell>
          <cell r="F1485" t="str">
            <v>RADIAL GATE GUIDE FRAME 설치 인건비</v>
          </cell>
        </row>
        <row r="1486">
          <cell r="E1486">
            <v>0</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v>0</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v>0</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v>0</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v>0</v>
          </cell>
          <cell r="F1543" t="str">
            <v>RADIAL GATE GUIDE FRAME 설치 사용장비 경비</v>
          </cell>
        </row>
        <row r="1544">
          <cell r="E1544">
            <v>0</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v>0</v>
          </cell>
          <cell r="F1572" t="str">
            <v>RADIAL GATE GUIDE FRAME 설치 소모 자재비</v>
          </cell>
        </row>
        <row r="1573">
          <cell r="E1573">
            <v>0</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v>0</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v>0</v>
          </cell>
          <cell r="D1579">
            <v>0</v>
          </cell>
          <cell r="E1579">
            <v>0</v>
          </cell>
          <cell r="I1579">
            <v>0</v>
          </cell>
          <cell r="J1579">
            <v>0</v>
          </cell>
        </row>
        <row r="1582">
          <cell r="B1582" t="str">
            <v>계</v>
          </cell>
          <cell r="F1582">
            <v>30812</v>
          </cell>
          <cell r="J1582">
            <v>30812</v>
          </cell>
          <cell r="L1582">
            <v>0</v>
          </cell>
        </row>
        <row r="1601">
          <cell r="E1601">
            <v>0</v>
          </cell>
          <cell r="F1601" t="str">
            <v>RADIAL GATE HOIST 설치 사용장비 경비</v>
          </cell>
        </row>
        <row r="1602">
          <cell r="E1602">
            <v>0</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v>0</v>
          </cell>
          <cell r="G1612">
            <v>0</v>
          </cell>
          <cell r="I1612">
            <v>0</v>
          </cell>
          <cell r="J1612">
            <v>0</v>
          </cell>
          <cell r="K1612">
            <v>0</v>
          </cell>
        </row>
        <row r="1613">
          <cell r="A1613" t="str">
            <v>WINCH</v>
          </cell>
          <cell r="C1613" t="str">
            <v>10 HP</v>
          </cell>
          <cell r="D1613">
            <v>16</v>
          </cell>
          <cell r="E1613" t="str">
            <v>Hr</v>
          </cell>
          <cell r="G1613">
            <v>9235</v>
          </cell>
          <cell r="H1613">
            <v>147760</v>
          </cell>
          <cell r="I1613">
            <v>0</v>
          </cell>
          <cell r="J1613">
            <v>0</v>
          </cell>
          <cell r="K1613">
            <v>850</v>
          </cell>
          <cell r="L1613">
            <v>13600</v>
          </cell>
        </row>
        <row r="1618">
          <cell r="B1618" t="str">
            <v xml:space="preserve"> 계</v>
          </cell>
          <cell r="F1618">
            <v>793288</v>
          </cell>
          <cell r="H1618">
            <v>360264</v>
          </cell>
          <cell r="J1618">
            <v>56368</v>
          </cell>
          <cell r="L1618">
            <v>376656</v>
          </cell>
        </row>
        <row r="1630">
          <cell r="E1630">
            <v>0</v>
          </cell>
          <cell r="F1630" t="str">
            <v>TRASH RACK 제작 인건비</v>
          </cell>
        </row>
        <row r="1631">
          <cell r="E1631">
            <v>0</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v>0</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v>0</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v>0</v>
          </cell>
          <cell r="F1659" t="str">
            <v>TRASH RACK 제작 소모 자재비</v>
          </cell>
        </row>
        <row r="1660">
          <cell r="E1660">
            <v>0</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v>0</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v>0</v>
          </cell>
          <cell r="D1667">
            <v>0</v>
          </cell>
          <cell r="E1667">
            <v>0</v>
          </cell>
          <cell r="K1667">
            <v>0</v>
          </cell>
          <cell r="L1667">
            <v>0</v>
          </cell>
        </row>
        <row r="1668">
          <cell r="A1668" t="str">
            <v>그라인다돌</v>
          </cell>
          <cell r="C1668" t="str">
            <v>300m/mΦ</v>
          </cell>
          <cell r="D1668">
            <v>1.55</v>
          </cell>
          <cell r="E1668" t="str">
            <v>개</v>
          </cell>
          <cell r="I1668">
            <v>3380</v>
          </cell>
          <cell r="J1668">
            <v>5239</v>
          </cell>
          <cell r="K1668">
            <v>0</v>
          </cell>
        </row>
        <row r="1670">
          <cell r="B1670" t="str">
            <v>계</v>
          </cell>
          <cell r="F1670">
            <v>87314</v>
          </cell>
          <cell r="J1670">
            <v>87314</v>
          </cell>
          <cell r="L1670">
            <v>0</v>
          </cell>
        </row>
        <row r="1672">
          <cell r="M1672">
            <v>0</v>
          </cell>
        </row>
        <row r="1673">
          <cell r="M1673">
            <v>0</v>
          </cell>
        </row>
        <row r="1674">
          <cell r="M1674">
            <v>0</v>
          </cell>
        </row>
        <row r="1675">
          <cell r="M1675">
            <v>0</v>
          </cell>
        </row>
        <row r="1676">
          <cell r="M1676">
            <v>0</v>
          </cell>
        </row>
        <row r="1677">
          <cell r="M1677">
            <v>0</v>
          </cell>
        </row>
        <row r="1678">
          <cell r="M1678">
            <v>0</v>
          </cell>
        </row>
        <row r="1679">
          <cell r="M1679">
            <v>0</v>
          </cell>
        </row>
        <row r="1680">
          <cell r="M1680">
            <v>0</v>
          </cell>
        </row>
        <row r="1681">
          <cell r="M1681">
            <v>0</v>
          </cell>
        </row>
        <row r="1682">
          <cell r="M1682">
            <v>0</v>
          </cell>
        </row>
        <row r="1683">
          <cell r="M1683">
            <v>0</v>
          </cell>
        </row>
        <row r="1684">
          <cell r="M1684">
            <v>0</v>
          </cell>
        </row>
        <row r="1685">
          <cell r="M1685">
            <v>0</v>
          </cell>
        </row>
        <row r="1686">
          <cell r="M1686">
            <v>0</v>
          </cell>
        </row>
        <row r="1687">
          <cell r="M1687">
            <v>0</v>
          </cell>
        </row>
        <row r="1688">
          <cell r="E1688">
            <v>0</v>
          </cell>
          <cell r="F1688" t="str">
            <v>TRASH RACK 설치 인건비</v>
          </cell>
        </row>
        <row r="1689">
          <cell r="E1689">
            <v>0</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v>0</v>
          </cell>
          <cell r="C1696" t="str">
            <v>프랜트기계설치공</v>
          </cell>
          <cell r="D1696">
            <v>0.05</v>
          </cell>
          <cell r="E1696" t="str">
            <v>인</v>
          </cell>
          <cell r="G1696">
            <v>80805</v>
          </cell>
          <cell r="H1696">
            <v>4040</v>
          </cell>
        </row>
        <row r="1698">
          <cell r="A1698">
            <v>0</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v>0</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v>0</v>
          </cell>
          <cell r="B1709">
            <v>0</v>
          </cell>
        </row>
        <row r="1710">
          <cell r="A1710">
            <v>0</v>
          </cell>
          <cell r="B1710">
            <v>0</v>
          </cell>
          <cell r="C1710" t="str">
            <v>특 별 인 부</v>
          </cell>
          <cell r="D1710">
            <v>0.28000000000000003</v>
          </cell>
          <cell r="E1710" t="str">
            <v>인</v>
          </cell>
          <cell r="G1710">
            <v>57379</v>
          </cell>
          <cell r="H1710">
            <v>16066</v>
          </cell>
        </row>
        <row r="1711">
          <cell r="A1711">
            <v>0</v>
          </cell>
          <cell r="B1711">
            <v>0</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v>0</v>
          </cell>
          <cell r="B1713">
            <v>0</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v>0</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v>0</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v>0</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v>0</v>
          </cell>
        </row>
        <row r="1730">
          <cell r="A1730" t="str">
            <v>검        사</v>
          </cell>
          <cell r="C1730" t="str">
            <v>프랜트기계설치공</v>
          </cell>
          <cell r="D1730">
            <v>3.5000000000000003E-2</v>
          </cell>
          <cell r="E1730" t="str">
            <v>인</v>
          </cell>
          <cell r="G1730">
            <v>80805</v>
          </cell>
          <cell r="H1730">
            <v>2828</v>
          </cell>
        </row>
        <row r="1731">
          <cell r="A1731">
            <v>0</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v>0</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v>0</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v>0</v>
          </cell>
          <cell r="F1746" t="str">
            <v>TRASH RACK 설치 소모 자재비</v>
          </cell>
        </row>
        <row r="1747">
          <cell r="E1747">
            <v>0</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v>0</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v>0</v>
          </cell>
          <cell r="D1754">
            <v>0</v>
          </cell>
          <cell r="E1754">
            <v>0</v>
          </cell>
        </row>
        <row r="1755">
          <cell r="B1755" t="str">
            <v>계</v>
          </cell>
          <cell r="F1755">
            <v>8155</v>
          </cell>
          <cell r="J1755">
            <v>8155</v>
          </cell>
        </row>
        <row r="1757">
          <cell r="A1757">
            <v>0</v>
          </cell>
          <cell r="D1757">
            <v>0</v>
          </cell>
          <cell r="E1757">
            <v>0</v>
          </cell>
        </row>
        <row r="1758">
          <cell r="A1758">
            <v>0</v>
          </cell>
          <cell r="D1758">
            <v>0</v>
          </cell>
          <cell r="E1758">
            <v>0</v>
          </cell>
        </row>
        <row r="1759">
          <cell r="A1759">
            <v>0</v>
          </cell>
          <cell r="D1759">
            <v>0</v>
          </cell>
          <cell r="E1759">
            <v>0</v>
          </cell>
        </row>
        <row r="1760">
          <cell r="A1760">
            <v>0</v>
          </cell>
          <cell r="D1760">
            <v>0</v>
          </cell>
          <cell r="E1760">
            <v>0</v>
          </cell>
        </row>
        <row r="1761">
          <cell r="A1761">
            <v>0</v>
          </cell>
          <cell r="D1761">
            <v>0</v>
          </cell>
          <cell r="E1761">
            <v>0</v>
          </cell>
        </row>
        <row r="1762">
          <cell r="A1762">
            <v>0</v>
          </cell>
          <cell r="D1762">
            <v>0</v>
          </cell>
          <cell r="E1762">
            <v>0</v>
          </cell>
        </row>
        <row r="1763">
          <cell r="A1763">
            <v>0</v>
          </cell>
          <cell r="D1763">
            <v>0</v>
          </cell>
          <cell r="E1763">
            <v>0</v>
          </cell>
        </row>
        <row r="1764">
          <cell r="A1764">
            <v>0</v>
          </cell>
          <cell r="D1764">
            <v>0</v>
          </cell>
          <cell r="E1764">
            <v>0</v>
          </cell>
        </row>
        <row r="1765">
          <cell r="A1765">
            <v>0</v>
          </cell>
          <cell r="D1765">
            <v>0</v>
          </cell>
          <cell r="E1765">
            <v>0</v>
          </cell>
        </row>
        <row r="1766">
          <cell r="A1766">
            <v>0</v>
          </cell>
          <cell r="D1766">
            <v>0</v>
          </cell>
          <cell r="E1766">
            <v>0</v>
          </cell>
        </row>
        <row r="1767">
          <cell r="A1767">
            <v>0</v>
          </cell>
          <cell r="D1767">
            <v>0</v>
          </cell>
          <cell r="E1767">
            <v>0</v>
          </cell>
        </row>
        <row r="1768">
          <cell r="A1768">
            <v>0</v>
          </cell>
          <cell r="D1768">
            <v>0</v>
          </cell>
          <cell r="E1768">
            <v>0</v>
          </cell>
        </row>
        <row r="1769">
          <cell r="A1769">
            <v>0</v>
          </cell>
          <cell r="D1769">
            <v>0</v>
          </cell>
          <cell r="E1769">
            <v>0</v>
          </cell>
        </row>
        <row r="1770">
          <cell r="A1770">
            <v>0</v>
          </cell>
          <cell r="D1770">
            <v>0</v>
          </cell>
          <cell r="E1770">
            <v>0</v>
          </cell>
        </row>
        <row r="1771">
          <cell r="A1771">
            <v>0</v>
          </cell>
          <cell r="D1771">
            <v>0</v>
          </cell>
          <cell r="E1771">
            <v>0</v>
          </cell>
        </row>
        <row r="1772">
          <cell r="A1772">
            <v>0</v>
          </cell>
          <cell r="D1772">
            <v>0</v>
          </cell>
          <cell r="E1772">
            <v>0</v>
          </cell>
        </row>
        <row r="1773">
          <cell r="A1773">
            <v>0</v>
          </cell>
          <cell r="D1773">
            <v>0</v>
          </cell>
          <cell r="E1773">
            <v>0</v>
          </cell>
        </row>
        <row r="1774">
          <cell r="A1774">
            <v>0</v>
          </cell>
          <cell r="D1774">
            <v>0</v>
          </cell>
          <cell r="E1774">
            <v>0</v>
          </cell>
        </row>
        <row r="1775">
          <cell r="A1775" t="str">
            <v>잡철물 제작,설치(SCREEN등)</v>
          </cell>
        </row>
        <row r="1776">
          <cell r="E1776">
            <v>0</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v>0</v>
          </cell>
        </row>
        <row r="1800">
          <cell r="F1800">
            <v>0</v>
          </cell>
        </row>
        <row r="1801">
          <cell r="F1801">
            <v>0</v>
          </cell>
        </row>
        <row r="1802">
          <cell r="F1802">
            <v>0</v>
          </cell>
        </row>
        <row r="1803">
          <cell r="B1803" t="str">
            <v>기존도장 방식을 채택할 경우</v>
          </cell>
          <cell r="E1803">
            <v>0</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v>0</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v>0</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v>0</v>
          </cell>
        </row>
        <row r="1893">
          <cell r="B1893" t="str">
            <v>무기질 징크리치 푸라이머</v>
          </cell>
          <cell r="D1893">
            <v>0.2</v>
          </cell>
          <cell r="E1893" t="str">
            <v>L</v>
          </cell>
          <cell r="F1893">
            <v>0</v>
          </cell>
          <cell r="I1893">
            <v>7945</v>
          </cell>
          <cell r="J1893">
            <v>1589</v>
          </cell>
        </row>
        <row r="1894">
          <cell r="B1894" t="str">
            <v>중도용 엑폭시 수지도료</v>
          </cell>
          <cell r="D1894">
            <v>0.2</v>
          </cell>
          <cell r="E1894" t="str">
            <v>L</v>
          </cell>
          <cell r="F1894">
            <v>0</v>
          </cell>
          <cell r="I1894">
            <v>7500</v>
          </cell>
          <cell r="J1894">
            <v>1500</v>
          </cell>
        </row>
        <row r="1895">
          <cell r="B1895" t="str">
            <v>상도용 엑폭시</v>
          </cell>
          <cell r="D1895">
            <v>0.68</v>
          </cell>
          <cell r="E1895" t="str">
            <v>L</v>
          </cell>
          <cell r="F1895">
            <v>0</v>
          </cell>
          <cell r="I1895">
            <v>18000</v>
          </cell>
          <cell r="J1895">
            <v>12240</v>
          </cell>
        </row>
        <row r="1896">
          <cell r="B1896" t="str">
            <v>희 석 제</v>
          </cell>
          <cell r="D1896">
            <v>0.3</v>
          </cell>
          <cell r="E1896" t="str">
            <v>L</v>
          </cell>
          <cell r="F1896">
            <v>0</v>
          </cell>
          <cell r="I1896">
            <v>2111</v>
          </cell>
          <cell r="J1896">
            <v>633</v>
          </cell>
        </row>
        <row r="1897">
          <cell r="B1897" t="str">
            <v>도  장  공</v>
          </cell>
          <cell r="D1897">
            <v>0.1</v>
          </cell>
          <cell r="E1897" t="str">
            <v>인</v>
          </cell>
          <cell r="F1897">
            <v>0</v>
          </cell>
          <cell r="G1897">
            <v>63038</v>
          </cell>
          <cell r="H1897">
            <v>6303</v>
          </cell>
        </row>
        <row r="1898">
          <cell r="B1898" t="str">
            <v>보 통 인 부</v>
          </cell>
          <cell r="D1898">
            <v>0.1</v>
          </cell>
          <cell r="E1898" t="str">
            <v>인</v>
          </cell>
          <cell r="F1898">
            <v>0</v>
          </cell>
          <cell r="G1898">
            <v>37736</v>
          </cell>
          <cell r="H1898">
            <v>3773</v>
          </cell>
        </row>
        <row r="1899">
          <cell r="B1899" t="str">
            <v>공 구 손 료</v>
          </cell>
          <cell r="C1899" t="str">
            <v>노임의 2%</v>
          </cell>
          <cell r="D1899" t="str">
            <v>1</v>
          </cell>
          <cell r="E1899" t="str">
            <v>식</v>
          </cell>
          <cell r="F1899">
            <v>0</v>
          </cell>
          <cell r="L1899">
            <v>201</v>
          </cell>
        </row>
        <row r="1900">
          <cell r="B1900" t="str">
            <v>소      계</v>
          </cell>
          <cell r="F1900">
            <v>26239</v>
          </cell>
          <cell r="H1900">
            <v>10076</v>
          </cell>
          <cell r="J1900">
            <v>15962</v>
          </cell>
          <cell r="L1900">
            <v>201</v>
          </cell>
        </row>
        <row r="1901">
          <cell r="F1901">
            <v>0</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v>0</v>
          </cell>
        </row>
        <row r="1909">
          <cell r="A1909" t="str">
            <v>공사비 산출</v>
          </cell>
          <cell r="F1909">
            <v>0</v>
          </cell>
        </row>
        <row r="1910">
          <cell r="B1910" t="str">
            <v>무기질 징크리치 푸라이머</v>
          </cell>
          <cell r="D1910">
            <v>0.2</v>
          </cell>
          <cell r="E1910" t="str">
            <v>L</v>
          </cell>
          <cell r="F1910">
            <v>0</v>
          </cell>
          <cell r="I1910">
            <v>7945</v>
          </cell>
          <cell r="J1910">
            <v>1589</v>
          </cell>
        </row>
        <row r="1911">
          <cell r="B1911" t="str">
            <v>중도용 엑폭시 수지도료 1</v>
          </cell>
          <cell r="D1911">
            <v>0.2</v>
          </cell>
          <cell r="E1911" t="str">
            <v>L</v>
          </cell>
          <cell r="F1911">
            <v>0</v>
          </cell>
          <cell r="I1911">
            <v>7500</v>
          </cell>
          <cell r="J1911">
            <v>1500</v>
          </cell>
        </row>
        <row r="1912">
          <cell r="B1912" t="str">
            <v>중도용 엑폭시 수지도료 2</v>
          </cell>
          <cell r="D1912">
            <v>0.6</v>
          </cell>
          <cell r="E1912" t="str">
            <v>L</v>
          </cell>
          <cell r="F1912">
            <v>0</v>
          </cell>
          <cell r="I1912">
            <v>18000</v>
          </cell>
          <cell r="J1912">
            <v>10800</v>
          </cell>
        </row>
        <row r="1913">
          <cell r="B1913" t="str">
            <v>상도용 엑폭시</v>
          </cell>
          <cell r="D1913">
            <v>0.2</v>
          </cell>
          <cell r="E1913" t="str">
            <v>L</v>
          </cell>
          <cell r="F1913">
            <v>0</v>
          </cell>
          <cell r="I1913">
            <v>5900</v>
          </cell>
          <cell r="J1913">
            <v>1180</v>
          </cell>
        </row>
        <row r="1914">
          <cell r="B1914" t="str">
            <v>희 석 제</v>
          </cell>
          <cell r="D1914">
            <v>0.36</v>
          </cell>
          <cell r="E1914" t="str">
            <v>L</v>
          </cell>
          <cell r="F1914">
            <v>0</v>
          </cell>
          <cell r="I1914">
            <v>2111</v>
          </cell>
          <cell r="J1914">
            <v>759</v>
          </cell>
        </row>
        <row r="1915">
          <cell r="B1915" t="str">
            <v>도  장  공</v>
          </cell>
          <cell r="D1915">
            <v>0.13</v>
          </cell>
          <cell r="E1915" t="str">
            <v>인</v>
          </cell>
          <cell r="F1915">
            <v>0</v>
          </cell>
          <cell r="G1915">
            <v>63038</v>
          </cell>
          <cell r="H1915">
            <v>8194</v>
          </cell>
        </row>
        <row r="1916">
          <cell r="B1916" t="str">
            <v>보 통 인 부</v>
          </cell>
          <cell r="D1916">
            <v>0.13</v>
          </cell>
          <cell r="E1916" t="str">
            <v>인</v>
          </cell>
          <cell r="F1916">
            <v>0</v>
          </cell>
          <cell r="G1916">
            <v>37736</v>
          </cell>
          <cell r="H1916">
            <v>4905</v>
          </cell>
        </row>
        <row r="1917">
          <cell r="B1917" t="str">
            <v>공 구 손 료</v>
          </cell>
          <cell r="C1917" t="str">
            <v>노임의 2%</v>
          </cell>
          <cell r="D1917" t="str">
            <v>1</v>
          </cell>
          <cell r="E1917" t="str">
            <v>식</v>
          </cell>
          <cell r="F1917">
            <v>0</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v>0</v>
          </cell>
        </row>
        <row r="1925">
          <cell r="A1925" t="str">
            <v>공사비 산출</v>
          </cell>
          <cell r="F1925">
            <v>0</v>
          </cell>
        </row>
        <row r="1926">
          <cell r="B1926" t="str">
            <v>상도용 엑폭시</v>
          </cell>
          <cell r="D1926">
            <v>1.74</v>
          </cell>
          <cell r="E1926" t="str">
            <v>L</v>
          </cell>
          <cell r="F1926">
            <v>0</v>
          </cell>
          <cell r="I1926">
            <v>26000</v>
          </cell>
          <cell r="J1926">
            <v>45240</v>
          </cell>
        </row>
        <row r="1927">
          <cell r="B1927" t="str">
            <v>잠  수  부</v>
          </cell>
          <cell r="D1927">
            <v>0.5</v>
          </cell>
          <cell r="E1927" t="str">
            <v>인</v>
          </cell>
          <cell r="F1927">
            <v>0</v>
          </cell>
          <cell r="G1927">
            <v>81832</v>
          </cell>
          <cell r="H1927">
            <v>40916</v>
          </cell>
        </row>
        <row r="1928">
          <cell r="B1928" t="str">
            <v>공 구 손 료</v>
          </cell>
          <cell r="C1928" t="str">
            <v>노임의 2%</v>
          </cell>
          <cell r="D1928" t="str">
            <v>1</v>
          </cell>
          <cell r="E1928" t="str">
            <v>식</v>
          </cell>
          <cell r="F1928">
            <v>0</v>
          </cell>
          <cell r="L1928">
            <v>818</v>
          </cell>
        </row>
        <row r="1929">
          <cell r="B1929" t="str">
            <v>소      계</v>
          </cell>
          <cell r="F1929">
            <v>86974</v>
          </cell>
          <cell r="H1929">
            <v>40916</v>
          </cell>
          <cell r="J1929">
            <v>45240</v>
          </cell>
          <cell r="L1929">
            <v>818</v>
          </cell>
        </row>
        <row r="1930">
          <cell r="F1930">
            <v>0</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v>0</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v>0</v>
          </cell>
        </row>
        <row r="1976">
          <cell r="E1976">
            <v>0</v>
          </cell>
          <cell r="F1976" t="str">
            <v>S.T.S 잡철물 제작,설치(SCREEN등)</v>
          </cell>
        </row>
        <row r="1977">
          <cell r="E1977">
            <v>0</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v>0</v>
          </cell>
        </row>
        <row r="2001">
          <cell r="F2001">
            <v>0</v>
          </cell>
        </row>
        <row r="2002">
          <cell r="F2002">
            <v>0</v>
          </cell>
        </row>
        <row r="2004">
          <cell r="F200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호기일지"/>
      <sheetName val="자료업체"/>
      <sheetName val="설비목비율"/>
      <sheetName val="요청목록"/>
      <sheetName val="표지"/>
      <sheetName val="비율"/>
      <sheetName val="신호결과"/>
      <sheetName val="Sheet1"/>
      <sheetName val="설-총괄"/>
      <sheetName val="설재료집"/>
      <sheetName val="설직재-1"/>
      <sheetName val="설직재-2"/>
      <sheetName val="설간재"/>
      <sheetName val="설노무"/>
      <sheetName val="설일위"/>
      <sheetName val="공-노임"/>
      <sheetName val="工간노율"/>
      <sheetName val="설-경비"/>
      <sheetName val="工경비율"/>
      <sheetName val="工완성공사율"/>
      <sheetName val="工완성공사율(2)"/>
      <sheetName val="工산재율"/>
      <sheetName val="工안전관리율"/>
      <sheetName val="설운반"/>
      <sheetName val="설-폐기"/>
      <sheetName val="설감가"/>
      <sheetName val="工관리비율"/>
      <sheetName val="제비목비율 "/>
      <sheetName val="제총괄"/>
      <sheetName val="제-직재집"/>
      <sheetName val="제직재"/>
      <sheetName val="기본일위"/>
      <sheetName val="I一般比"/>
      <sheetName val="N賃率-職"/>
      <sheetName val="일위"/>
      <sheetName val="직재"/>
      <sheetName val="설직재_1"/>
      <sheetName val="N賃率_職"/>
      <sheetName val="노임단가"/>
      <sheetName val="배수통관(좌)"/>
      <sheetName val="#REF"/>
      <sheetName val="내역"/>
      <sheetName val="DB"/>
      <sheetName val="품셈TABLE"/>
      <sheetName val="총괄목록"/>
      <sheetName val="내역서"/>
      <sheetName val="직노"/>
      <sheetName val="견적서"/>
      <sheetName val="9GNG운반"/>
      <sheetName val="HW일위"/>
      <sheetName val="교통대책내역"/>
      <sheetName val="손익분석"/>
      <sheetName val="J直材4"/>
      <sheetName val="경산"/>
      <sheetName val="-배수구조총재료"/>
      <sheetName val="평자재단가"/>
      <sheetName val="공사비"/>
      <sheetName val="집계"/>
      <sheetName val="내역서2안"/>
      <sheetName val="패널"/>
      <sheetName val="실행내역"/>
      <sheetName val="1.우편집중내역서"/>
      <sheetName val="토 적 표"/>
      <sheetName val="지급자재"/>
      <sheetName val="서울시신호-2"/>
      <sheetName val="__"/>
      <sheetName val="교각1"/>
      <sheetName val="업무"/>
      <sheetName val="단"/>
      <sheetName val="ABUT수량-A1"/>
      <sheetName val="danga"/>
      <sheetName val="ilch"/>
      <sheetName val=" HIT-&gt;HMC 견적(3900)"/>
      <sheetName val="재집"/>
      <sheetName val="연령현황"/>
      <sheetName val="인건비"/>
      <sheetName val="4.설계예산내역서"/>
      <sheetName val="6.관급자재조서"/>
      <sheetName val="20관리비율"/>
      <sheetName val="수량산출"/>
      <sheetName val="1-1"/>
      <sheetName val="40총괄"/>
      <sheetName val="40집계"/>
      <sheetName val="노임단가표"/>
      <sheetName val="총괄 CCTV수량"/>
      <sheetName val="을"/>
      <sheetName val="단위수량"/>
      <sheetName val="공사내역"/>
      <sheetName val="guard(mac)"/>
      <sheetName val="골조시행"/>
      <sheetName val="8.PILE  (돌출)"/>
      <sheetName val="금액내역서"/>
      <sheetName val="Y-WORK"/>
      <sheetName val="ITEM"/>
      <sheetName val="부하(성남)"/>
      <sheetName val="갑지"/>
      <sheetName val="용소리교"/>
      <sheetName val="대가호표"/>
      <sheetName val="건축내역"/>
      <sheetName val="NEYOK"/>
      <sheetName val="노무비"/>
      <sheetName val="단가산출2"/>
      <sheetName val="견적대비 견적서"/>
      <sheetName val="공사원가계산서"/>
      <sheetName val="경영상태"/>
      <sheetName val="산출기준자료"/>
      <sheetName val="공조기"/>
      <sheetName val="단가 "/>
      <sheetName val="일위대가"/>
      <sheetName val="수목데이타 "/>
      <sheetName val="B2BERP"/>
      <sheetName val="K55수출"/>
      <sheetName val="원가 (2)"/>
      <sheetName val="전체"/>
      <sheetName val="내역및총괄"/>
      <sheetName val="COPING"/>
      <sheetName val="제-노임"/>
      <sheetName val="LH3 동양시스템"/>
      <sheetName val="sw1"/>
      <sheetName val="신우"/>
      <sheetName val="광혁기성"/>
      <sheetName val="토공(우물통,기타) "/>
      <sheetName val="input"/>
      <sheetName val="견적990322"/>
      <sheetName val="LOAD-46"/>
      <sheetName val="표지 (2)"/>
      <sheetName val="전신환매도율"/>
      <sheetName val="자재단가"/>
      <sheetName val="LEGEND"/>
      <sheetName val="홍보비디오"/>
      <sheetName val="단가산출"/>
      <sheetName val="일위대가(가설)"/>
      <sheetName val="MS"/>
      <sheetName val="공정외주"/>
      <sheetName val="96갑지"/>
      <sheetName val="제경집계"/>
      <sheetName val="기계경비"/>
      <sheetName val="골막이(야매)"/>
      <sheetName val="조건표"/>
      <sheetName val="단가"/>
      <sheetName val="노임"/>
      <sheetName val="접속도로1"/>
      <sheetName val="내역1"/>
      <sheetName val="2002공임"/>
      <sheetName val="2002자재가격"/>
      <sheetName val="제비목비율_"/>
      <sheetName val="중기사용료"/>
      <sheetName val="재정비직인"/>
      <sheetName val="재정비내역"/>
      <sheetName val="지적고시내역"/>
      <sheetName val="설비단가표"/>
      <sheetName val="일위대가목록"/>
      <sheetName val="적용토목"/>
      <sheetName val="공정집계_국별"/>
      <sheetName val="요율"/>
      <sheetName val="부대공Ⅱ"/>
      <sheetName val="터파기및재료"/>
      <sheetName val="시중노임단가"/>
      <sheetName val="세부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월별수입"/>
      <sheetName val="제직재"/>
      <sheetName val="설직재-1"/>
      <sheetName val="현대물량"/>
      <sheetName val=" ｹ-ﾌﾞﾙ"/>
      <sheetName val="N賃率-職"/>
      <sheetName val="인건-측정"/>
      <sheetName val="일위대가(계측기설치)"/>
      <sheetName val="이자정산계획"/>
      <sheetName val="일위대가"/>
      <sheetName val="직노"/>
      <sheetName val="유기공정"/>
      <sheetName val="직재"/>
      <sheetName val="참조자료"/>
      <sheetName val="실행내역"/>
      <sheetName val="시"/>
      <sheetName val="토목주소"/>
      <sheetName val="프랜트면허"/>
      <sheetName val="HW일위"/>
      <sheetName val="_ｹ-ﾌﾞﾙ"/>
      <sheetName val="입찰보고"/>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관급"/>
      <sheetName val="설직재-1"/>
      <sheetName val="월별수입"/>
      <sheetName val="제직재"/>
      <sheetName val="일위대가(계측기설치)"/>
      <sheetName val="BID"/>
      <sheetName val="설직재_1"/>
      <sheetName val="토목주소"/>
      <sheetName val="프랜트면허"/>
      <sheetName val="인사자료총집계"/>
      <sheetName val="토목"/>
      <sheetName val="N賃率-職"/>
      <sheetName val="직재"/>
      <sheetName val="참조자료"/>
      <sheetName val="지구단위계획"/>
      <sheetName val="유기공정"/>
      <sheetName val="품셈TABLE"/>
      <sheetName val="PANEL"/>
      <sheetName val="공사개요"/>
      <sheetName val="매입세율"/>
      <sheetName val=" ｹ-ﾌﾞﾙ"/>
      <sheetName val="기본일위"/>
      <sheetName val="대비"/>
      <sheetName val="내역서"/>
      <sheetName val="원가 (2)"/>
      <sheetName val="수량산출"/>
      <sheetName val="J直材4"/>
      <sheetName val="#REF"/>
      <sheetName val="토공사"/>
      <sheetName val="견적서"/>
      <sheetName val="입찰안"/>
      <sheetName val="일위대가"/>
      <sheetName val="기초대가"/>
      <sheetName val="조도계산서 (도서)"/>
      <sheetName val="일위"/>
      <sheetName val="노임단가"/>
      <sheetName val="평자재단가"/>
      <sheetName val="공사비"/>
      <sheetName val="JUCKEYK"/>
      <sheetName val="직노"/>
      <sheetName val="횡배수관토공수량"/>
      <sheetName val=" 냉각수펌프"/>
      <sheetName val="AHU집계"/>
      <sheetName val="DC-O-4-S(설명서)"/>
      <sheetName val="기자재비"/>
      <sheetName val="설 계"/>
      <sheetName val="Baby일위대가"/>
      <sheetName val="추가대화"/>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4"/>
      <sheetName val="工완성공사율"/>
      <sheetName val="工관리비율"/>
      <sheetName val="일위"/>
      <sheetName val="설직재-1"/>
      <sheetName val="J直材4"/>
      <sheetName val="#REF"/>
      <sheetName val="직노"/>
      <sheetName val="경산"/>
      <sheetName val="N賃率-職"/>
      <sheetName val="I一般比"/>
      <sheetName val="직재"/>
      <sheetName val="2F 회의실견적(5_14 일대)"/>
      <sheetName val="일위대가목록"/>
      <sheetName val=" HIT-&gt;HMC 견적(3900)"/>
      <sheetName val="일위대가"/>
      <sheetName val="일위대가(4층원격)"/>
      <sheetName val="홍보비디오"/>
      <sheetName val="노임"/>
      <sheetName val="단가"/>
      <sheetName val="내역서"/>
      <sheetName val="실행내역"/>
      <sheetName val="기본일위"/>
      <sheetName val="제직재"/>
      <sheetName val="내역서2안"/>
      <sheetName val="패널"/>
      <sheetName val="집계"/>
      <sheetName val="목록"/>
      <sheetName val="Sheet1"/>
      <sheetName val="Sheet2"/>
      <sheetName val="Sheet3"/>
      <sheetName val="지형제작"/>
      <sheetName val="소비자가"/>
      <sheetName val="관급_File"/>
      <sheetName val="인건비"/>
      <sheetName val="경율산정_XLS"/>
      <sheetName val="공사내역"/>
      <sheetName val="신우"/>
      <sheetName val=" 냉각수펌프"/>
      <sheetName val="조명율"/>
      <sheetName val="건축내역"/>
      <sheetName val="설계명세서"/>
      <sheetName val="MOTOR"/>
      <sheetName val="실행예산"/>
      <sheetName val="토사(PE)"/>
      <sheetName val="Sheet22"/>
      <sheetName val="입력"/>
      <sheetName val="구의33고"/>
      <sheetName val="연부97-1"/>
      <sheetName val="갑지1"/>
      <sheetName val="DATE"/>
      <sheetName val="전신환매도율"/>
      <sheetName val="공사원가계산서"/>
      <sheetName val="전기일위대가"/>
      <sheetName val="DATA"/>
      <sheetName val="COST"/>
      <sheetName val="견적서"/>
      <sheetName val="Sheet4"/>
      <sheetName val="Sheet5"/>
      <sheetName val="이천향토(모형제작)"/>
      <sheetName val="원가"/>
      <sheetName val="총괄"/>
      <sheetName val="총괄집계표"/>
      <sheetName val="발신정보"/>
      <sheetName val="순공사비"/>
      <sheetName val="적현로"/>
      <sheetName val="CT "/>
      <sheetName val="수량산출"/>
      <sheetName val="3BL공동구 수량"/>
      <sheetName val="납부서"/>
      <sheetName val="을지"/>
      <sheetName val="노무비"/>
      <sheetName val="공조기휀"/>
      <sheetName val="노임단가"/>
      <sheetName val="2공구산출내역"/>
      <sheetName val="재료"/>
      <sheetName val="설치자재"/>
      <sheetName val="일위목차"/>
      <sheetName val="단위단가"/>
      <sheetName val="내역"/>
      <sheetName val="판매시설"/>
      <sheetName val="경비"/>
      <sheetName val="단"/>
      <sheetName val="부하LOAD"/>
      <sheetName val="내역1"/>
      <sheetName val="공조기(삭제)"/>
      <sheetName val="조직"/>
      <sheetName val="국내조달(통합-1)"/>
      <sheetName val="원가 (2)"/>
      <sheetName val="샘플표지"/>
      <sheetName val="조도계산서 (도서)"/>
      <sheetName val="물량"/>
      <sheetName val="단위수량"/>
      <sheetName val="일반부표"/>
      <sheetName val="설계명세"/>
      <sheetName val="부대tu"/>
      <sheetName val="일위목록"/>
      <sheetName val="공사노임"/>
      <sheetName val="단가 (2)"/>
      <sheetName val="갑지"/>
      <sheetName val="집계표"/>
      <sheetName val="1안"/>
      <sheetName val="조명시설"/>
      <sheetName val="견적을지"/>
      <sheetName val="재정비직인"/>
      <sheetName val="재정비내역"/>
      <sheetName val="지적고시내역"/>
      <sheetName val="6호기"/>
      <sheetName val="경율산정.XLS"/>
      <sheetName val="명세서"/>
      <sheetName val="데이타"/>
      <sheetName val="식재인부"/>
      <sheetName val="내역을"/>
      <sheetName val="금액내역서"/>
      <sheetName val="을"/>
      <sheetName val="총괄내역서"/>
      <sheetName val="수량산출(모형)"/>
      <sheetName val="수량산출(공수)"/>
      <sheetName val="모형단가"/>
      <sheetName val="요율"/>
      <sheetName val="안정검토"/>
      <sheetName val="공정집계_국별"/>
      <sheetName val="Sheet6"/>
      <sheetName val="Sheet1 (2)"/>
      <sheetName val="table"/>
      <sheetName val="부하계산서"/>
      <sheetName val="부하(성남)"/>
      <sheetName val="교수설계"/>
      <sheetName val="인제내역"/>
      <sheetName val="Option"/>
      <sheetName val="252K444"/>
      <sheetName val="최종총괄"/>
      <sheetName val="세부산출내역서"/>
      <sheetName val="제-노임"/>
      <sheetName val="표지 (2)"/>
      <sheetName val="내역서1-2"/>
      <sheetName val="교통대책내역"/>
      <sheetName val="LEGEND"/>
      <sheetName val="산정표"/>
      <sheetName val="C-직노1"/>
      <sheetName val="재집"/>
      <sheetName val="품"/>
      <sheetName val="수로교총재료집계"/>
      <sheetName val="입찰안"/>
      <sheetName val="일위대가표지"/>
      <sheetName val="제수"/>
      <sheetName val="공기"/>
      <sheetName val="GAS"/>
      <sheetName val="적용환율"/>
      <sheetName val="Transaction"/>
      <sheetName val="설계서"/>
      <sheetName val="금액집계"/>
      <sheetName val="진주방향"/>
      <sheetName val="마산방향"/>
      <sheetName val="전차선로 물량표"/>
      <sheetName val="자재조사표"/>
      <sheetName val="별표"/>
      <sheetName val="예산내역서(총괄)"/>
      <sheetName val="예산내역서"/>
      <sheetName val="공제대산출"/>
      <sheetName val="운반공사,공구손료"/>
      <sheetName val="적용단가"/>
      <sheetName val="날개수량1.5"/>
      <sheetName val="개산공사비"/>
      <sheetName val="건축"/>
      <sheetName val="배수관공"/>
      <sheetName val="표지"/>
      <sheetName val="실행철강하도"/>
      <sheetName val="흄관기초"/>
      <sheetName val="원가계산서"/>
      <sheetName val="대비"/>
      <sheetName val="1.우편집중내역서"/>
      <sheetName val="APT"/>
      <sheetName val="날개벽수량표"/>
      <sheetName val="시"/>
      <sheetName val="정SW(원)"/>
      <sheetName val="낙찰표"/>
      <sheetName val="쇄빙선"/>
      <sheetName val="2F_회의실견적(5_14_일대)"/>
      <sheetName val="_HIT-&gt;HMC_견적(3900)"/>
      <sheetName val="단가_(2)"/>
      <sheetName val="북제주원가"/>
      <sheetName val="양천현"/>
      <sheetName val="카니발(자105노60)"/>
      <sheetName val="코드"/>
      <sheetName val="제경비율"/>
      <sheetName val="단가조사"/>
      <sheetName val="bCord공정"/>
      <sheetName val="e대가"/>
      <sheetName val="g단가"/>
      <sheetName val="h집계"/>
      <sheetName val="재공품기초자료"/>
      <sheetName val="약품공급2"/>
      <sheetName val="20관리비율"/>
      <sheetName val="세부내역"/>
      <sheetName val="Customer Databas"/>
      <sheetName val="원본(갑지)"/>
      <sheetName val="인사자료총집계"/>
      <sheetName val="설비단가표"/>
      <sheetName val="차액보증"/>
      <sheetName val="건축일위"/>
      <sheetName val="그라우팅일위"/>
      <sheetName val="추가예산"/>
      <sheetName val="소요자재명세서"/>
      <sheetName val="1.수인터널"/>
      <sheetName val="품셈TABLE"/>
      <sheetName val="#3_일위대가목록"/>
      <sheetName val="산출기준(파견전산실)"/>
      <sheetName val="VENT"/>
      <sheetName val="월별수입"/>
      <sheetName val="소야공정계획표"/>
      <sheetName val="단가 및 재료비"/>
      <sheetName val="1,2공구원가계산서"/>
      <sheetName val="1공구산출내역서"/>
      <sheetName val="담장산출"/>
      <sheetName val="화재 탐지 설비"/>
      <sheetName val="토공"/>
      <sheetName val="plan&amp;section of foundation"/>
      <sheetName val="design criteria"/>
      <sheetName val="7단가"/>
      <sheetName val="자금신청서"/>
      <sheetName val="매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본문"/>
      <sheetName val="개요"/>
      <sheetName val="원가"/>
      <sheetName val="집"/>
      <sheetName val="간노"/>
      <sheetName val="경산"/>
      <sheetName val="경배"/>
      <sheetName val="기"/>
      <sheetName val="내표"/>
      <sheetName val="집 (2)"/>
      <sheetName val="내"/>
      <sheetName val="대표"/>
      <sheetName val="대"/>
      <sheetName val="단표"/>
      <sheetName val="단"/>
      <sheetName val="단가"/>
      <sheetName val="J直材4"/>
      <sheetName val="설계내역서"/>
      <sheetName val="한강운반비"/>
      <sheetName val="N賃率-職"/>
      <sheetName val="일위대가"/>
      <sheetName val="총괄"/>
      <sheetName val="수량산출"/>
      <sheetName val="가로내역"/>
      <sheetName val="하조서"/>
      <sheetName val="I一般比"/>
      <sheetName val="견적서"/>
      <sheetName val="연부97-1"/>
      <sheetName val="#REF"/>
      <sheetName val="내역서"/>
      <sheetName val="ABUT수량-A1"/>
      <sheetName val="건축공사"/>
      <sheetName val="산출내역서"/>
      <sheetName val="직재"/>
      <sheetName val="소방"/>
      <sheetName val="집_(2)"/>
      <sheetName val="설직재-1"/>
      <sheetName val="내역"/>
      <sheetName val="Sheet22"/>
      <sheetName val="Sheet2"/>
      <sheetName val="인건비"/>
      <sheetName val="건축내역"/>
      <sheetName val="부하계산서"/>
      <sheetName val="실행철강하도"/>
      <sheetName val="내역서2안"/>
      <sheetName val="시화점실행"/>
      <sheetName val="당진(물가)"/>
      <sheetName val="날개벽수량표"/>
      <sheetName val="sh1"/>
      <sheetName val="위치조서"/>
      <sheetName val="원형1호맨홀토공수량"/>
      <sheetName val="전신환매도율"/>
      <sheetName val="날개벽"/>
      <sheetName val="노임단가"/>
      <sheetName val="품셈TABLE"/>
      <sheetName val="입찰안"/>
      <sheetName val="Front"/>
      <sheetName val="wall"/>
      <sheetName val="금호"/>
      <sheetName val="월별수입"/>
      <sheetName val="간접재료비산출표-27-30"/>
      <sheetName val="Sheet1"/>
      <sheetName val="횡배수관토공수량"/>
      <sheetName val="갑지1"/>
      <sheetName val="신우"/>
      <sheetName val="준검 내역서"/>
      <sheetName val="자재단가"/>
      <sheetName val="1.수인터널"/>
      <sheetName val="배관단가조사서"/>
      <sheetName val="직노"/>
      <sheetName val="호표"/>
      <sheetName val="봉방동근생"/>
      <sheetName val="기존단가 (2)"/>
      <sheetName val="VENT"/>
      <sheetName val="토공사"/>
      <sheetName val="인사자료총집계"/>
      <sheetName val="내역표지"/>
      <sheetName val="TABLE DB"/>
      <sheetName val="쌍용 data base"/>
      <sheetName val="조도계산서 (도서)"/>
      <sheetName val="공사개요"/>
      <sheetName val="손익분석"/>
      <sheetName val="표지"/>
      <sheetName val="공통가설"/>
      <sheetName val="45,46"/>
      <sheetName val="옥외등신설"/>
      <sheetName val="저케CV22신설"/>
      <sheetName val="저케CV38신설"/>
      <sheetName val="저케CV8신설"/>
      <sheetName val="접지3종"/>
      <sheetName val="터파기및재료"/>
      <sheetName val="실행내역"/>
      <sheetName val="Total"/>
      <sheetName val="간접비"/>
      <sheetName val="98NS-N"/>
      <sheetName val="98수문일위"/>
      <sheetName val="출력X"/>
      <sheetName val="훈증"/>
      <sheetName val="간접경상비"/>
      <sheetName val="품목"/>
      <sheetName val=" ｹ-ﾌﾞﾙ"/>
      <sheetName val="각형맨홀"/>
      <sheetName val="공량산출근거서"/>
      <sheetName val="별표 "/>
      <sheetName val="#3_일위대가목록"/>
      <sheetName val="일위"/>
      <sheetName val="낙찰표"/>
      <sheetName val="COPING"/>
      <sheetName val="수정시산표"/>
      <sheetName val="집계표"/>
      <sheetName val="설 계"/>
      <sheetName val="교통대책내역"/>
      <sheetName val="콘센트신설"/>
      <sheetName val="설계"/>
      <sheetName val="소야공정계획표"/>
      <sheetName val="오억미만"/>
      <sheetName val="TOT"/>
      <sheetName val="2.대외공문"/>
      <sheetName val="변경내역을"/>
      <sheetName val="지주목시비량산출서"/>
      <sheetName val="단가조사"/>
      <sheetName val="예산내역서"/>
      <sheetName val="철거산출근거"/>
      <sheetName val="매인"/>
      <sheetName val="토목주소"/>
      <sheetName val="프랜트면허"/>
      <sheetName val="영창26"/>
      <sheetName val="내역서1"/>
      <sheetName val="공사착공계"/>
      <sheetName val="조명율표"/>
      <sheetName val="봉양~조차장간고하개명(신설)"/>
      <sheetName val="도담구내 개소별 명세"/>
      <sheetName val="TB-내역서"/>
      <sheetName val="집_(2)1"/>
      <sheetName val="준검_내역서"/>
      <sheetName val="1_수인터널"/>
      <sheetName val="기존단가_(2)"/>
      <sheetName val="TABLE_DB"/>
      <sheetName val="쌍용_data_base"/>
      <sheetName val="조도계산서_(도서)"/>
      <sheetName val="_ｹ-ﾌﾞﾙ"/>
      <sheetName val="정부노임단가"/>
      <sheetName val="제직재"/>
      <sheetName val="유기공정"/>
      <sheetName val="갑지"/>
      <sheetName val="C-노임단가"/>
      <sheetName val="구의33고"/>
      <sheetName val="계산내역(설비)"/>
      <sheetName val="입찰보고"/>
      <sheetName val="SIL98"/>
      <sheetName val="매장구분"/>
      <sheetName val="중기손료"/>
      <sheetName val="장외반출및폐기물 "/>
      <sheetName val="빙100장비사양"/>
      <sheetName val="재집"/>
      <sheetName val="소비자가"/>
      <sheetName val="일위대가(계측기설치)"/>
      <sheetName val="현장근무일지 (3)"/>
      <sheetName val="1-최종안"/>
      <sheetName val="사업분석-분양가결정"/>
      <sheetName val="옥외"/>
      <sheetName val="중기가격"/>
      <sheetName val="총괄표"/>
      <sheetName val="데리네이타현황"/>
      <sheetName val="토공(우물통,기타) "/>
      <sheetName val="별표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A5" t="str">
            <v>우레탄프라이머㎏</v>
          </cell>
          <cell r="B5" t="str">
            <v>우레탄프라이머</v>
          </cell>
          <cell r="D5" t="str">
            <v>㎏</v>
          </cell>
          <cell r="E5">
            <v>4000</v>
          </cell>
          <cell r="F5">
            <v>284</v>
          </cell>
          <cell r="G5">
            <v>4000</v>
          </cell>
          <cell r="H5">
            <v>346</v>
          </cell>
          <cell r="I5">
            <v>4000</v>
          </cell>
        </row>
        <row r="6">
          <cell r="A6" t="str">
            <v>폴리우레탄㎏</v>
          </cell>
          <cell r="B6" t="str">
            <v>폴리우레탄</v>
          </cell>
          <cell r="D6" t="str">
            <v>㎏</v>
          </cell>
          <cell r="E6">
            <v>4000</v>
          </cell>
          <cell r="F6">
            <v>284</v>
          </cell>
          <cell r="G6">
            <v>4000</v>
          </cell>
          <cell r="H6">
            <v>346</v>
          </cell>
          <cell r="I6">
            <v>4000</v>
          </cell>
        </row>
        <row r="7">
          <cell r="A7" t="str">
            <v>탑코트㎏</v>
          </cell>
          <cell r="B7" t="str">
            <v>탑코트</v>
          </cell>
          <cell r="D7" t="str">
            <v>㎏</v>
          </cell>
          <cell r="E7">
            <v>5000</v>
          </cell>
          <cell r="F7">
            <v>284</v>
          </cell>
          <cell r="G7">
            <v>4000</v>
          </cell>
          <cell r="H7">
            <v>346</v>
          </cell>
          <cell r="I7">
            <v>4000</v>
          </cell>
        </row>
        <row r="8">
          <cell r="A8" t="str">
            <v>희석제㎏</v>
          </cell>
          <cell r="B8" t="str">
            <v>희석제</v>
          </cell>
          <cell r="D8" t="str">
            <v>㎏</v>
          </cell>
          <cell r="E8">
            <v>1400</v>
          </cell>
          <cell r="F8">
            <v>285</v>
          </cell>
          <cell r="G8">
            <v>1500</v>
          </cell>
          <cell r="H8">
            <v>348</v>
          </cell>
          <cell r="I8">
            <v>1400</v>
          </cell>
        </row>
        <row r="9">
          <cell r="A9" t="str">
            <v>시멘트㎏</v>
          </cell>
          <cell r="B9" t="str">
            <v>시멘트</v>
          </cell>
          <cell r="D9" t="str">
            <v>㎏</v>
          </cell>
          <cell r="E9">
            <v>82.95</v>
          </cell>
          <cell r="F9">
            <v>97</v>
          </cell>
          <cell r="G9">
            <v>81.81</v>
          </cell>
          <cell r="H9" t="str">
            <v xml:space="preserve"> </v>
          </cell>
          <cell r="I9">
            <v>81.81</v>
          </cell>
        </row>
        <row r="10">
          <cell r="A10" t="str">
            <v>모래㎥</v>
          </cell>
          <cell r="B10" t="str">
            <v>모래</v>
          </cell>
          <cell r="D10" t="str">
            <v>㎥</v>
          </cell>
          <cell r="E10">
            <v>14000</v>
          </cell>
          <cell r="F10">
            <v>96</v>
          </cell>
          <cell r="G10">
            <v>14000</v>
          </cell>
          <cell r="H10">
            <v>111</v>
          </cell>
          <cell r="I10">
            <v>14000</v>
          </cell>
        </row>
        <row r="11">
          <cell r="A11" t="str">
            <v>방수액ℓ</v>
          </cell>
          <cell r="B11" t="str">
            <v>방수액</v>
          </cell>
          <cell r="D11" t="str">
            <v>ℓ</v>
          </cell>
          <cell r="E11">
            <v>444</v>
          </cell>
          <cell r="F11">
            <v>279</v>
          </cell>
          <cell r="G11">
            <v>506</v>
          </cell>
          <cell r="H11">
            <v>335</v>
          </cell>
          <cell r="I11">
            <v>444</v>
          </cell>
        </row>
        <row r="12">
          <cell r="A12" t="str">
            <v>경유ℓ</v>
          </cell>
          <cell r="B12" t="str">
            <v>경유</v>
          </cell>
          <cell r="D12" t="str">
            <v>ℓ</v>
          </cell>
          <cell r="E12">
            <v>565.45000000000005</v>
          </cell>
          <cell r="F12">
            <v>1075</v>
          </cell>
          <cell r="G12">
            <v>565.45000000000005</v>
          </cell>
          <cell r="H12">
            <v>511</v>
          </cell>
          <cell r="I12">
            <v>565.45000000000005</v>
          </cell>
        </row>
        <row r="13">
          <cell r="A13" t="str">
            <v>실리콘실런트ℓ</v>
          </cell>
          <cell r="B13" t="str">
            <v>실리콘실런트</v>
          </cell>
          <cell r="D13" t="str">
            <v>ℓ</v>
          </cell>
          <cell r="E13">
            <v>12580</v>
          </cell>
          <cell r="F13">
            <v>292</v>
          </cell>
          <cell r="G13">
            <v>10666</v>
          </cell>
          <cell r="H13">
            <v>351</v>
          </cell>
          <cell r="I13">
            <v>10666</v>
          </cell>
        </row>
        <row r="14">
          <cell r="A14" t="str">
            <v>와이어메쉬#8,150×150㎡</v>
          </cell>
          <cell r="B14" t="str">
            <v>와이어메쉬</v>
          </cell>
          <cell r="C14" t="str">
            <v>#8,150×150</v>
          </cell>
          <cell r="D14" t="str">
            <v>㎡</v>
          </cell>
          <cell r="E14">
            <v>700</v>
          </cell>
          <cell r="F14">
            <v>82</v>
          </cell>
          <cell r="G14">
            <v>700</v>
          </cell>
          <cell r="H14">
            <v>100</v>
          </cell>
          <cell r="I14">
            <v>700</v>
          </cell>
        </row>
        <row r="15">
          <cell r="A15" t="str">
            <v>결속선#20㎏</v>
          </cell>
          <cell r="B15" t="str">
            <v>결속선</v>
          </cell>
          <cell r="C15" t="str">
            <v>#20</v>
          </cell>
          <cell r="D15" t="str">
            <v>㎏</v>
          </cell>
          <cell r="E15">
            <v>720</v>
          </cell>
          <cell r="F15">
            <v>70</v>
          </cell>
          <cell r="G15">
            <v>682</v>
          </cell>
          <cell r="H15">
            <v>66</v>
          </cell>
          <cell r="I15">
            <v>682</v>
          </cell>
        </row>
        <row r="16">
          <cell r="A16">
            <v>0</v>
          </cell>
        </row>
        <row r="17">
          <cell r="A17" t="str">
            <v>건설기계운전사인</v>
          </cell>
          <cell r="B17" t="str">
            <v>건설기계운전사</v>
          </cell>
          <cell r="D17" t="str">
            <v>인</v>
          </cell>
          <cell r="E17">
            <v>56369</v>
          </cell>
          <cell r="F17" t="str">
            <v>건설협회</v>
          </cell>
          <cell r="G17">
            <v>56369</v>
          </cell>
          <cell r="H17" t="str">
            <v>건설협회</v>
          </cell>
          <cell r="I17">
            <v>56369</v>
          </cell>
        </row>
        <row r="18">
          <cell r="A18" t="str">
            <v>미장공인</v>
          </cell>
          <cell r="B18" t="str">
            <v>미장공</v>
          </cell>
          <cell r="D18" t="str">
            <v>인</v>
          </cell>
          <cell r="E18">
            <v>58263</v>
          </cell>
          <cell r="F18" t="str">
            <v>건설협회</v>
          </cell>
          <cell r="G18">
            <v>58263</v>
          </cell>
          <cell r="H18" t="str">
            <v>건설협회</v>
          </cell>
          <cell r="I18">
            <v>58263</v>
          </cell>
        </row>
        <row r="19">
          <cell r="A19" t="str">
            <v>방수공인</v>
          </cell>
          <cell r="B19" t="str">
            <v>방수공</v>
          </cell>
          <cell r="D19" t="str">
            <v>인</v>
          </cell>
          <cell r="E19">
            <v>48704</v>
          </cell>
          <cell r="F19" t="str">
            <v>건설협회</v>
          </cell>
          <cell r="G19">
            <v>48704</v>
          </cell>
          <cell r="H19" t="str">
            <v>건설협회</v>
          </cell>
          <cell r="I19">
            <v>48704</v>
          </cell>
        </row>
        <row r="20">
          <cell r="A20" t="str">
            <v>보통인부인</v>
          </cell>
          <cell r="B20" t="str">
            <v>보통인부</v>
          </cell>
          <cell r="D20" t="str">
            <v>인</v>
          </cell>
          <cell r="E20">
            <v>37052</v>
          </cell>
          <cell r="F20" t="str">
            <v>건설협회</v>
          </cell>
          <cell r="G20">
            <v>37052</v>
          </cell>
          <cell r="H20" t="str">
            <v>건설협회</v>
          </cell>
          <cell r="I20">
            <v>37052</v>
          </cell>
        </row>
        <row r="21">
          <cell r="A21" t="str">
            <v>착암공인</v>
          </cell>
          <cell r="B21" t="str">
            <v>착암공</v>
          </cell>
          <cell r="D21" t="str">
            <v>인</v>
          </cell>
          <cell r="E21">
            <v>52647</v>
          </cell>
          <cell r="F21" t="str">
            <v>건설협회</v>
          </cell>
          <cell r="G21">
            <v>52647</v>
          </cell>
          <cell r="H21" t="str">
            <v>건설협회</v>
          </cell>
          <cell r="I21">
            <v>52647</v>
          </cell>
        </row>
        <row r="22">
          <cell r="A22" t="str">
            <v>철근공인</v>
          </cell>
          <cell r="B22" t="str">
            <v>철근공</v>
          </cell>
          <cell r="D22" t="str">
            <v>인</v>
          </cell>
          <cell r="E22">
            <v>66745</v>
          </cell>
          <cell r="F22" t="str">
            <v>건설협회</v>
          </cell>
          <cell r="G22">
            <v>66745</v>
          </cell>
          <cell r="H22" t="str">
            <v>건설협회</v>
          </cell>
          <cell r="I22">
            <v>66745</v>
          </cell>
        </row>
        <row r="23">
          <cell r="A23" t="str">
            <v>특별인부인</v>
          </cell>
          <cell r="B23" t="str">
            <v>특별인부</v>
          </cell>
          <cell r="D23" t="str">
            <v>인</v>
          </cell>
          <cell r="E23">
            <v>51490</v>
          </cell>
          <cell r="F23" t="str">
            <v>건설협회</v>
          </cell>
          <cell r="G23">
            <v>51490</v>
          </cell>
          <cell r="H23" t="str">
            <v>건설협회</v>
          </cell>
          <cell r="I23">
            <v>51490</v>
          </cell>
        </row>
        <row r="25">
          <cell r="A25">
            <v>0</v>
          </cell>
        </row>
        <row r="26">
          <cell r="A26">
            <v>0</v>
          </cell>
        </row>
        <row r="27">
          <cell r="A27">
            <v>0</v>
          </cell>
        </row>
        <row r="28">
          <cell r="A28">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우"/>
      <sheetName val="laroux"/>
      <sheetName val="갑지"/>
      <sheetName val="강 당"/>
      <sheetName val="신우갑지"/>
      <sheetName val="천우갑지"/>
      <sheetName val="천우"/>
      <sheetName val="단"/>
      <sheetName val="중기사용료"/>
      <sheetName val="I一般比"/>
      <sheetName val="N賃率-職"/>
      <sheetName val="한강운반비"/>
      <sheetName val="원본(갑지)"/>
      <sheetName val="기초대가"/>
      <sheetName val="J直材4"/>
      <sheetName val="배관단가조사서"/>
      <sheetName val="대치판정"/>
      <sheetName val="자재"/>
      <sheetName val="Sheet2"/>
      <sheetName val="전신환매도율"/>
      <sheetName val="Sheet1 (2)"/>
      <sheetName val="1790"/>
      <sheetName val="간접재료비산출표-27-30"/>
      <sheetName val="노임단가"/>
      <sheetName val="조도계산서 (도서)"/>
      <sheetName val="경산"/>
      <sheetName val="배수공"/>
      <sheetName val="암거"/>
      <sheetName val="포장공"/>
      <sheetName val="96갑지"/>
      <sheetName val="__"/>
      <sheetName val="#REF"/>
      <sheetName val="XL4Poppy"/>
      <sheetName val="내역서"/>
      <sheetName val="단가산출"/>
      <sheetName val="일위대가"/>
      <sheetName val="인건비"/>
      <sheetName val="Sheet5"/>
      <sheetName val="하조서"/>
      <sheetName val="자재단가비교표"/>
      <sheetName val="SP-B1"/>
      <sheetName val="내역"/>
      <sheetName val="Sheet4"/>
      <sheetName val="98지급계획"/>
      <sheetName val="경비"/>
      <sheetName val="인건-측정"/>
      <sheetName val="시운전연료"/>
      <sheetName val="공종별"/>
      <sheetName val="집계표"/>
      <sheetName val="부하(성남)"/>
      <sheetName val="보안등"/>
      <sheetName val="단가비교표"/>
      <sheetName val="설직재-1"/>
      <sheetName val="말뚝지지력산정"/>
      <sheetName val="조명시설"/>
      <sheetName val="수량산출"/>
      <sheetName val="원가 (2)"/>
      <sheetName val="을"/>
      <sheetName val="부하계산서"/>
      <sheetName val="직노"/>
      <sheetName val="노임"/>
      <sheetName val="제직재"/>
      <sheetName val="제-노임"/>
      <sheetName val="갑지(추정)"/>
      <sheetName val="danga"/>
      <sheetName val="ilch"/>
      <sheetName val="통합자료_업체모델장애분류하반기"/>
      <sheetName val="견적대비 견적서"/>
      <sheetName val="연습"/>
      <sheetName val="1.수인터널"/>
      <sheetName val="설 계"/>
      <sheetName val="월별수입"/>
      <sheetName val="명세서"/>
      <sheetName val="토공사"/>
      <sheetName val="기본일위"/>
      <sheetName val="기계경비"/>
      <sheetName val="지구단위계획"/>
      <sheetName val="Sheet1"/>
      <sheetName val="지주설치제원"/>
      <sheetName val="정부노임"/>
      <sheetName val="토공(우물통,기타) "/>
      <sheetName val="실행철강하도"/>
      <sheetName val="입력"/>
      <sheetName val="데리네이타현황"/>
      <sheetName val="data"/>
      <sheetName val="산출내역서"/>
      <sheetName val="보고"/>
      <sheetName val="VENT"/>
      <sheetName val="BID"/>
      <sheetName val="보차도경계석"/>
      <sheetName val="4.내진설계"/>
      <sheetName val="기존단가 (2)"/>
      <sheetName val="입찰안"/>
      <sheetName val="우배수"/>
      <sheetName val="준검 내역서"/>
      <sheetName val="BD운반거리"/>
      <sheetName val="guard(mac)"/>
      <sheetName val="Baby일위대가"/>
      <sheetName val="간지"/>
      <sheetName val="환율"/>
      <sheetName val="4)유동표"/>
      <sheetName val="품셈TABL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輸入材"/>
      <sheetName val="J作計"/>
      <sheetName val="J材料量1"/>
      <sheetName val="J材料量2"/>
      <sheetName val="J直材1"/>
      <sheetName val="J直材2"/>
      <sheetName val="J直材3"/>
      <sheetName val="J直材4"/>
      <sheetName val="K減象却"/>
      <sheetName val="K經計"/>
      <sheetName val="K經配賦"/>
      <sheetName val="K經調整"/>
      <sheetName val="K消耗分"/>
      <sheetName val="MS"/>
      <sheetName val="N間勞計"/>
      <sheetName val="N間比率"/>
      <sheetName val="N間時率"/>
      <sheetName val="N工數1"/>
      <sheetName val="N工數2"/>
      <sheetName val="N勞計"/>
      <sheetName val="N勞務分"/>
      <sheetName val="N勞務實"/>
      <sheetName val="N勞作"/>
      <sheetName val="N賃率-職"/>
      <sheetName val="I一般比"/>
      <sheetName val="A製總"/>
      <sheetName val="IS"/>
      <sheetName val="J間材"/>
      <sheetName val="J輸入計"/>
      <sheetName val="J輸入率1"/>
      <sheetName val="신우"/>
      <sheetName val="노임단가"/>
      <sheetName val="직재"/>
      <sheetName val="제직재"/>
      <sheetName val="설직재-1"/>
      <sheetName val="제-노임"/>
      <sheetName val="N賃率_職"/>
      <sheetName val="품셈TABLE"/>
      <sheetName val="중기사용료"/>
      <sheetName val="단"/>
      <sheetName val="대치판정"/>
      <sheetName val="work-form"/>
      <sheetName val="일위대가"/>
      <sheetName val="연습"/>
      <sheetName val="수량산출"/>
      <sheetName val="Sheet1"/>
      <sheetName val="Sheet3"/>
      <sheetName val="집계표"/>
      <sheetName val="말뚝지지력산정"/>
      <sheetName val="한강운반비"/>
      <sheetName val="일위"/>
      <sheetName val="하조서"/>
      <sheetName val="각형맨홀"/>
      <sheetName val="기본일위"/>
      <sheetName val="견적서"/>
      <sheetName val="2"/>
      <sheetName val="96갑지"/>
      <sheetName val="건축내역"/>
      <sheetName val="20관리비율"/>
      <sheetName val="일위대가(가설)"/>
      <sheetName val="입력"/>
      <sheetName val="99노임기준"/>
      <sheetName val="접속도로1"/>
      <sheetName val="부대공Ⅱ"/>
      <sheetName val="공정집계_국별"/>
      <sheetName val="과천MAIN"/>
      <sheetName val="인건-측정"/>
      <sheetName val="실행철강하도"/>
      <sheetName val="평자재단가"/>
      <sheetName val="위치조서"/>
      <sheetName val="조건표"/>
      <sheetName val="주차구획선수량"/>
      <sheetName val="#REF"/>
      <sheetName val="약품설비"/>
      <sheetName val="969910( R)"/>
      <sheetName val="969910(_R)"/>
      <sheetName val="분석"/>
      <sheetName val="단가"/>
      <sheetName val="wall"/>
      <sheetName val="G.R300경비"/>
      <sheetName val="Sheet1 (2)"/>
      <sheetName val="HW일위"/>
      <sheetName val="조명시설"/>
      <sheetName val="Macro(전선)"/>
      <sheetName val="Sheet2"/>
      <sheetName val="A4-結果 "/>
      <sheetName val="요율"/>
      <sheetName val="내역"/>
      <sheetName val="직노"/>
      <sheetName val="내역서2안"/>
      <sheetName val="일위목록"/>
      <sheetName val="접지수량"/>
      <sheetName val="옥외외등집계표"/>
      <sheetName val="약품공급2"/>
      <sheetName val="자재테이블"/>
      <sheetName val="내역서"/>
      <sheetName val="2000년1차"/>
      <sheetName val="투자-국내2"/>
      <sheetName val="노임단가 (2)"/>
      <sheetName val="원가계산서구조조정"/>
      <sheetName val="DB"/>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전기2005"/>
      <sheetName val="통신2005"/>
      <sheetName val="기본단가표"/>
      <sheetName val="공사원가계산서"/>
      <sheetName val="2000전체분"/>
      <sheetName val="시약"/>
      <sheetName val="재료비"/>
      <sheetName val="자재단가표"/>
      <sheetName val="산출(2)"/>
      <sheetName val="전체제잡비"/>
      <sheetName val="ELEC"/>
      <sheetName val="내   역"/>
      <sheetName val="제작기술지원센터"/>
      <sheetName val="제노임"/>
      <sheetName val="Resource2"/>
      <sheetName val="대포2교접속"/>
      <sheetName val="천방교접속"/>
      <sheetName val="급,배기팬"/>
      <sheetName val="교각계산"/>
      <sheetName val="경산"/>
      <sheetName val="봉양~조차장간고하개명(신설)"/>
      <sheetName val="자재단가"/>
      <sheetName val="노무비"/>
      <sheetName val="신호등일위대가"/>
      <sheetName val=" HIT-&gt;HMC 견적(3900)"/>
      <sheetName val="SHEET PILE단가"/>
      <sheetName val="일위대가목록"/>
      <sheetName val="#3_일위대가목록"/>
      <sheetName val="#2_일위대가목록"/>
      <sheetName val="노단"/>
      <sheetName val="기준"/>
      <sheetName val="현금예금"/>
      <sheetName val="증감대비"/>
      <sheetName val="2공구산출내역"/>
      <sheetName val="예가표"/>
      <sheetName val="노임단가표"/>
      <sheetName val="총괄 CCTV수량"/>
      <sheetName val="일위대가(VDS)"/>
      <sheetName val="제경집계"/>
      <sheetName val="mcc일위대가"/>
      <sheetName val="노임"/>
      <sheetName val="6. 직접경비"/>
      <sheetName val="단위일위"/>
      <sheetName val="b_balju_cho"/>
      <sheetName val="공조기"/>
      <sheetName val="을"/>
      <sheetName val="토사(PE)"/>
      <sheetName val="기초자료입력"/>
      <sheetName val="원가 (2)"/>
      <sheetName val="5.설치내역"/>
      <sheetName val="EQ-R1"/>
      <sheetName val="7단가"/>
      <sheetName val="재집"/>
      <sheetName val="Total"/>
      <sheetName val="시행후면적"/>
      <sheetName val="수지예산"/>
      <sheetName val="금액내역서"/>
      <sheetName val="예정(3)"/>
      <sheetName val="동원(3)"/>
      <sheetName val="납부서"/>
      <sheetName val="품셈표"/>
      <sheetName val="EP0618"/>
      <sheetName val="단가조사"/>
      <sheetName val="工완성공사율"/>
      <sheetName val="DATA"/>
      <sheetName val="데이타"/>
      <sheetName val="9811"/>
      <sheetName val="갑지"/>
      <sheetName val="인건비 "/>
      <sheetName val="HP1AMLIST"/>
      <sheetName val="2.4 자재단가비교표"/>
      <sheetName val="일위대가(4층원격)"/>
      <sheetName val="청천내"/>
      <sheetName val="단가산출2"/>
      <sheetName val="단가 및 재료비"/>
      <sheetName val="단가산출1"/>
      <sheetName val="CABLE"/>
      <sheetName val="산출기초(기계터파기)3열"/>
      <sheetName val="전송망집계"/>
      <sheetName val="철거수량(전송)"/>
      <sheetName val="인건비"/>
      <sheetName val="유동표"/>
      <sheetName val="Price List"/>
      <sheetName val="합천내역"/>
      <sheetName val="토적계산"/>
      <sheetName val="sh1"/>
      <sheetName val="제출내역 (2)"/>
      <sheetName val="매립"/>
      <sheetName val="총괄"/>
      <sheetName val="INPUT"/>
      <sheetName val="샘플표지"/>
      <sheetName val="01"/>
      <sheetName val="총괄집계표"/>
      <sheetName val="임율"/>
      <sheetName val="부하(성남)"/>
      <sheetName val="C3"/>
      <sheetName val="토공총괄표"/>
      <sheetName val="감가상각"/>
      <sheetName val="CT "/>
      <sheetName val="HD01"/>
      <sheetName val="98연계표"/>
      <sheetName val="CODE"/>
      <sheetName val="cal"/>
      <sheetName val="성곽내역서"/>
      <sheetName val="Sheet17"/>
      <sheetName val="DATE"/>
      <sheetName val="내역을"/>
      <sheetName val="내역서1-2"/>
      <sheetName val="시설수량표"/>
      <sheetName val="식재수량표"/>
      <sheetName val="건축일위"/>
      <sheetName val="그라우팅일위"/>
      <sheetName val="전기"/>
      <sheetName val="현장관리비"/>
      <sheetName val="단위세대물량"/>
      <sheetName val="기초DATA(2)"/>
      <sheetName val="공정코드"/>
      <sheetName val="전신환매도율"/>
      <sheetName val="DATA 입력란"/>
      <sheetName val="기계경비총괄표"/>
      <sheetName val="일위대가_현장"/>
      <sheetName val="횡배수관집현황(2공구)"/>
      <sheetName val="수목표준대가"/>
      <sheetName val="산출기준자료"/>
      <sheetName val="발전계획"/>
      <sheetName val="패널"/>
      <sheetName val="기존단가 (2)"/>
      <sheetName val="기계경비"/>
      <sheetName val="코드표"/>
      <sheetName val="SLAB&quot;1&quot;"/>
      <sheetName val="을지"/>
      <sheetName val="하부철근수량"/>
      <sheetName val="단가 "/>
      <sheetName val="수목데이타 "/>
      <sheetName val="손익분석"/>
      <sheetName val="변압기 및 발전기 용량"/>
      <sheetName val="입찰안"/>
      <sheetName val="단위수량"/>
      <sheetName val="노무비 "/>
      <sheetName val="프로젝트"/>
      <sheetName val="터파기및재료"/>
      <sheetName val="연부97-1"/>
      <sheetName val="갑지1"/>
      <sheetName val="Baby일위대가"/>
      <sheetName val="목록"/>
      <sheetName val="서식시트"/>
      <sheetName val="횡배수관토공수량"/>
      <sheetName val="BSD _2_"/>
      <sheetName val="유림골조"/>
      <sheetName val=" 냉각수펌프"/>
      <sheetName val="2F 회의실견적(5_14 일대)"/>
      <sheetName val="LH3 동양시스템"/>
      <sheetName val="일위대가표"/>
      <sheetName val="을-ATYPE"/>
      <sheetName val="danga"/>
      <sheetName val="ilch"/>
      <sheetName val="제36-40호표"/>
      <sheetName val="샤워실위생"/>
      <sheetName val="unit 4"/>
      <sheetName val="설계조건"/>
      <sheetName val="조경"/>
      <sheetName val="총괄내역서"/>
      <sheetName val="소비자가"/>
      <sheetName val="FANDBS"/>
      <sheetName val="GRDATA"/>
      <sheetName val="SHAFTDBSE"/>
      <sheetName val="산출내역서"/>
      <sheetName val="정산자료"/>
      <sheetName val="본부"/>
      <sheetName val="전주"/>
      <sheetName val="광주"/>
      <sheetName val="순천"/>
      <sheetName val="남원"/>
      <sheetName val="목포"/>
      <sheetName val="군산"/>
      <sheetName val="표지"/>
      <sheetName val="A-4"/>
      <sheetName val="금호"/>
      <sheetName val="HVAC"/>
      <sheetName val="실행내역"/>
      <sheetName val="소요자재"/>
      <sheetName val="노무산출서"/>
      <sheetName val="ABUT수량-A1"/>
      <sheetName val="전체"/>
      <sheetName val="조도계산서 (도서)"/>
      <sheetName val="일위대가(계측기설치)"/>
      <sheetName val="정공공사"/>
      <sheetName val="9GNG운반"/>
      <sheetName val="날개벽"/>
      <sheetName val="유기공정"/>
      <sheetName val="적용토목"/>
      <sheetName val="Sheet6"/>
      <sheetName val="공사내역"/>
      <sheetName val="CP-E2 (품셈표)"/>
      <sheetName val="ETC"/>
      <sheetName val="자재단가비교표"/>
      <sheetName val="집수정"/>
      <sheetName val="포장복구집계"/>
      <sheetName val="원효펌프교체020812"/>
      <sheetName val="1.수인터널"/>
      <sheetName val="1.설계조건"/>
      <sheetName val="LEGEND"/>
      <sheetName val="GAEYO"/>
      <sheetName val="양천현"/>
      <sheetName val="을 1"/>
      <sheetName val="을 2"/>
      <sheetName val="내역서-CCTV"/>
      <sheetName val="설비단가표"/>
      <sheetName val="지구단위계획"/>
      <sheetName val="심사계산"/>
      <sheetName val="심사물량"/>
      <sheetName val="도로정위치부표"/>
      <sheetName val="DB구축"/>
      <sheetName val="도로조사부표"/>
      <sheetName val="재정비내역"/>
      <sheetName val="입력변수"/>
      <sheetName val="지적고시내역"/>
      <sheetName val="예방접종계획"/>
      <sheetName val="버스운행안내"/>
      <sheetName val="근태계획서"/>
      <sheetName val="진입부 단위수량"/>
      <sheetName val="홍보비디오"/>
      <sheetName val="_REF"/>
      <sheetName val="총괄표"/>
      <sheetName val="Sheet4"/>
      <sheetName val="갑지(추정)"/>
      <sheetName val="SP-B1"/>
      <sheetName val="노임조서"/>
      <sheetName val="Curves"/>
      <sheetName val="Tables"/>
      <sheetName val="재고"/>
      <sheetName val="전차선로 물량표"/>
      <sheetName val="가압장(토목)"/>
      <sheetName val="역T형"/>
      <sheetName val="작성기준"/>
      <sheetName val="2001년고정자산"/>
      <sheetName val="직공비"/>
      <sheetName val="공사현황"/>
      <sheetName val="1단계"/>
      <sheetName val="48전력선로일위"/>
      <sheetName val="COST"/>
      <sheetName val="재료비집계"/>
      <sheetName val="일(4)"/>
      <sheetName val="식재인부"/>
      <sheetName val="제조노임"/>
      <sheetName val="원가총괄"/>
      <sheetName val="다목적갑"/>
      <sheetName val="정부노임단가"/>
      <sheetName val="TABLE"/>
      <sheetName val="수목단가"/>
      <sheetName val="1.1서버도입"/>
      <sheetName val="ELECTRIC"/>
      <sheetName val="용소리교"/>
      <sheetName val="품셈"/>
      <sheetName val="지주설치제원"/>
      <sheetName val="969910(_R)1"/>
      <sheetName val="명세서"/>
      <sheetName val="원가계산서"/>
      <sheetName val="fursys"/>
      <sheetName val="Internal"/>
      <sheetName val="맨홀"/>
      <sheetName val="1.우편집중내역서"/>
      <sheetName val="FAX"/>
      <sheetName val="COPING"/>
      <sheetName val="XL4Poppy"/>
      <sheetName val="G_R300경비"/>
      <sheetName val="Sheet1_(2)"/>
      <sheetName val="969910(_R)2"/>
      <sheetName val="A4-結果_"/>
      <sheetName val="노임단가_(2)"/>
      <sheetName val="일위대가56-1_"/>
      <sheetName val="일위대가71-1_"/>
      <sheetName val="일위대가74-1_"/>
      <sheetName val="일위대가76-1_"/>
      <sheetName val="일위대가77-1_"/>
      <sheetName val="일위대가78-1_"/>
      <sheetName val="내___역"/>
      <sheetName val="_HIT-&gt;HMC_견적(3900)"/>
      <sheetName val="SHEET_PILE단가"/>
      <sheetName val="총괄_CCTV수량"/>
      <sheetName val="6__직접경비"/>
      <sheetName val="원가_(2)"/>
      <sheetName val="5_설치내역"/>
      <sheetName val="인건비_"/>
      <sheetName val="2_4_자재단가비교표"/>
      <sheetName val="단가_및_재료비"/>
      <sheetName val="Price_List"/>
      <sheetName val="제출내역_(2)"/>
      <sheetName val="CT_"/>
      <sheetName val="DATA_입력란"/>
      <sheetName val="기존단가_(2)"/>
      <sheetName val="단가_"/>
      <sheetName val="수목데이타_"/>
      <sheetName val="변압기_및_발전기_용량"/>
      <sheetName val="노무비_"/>
      <sheetName val="BSD__2_"/>
      <sheetName val="_냉각수펌프"/>
      <sheetName val="2F_회의실견적(5_14_일대)"/>
      <sheetName val="LH3_동양시스템"/>
      <sheetName val="unit_4"/>
      <sheetName val="조도계산서_(도서)"/>
      <sheetName val="CP-E2_(품셈표)"/>
      <sheetName val="1_수인터널"/>
      <sheetName val="1_설계조건"/>
      <sheetName val="을_1"/>
      <sheetName val="을_2"/>
      <sheetName val="진입부_단위수량"/>
      <sheetName val="전차선로_물량표"/>
      <sheetName val="1_1서버도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대비표"/>
      <sheetName val="견적대비표"/>
      <sheetName val="내역서"/>
      <sheetName val="PANEL 중량산출"/>
      <sheetName val="중량산출"/>
      <sheetName val="수량산출"/>
      <sheetName val="N賃率-職"/>
      <sheetName val="원가 (2)"/>
      <sheetName val="일위"/>
      <sheetName val="#REF"/>
      <sheetName val="N賃率_職"/>
      <sheetName val="Sheet2"/>
      <sheetName val="신우"/>
      <sheetName val="I一般比"/>
      <sheetName val="연습"/>
      <sheetName val="중기사용료"/>
      <sheetName val="J直材4"/>
      <sheetName val="9GNG운반"/>
      <sheetName val="대치판정"/>
      <sheetName val="설직재-1"/>
      <sheetName val="직노"/>
      <sheetName val="한강운반비"/>
      <sheetName val="Sheet1"/>
      <sheetName val="Sheet3"/>
      <sheetName val="직재"/>
      <sheetName val="Total"/>
      <sheetName val="참조자료"/>
      <sheetName val="낙찰표"/>
      <sheetName val="자재단가"/>
      <sheetName val="인건-측정"/>
      <sheetName val="20관리비율"/>
      <sheetName val="심사계산"/>
      <sheetName val="심사물량"/>
      <sheetName val="일위대가"/>
      <sheetName val="HW일위"/>
      <sheetName val="품셈TABLE"/>
      <sheetName val="원본(갑지)"/>
      <sheetName val="기본일위"/>
      <sheetName val="단"/>
      <sheetName val="집계표"/>
      <sheetName val="TYPE-A"/>
      <sheetName val="K-SET1"/>
      <sheetName val="하조서"/>
      <sheetName val="유기공정"/>
      <sheetName val="DATE"/>
      <sheetName val="노임단가"/>
      <sheetName val="입찰안"/>
      <sheetName val="PANEL_중량산출"/>
      <sheetName val="원가_(2)"/>
      <sheetName val="제-노임"/>
      <sheetName val="제직재"/>
      <sheetName val="매출피벗"/>
      <sheetName val="인건비"/>
      <sheetName val="200"/>
      <sheetName val="ABUT수량-A1"/>
      <sheetName val="전신환매도율"/>
      <sheetName val="견적서"/>
      <sheetName val="부하"/>
      <sheetName val="DB"/>
      <sheetName val="공사개요"/>
      <sheetName val="1안"/>
      <sheetName val="단가산출2"/>
      <sheetName val="Sheet22"/>
      <sheetName val="물량산출"/>
      <sheetName val="품셈총괄표"/>
      <sheetName val="총괄"/>
      <sheetName val="맨홀"/>
      <sheetName val="월별수입"/>
      <sheetName val="1.수인터널"/>
      <sheetName val="현금흐름표"/>
      <sheetName val="소요자재"/>
      <sheetName val="SANTOGO"/>
      <sheetName val="인사자료총집계"/>
      <sheetName val="현금예금"/>
      <sheetName val="일위대가1"/>
      <sheetName val="집계"/>
      <sheetName val="조명시설"/>
      <sheetName val="외주현황.wq1"/>
      <sheetName val="날개벽수량표"/>
      <sheetName val="지하"/>
      <sheetName val="과천MAIN"/>
      <sheetName val="평자재단가"/>
      <sheetName val="도면명"/>
      <sheetName val="실행철강하도"/>
      <sheetName val="G.R300경비"/>
      <sheetName val="공사내역"/>
      <sheetName val="산출내역서"/>
      <sheetName val="환율change"/>
      <sheetName val="6호기"/>
      <sheetName val="토목주소"/>
      <sheetName val="프랜트면허"/>
      <sheetName val="실행"/>
      <sheetName val="코드표"/>
      <sheetName val="금호"/>
      <sheetName val="교통대책내역"/>
      <sheetName val="fursys"/>
      <sheetName val="기존단가 (2)"/>
      <sheetName val="견적계산"/>
      <sheetName val="5.2코핑"/>
      <sheetName val="요율"/>
      <sheetName val="내역"/>
      <sheetName val="갑지(추정)"/>
      <sheetName val="시화점실행"/>
      <sheetName val="내역서변경성원"/>
      <sheetName val="제출견적(을)"/>
      <sheetName val="평3"/>
      <sheetName val="설계내역서"/>
      <sheetName val="각형맨홀"/>
      <sheetName val="DATA"/>
      <sheetName val="종단계산"/>
      <sheetName val="변경후-SHEET"/>
      <sheetName val="내역서1999.8최종"/>
      <sheetName val="단가산출"/>
      <sheetName val="을지"/>
      <sheetName val="일보_생산"/>
      <sheetName val="자재단가표"/>
      <sheetName val="한일양산"/>
      <sheetName val="제출내역 (2)"/>
      <sheetName val="sw1"/>
      <sheetName val="합천내역"/>
      <sheetName val="계수시트"/>
      <sheetName val="원가계산서"/>
      <sheetName val="EQT-ESTN"/>
      <sheetName val="EL90"/>
      <sheetName val="간접경상비"/>
      <sheetName val="약품공급2"/>
      <sheetName val="01"/>
      <sheetName val="공사원가계산서"/>
      <sheetName val="토공총괄표"/>
      <sheetName val="환경평가"/>
      <sheetName val="인구"/>
      <sheetName val="외화계약"/>
      <sheetName val="노무비"/>
      <sheetName val="15100"/>
      <sheetName val="명세서(을)"/>
      <sheetName val="품셈표"/>
      <sheetName val="신재료비"/>
      <sheetName val="사업장공제"/>
      <sheetName val="실행내역"/>
      <sheetName val="RFP견적물량(60%)"/>
      <sheetName val="점수계산1-2"/>
      <sheetName val="TS"/>
      <sheetName val="골조"/>
      <sheetName val="수정시산표"/>
      <sheetName val="품셈적용 자료"/>
      <sheetName val="rate"/>
      <sheetName val="출력X"/>
      <sheetName val="흄관기초"/>
      <sheetName val="포장공"/>
      <sheetName val="간접재료비산출표-27-30"/>
      <sheetName val="공사설계서"/>
      <sheetName val="변경내역을"/>
      <sheetName val="TEL"/>
      <sheetName val="암거"/>
      <sheetName val="배수공"/>
      <sheetName val="토공 total"/>
      <sheetName val="추가예산"/>
      <sheetName val="도"/>
      <sheetName val="준검 내역서"/>
      <sheetName val="플랜트 설치"/>
      <sheetName val="여과지동"/>
      <sheetName val="기초자료"/>
      <sheetName val="주차구획선수량"/>
      <sheetName val="차액보증"/>
      <sheetName val="일위대가목차"/>
      <sheetName val="전기2005"/>
      <sheetName val="통신2005"/>
      <sheetName val="시중노임단가"/>
      <sheetName val="기준자료"/>
      <sheetName val="금주1교"/>
      <sheetName val="접속도로1"/>
      <sheetName val="98NS-N"/>
      <sheetName val="횡배수관토공수량"/>
      <sheetName val="소야공정계획표"/>
      <sheetName val="대로근거"/>
      <sheetName val="기초공"/>
      <sheetName val="COPING"/>
      <sheetName val="입찰보고"/>
      <sheetName val="PAD TR보호대기초"/>
      <sheetName val="SLAB&quot;1&quot;"/>
      <sheetName val="평균터파기고(1-2,ASP)"/>
      <sheetName val="구조물터파기수량집계"/>
      <sheetName val="측구터파기공수량집계"/>
      <sheetName val="배수공 시멘트 및 골재량 산출"/>
      <sheetName val="6PILE  (돌출)"/>
      <sheetName val="공종"/>
      <sheetName val="판매 단가표_딜러1"/>
      <sheetName val="토사(PE)"/>
      <sheetName val="영창26"/>
      <sheetName val="소일위대가코드표"/>
      <sheetName val="C3"/>
      <sheetName val="B.O.M"/>
      <sheetName val="구조물철거타공정이월"/>
      <sheetName val="남양구조시험동"/>
      <sheetName val="98연계표"/>
      <sheetName val="제일"/>
      <sheetName val="금액내역서"/>
      <sheetName val="내역서1"/>
      <sheetName val="교각계산"/>
      <sheetName val="EP0618"/>
      <sheetName val="중기일위대가"/>
      <sheetName val="배수공1"/>
      <sheetName val="건축일위"/>
      <sheetName val="그라우팅일위"/>
      <sheetName val="경"/>
      <sheetName val="노임"/>
      <sheetName val="감가상각"/>
      <sheetName val="CT "/>
      <sheetName val="토적표"/>
      <sheetName val="건축집계"/>
      <sheetName val="총괄집계표"/>
      <sheetName val="BID"/>
      <sheetName val="Macro상수"/>
      <sheetName val="집수정(600-700)"/>
      <sheetName val="PRJE(CRJE)"/>
      <sheetName val="PAJE(CAJE)"/>
      <sheetName val="TB"/>
      <sheetName val="XREF"/>
      <sheetName val="유림골조"/>
      <sheetName val="견"/>
      <sheetName val="수량산출(VMS)"/>
      <sheetName val="상 부"/>
      <sheetName val="양식"/>
      <sheetName val="터파기및재료"/>
      <sheetName val="신규일위대가"/>
      <sheetName val="2F 회의실견적(5_14 일대)"/>
      <sheetName val="S0"/>
      <sheetName val="직공비"/>
      <sheetName val="개요"/>
      <sheetName val="2000전체분"/>
      <sheetName val="2000년1차"/>
      <sheetName val="HD01"/>
      <sheetName val="일위대가목록"/>
      <sheetName val="97"/>
      <sheetName val="공업용수관로"/>
      <sheetName val="수지예산"/>
      <sheetName val="전산수불"/>
      <sheetName val="중소기업"/>
      <sheetName val="TOT"/>
      <sheetName val=""/>
      <sheetName val="일위대가(가설)"/>
      <sheetName val="시"/>
      <sheetName val="기기리스트"/>
      <sheetName val="CAT_5"/>
      <sheetName val="용연"/>
      <sheetName val="원가계산"/>
      <sheetName val="밸브설치"/>
      <sheetName val="48일위(기존)"/>
      <sheetName val="경비산출"/>
      <sheetName val="슬래브"/>
      <sheetName val="입력DATA"/>
      <sheetName val="바닥판"/>
      <sheetName val="FB25JN"/>
      <sheetName val="woo(mac)"/>
      <sheetName val="3.하중산정4.지지력"/>
      <sheetName val="DATA-UPS"/>
      <sheetName val="Link"/>
      <sheetName val="천방교접속"/>
      <sheetName val="내역서(기성청구)"/>
      <sheetName val="토 적 표"/>
      <sheetName val="인부신상자료"/>
      <sheetName val="배관배선 단가조사"/>
      <sheetName val="일위대가집계"/>
      <sheetName val="FA설치명세"/>
      <sheetName val="일위(PN)"/>
      <sheetName val="NOMUBI"/>
      <sheetName val="가도공"/>
      <sheetName val="기초자료입력"/>
      <sheetName val="m당 단위수량"/>
      <sheetName val="터파기표준도(관로)"/>
      <sheetName val="예정(3)"/>
      <sheetName val="자재"/>
      <sheetName val="전기"/>
      <sheetName val="현장지지물물량"/>
      <sheetName val="철거현황"/>
      <sheetName val="추가공량"/>
      <sheetName val="환율"/>
      <sheetName val="X17-TOTAL"/>
      <sheetName val="1.31"/>
      <sheetName val="견적"/>
      <sheetName val="참조영역"/>
      <sheetName val="HVAC"/>
      <sheetName val="UNIT"/>
      <sheetName val="Sheet5(실지급)"/>
      <sheetName val="table"/>
      <sheetName val="년도별시공"/>
      <sheetName val="지구단위계획"/>
      <sheetName val="경상"/>
      <sheetName val="변수값"/>
      <sheetName val="선수금반제"/>
      <sheetName val="회사정보"/>
      <sheetName val="수량산출서"/>
      <sheetName val="물량표"/>
      <sheetName val="산출근거"/>
      <sheetName val="공사기본내용입력"/>
      <sheetName val="목차"/>
      <sheetName val="ctemcost"/>
      <sheetName val="손익분석"/>
      <sheetName val="평균높이산출근거"/>
      <sheetName val="횡배수관위치조서"/>
      <sheetName val="금융비용"/>
      <sheetName val="기본 자료"/>
      <sheetName val="원형1호맨홀토공수량"/>
      <sheetName val="新철폐복2"/>
      <sheetName val="新철폐복3"/>
      <sheetName val="침하계"/>
      <sheetName val="XL4Poppy"/>
      <sheetName val="파일의이용"/>
      <sheetName val="입적표"/>
      <sheetName val="충주"/>
      <sheetName val="내역표지"/>
      <sheetName val="부대공(집계)"/>
      <sheetName val="포장단면별단위수량"/>
      <sheetName val="용소리교"/>
      <sheetName val="ACUNIT"/>
      <sheetName val="구조물공"/>
      <sheetName val="실행예산"/>
      <sheetName val="맨홀수량산출"/>
      <sheetName val="단위수량"/>
      <sheetName val="Sheet5"/>
      <sheetName val="PANEL_중량산출1"/>
      <sheetName val="원가_(2)1"/>
      <sheetName val="1_수인터널"/>
      <sheetName val="외주현황_wq1"/>
      <sheetName val="기존단가_(2)"/>
      <sheetName val="G_R300경비"/>
      <sheetName val="5_2코핑"/>
      <sheetName val="내역서1999_8최종"/>
      <sheetName val="제출내역_(2)"/>
      <sheetName val="품셈적용_자료"/>
      <sheetName val="플랜트_설치"/>
      <sheetName val="준검_내역서"/>
      <sheetName val="토공_total"/>
      <sheetName val="PAD_TR보호대기초"/>
      <sheetName val="배수공_시멘트_및_골재량_산출"/>
      <sheetName val="6PILE__(돌출)"/>
      <sheetName val="판매_단가표_딜러1"/>
      <sheetName val="B_O_M"/>
      <sheetName val="CT_"/>
      <sheetName val="상_부"/>
      <sheetName val="2F_회의실견적(5_14_일대)"/>
      <sheetName val="설명"/>
      <sheetName val="자재대"/>
      <sheetName val="특수선일위대가"/>
      <sheetName val="배수공시멘트 및 골재량산출"/>
      <sheetName val="잔수량(작성)"/>
      <sheetName val="SULKEA"/>
      <sheetName val="앵커구조계산"/>
      <sheetName val="포장공자재집계표"/>
      <sheetName val="유림총괄"/>
      <sheetName val="증감대비"/>
      <sheetName val="총원"/>
      <sheetName val="산출기준(파견전산실)"/>
      <sheetName val="cover-p"/>
      <sheetName val="덕전리"/>
      <sheetName val="공사대장"/>
      <sheetName val="기계경비"/>
      <sheetName val="단가표"/>
      <sheetName val="전체내역서"/>
      <sheetName val="경영혁신본부"/>
      <sheetName val="토적집계"/>
      <sheetName val="4)유동표"/>
      <sheetName val="몰탈"/>
      <sheetName val="사각맨홀"/>
      <sheetName val="96보완계획7.12"/>
      <sheetName val="재료비"/>
      <sheetName val="A-4"/>
      <sheetName val="산출근거#2-3"/>
      <sheetName val="운반"/>
      <sheetName val="당초"/>
      <sheetName val="분기정산(붙#2)"/>
      <sheetName val="예산"/>
      <sheetName val="안전관리비(1~4)"/>
      <sheetName val="안전관리비(5~8)"/>
      <sheetName val="표준종합 Sheet(과별)"/>
      <sheetName val=" HIT-&gt;HMC 견적(3900)"/>
      <sheetName val=" 토목 처리장도급내역서 "/>
      <sheetName val="조명율표"/>
      <sheetName val="건축집계표"/>
    </sheetNames>
    <sheetDataSet>
      <sheetData sheetId="0" refreshError="1"/>
      <sheetData sheetId="1" refreshError="1"/>
      <sheetData sheetId="2" refreshError="1"/>
      <sheetData sheetId="3" refreshError="1"/>
      <sheetData sheetId="4" refreshError="1"/>
      <sheetData sheetId="5"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row>
        <row r="526">
          <cell r="A526">
            <v>526</v>
          </cell>
        </row>
        <row r="527">
          <cell r="A527">
            <v>527</v>
          </cell>
        </row>
        <row r="528">
          <cell r="A528">
            <v>528</v>
          </cell>
        </row>
        <row r="529">
          <cell r="A529">
            <v>529</v>
          </cell>
        </row>
        <row r="530">
          <cell r="A530">
            <v>530</v>
          </cell>
        </row>
        <row r="531">
          <cell r="A531">
            <v>531</v>
          </cell>
        </row>
        <row r="532">
          <cell r="A532">
            <v>532</v>
          </cell>
        </row>
        <row r="533">
          <cell r="A533">
            <v>533</v>
          </cell>
        </row>
        <row r="534">
          <cell r="A534">
            <v>534</v>
          </cell>
        </row>
        <row r="535">
          <cell r="A535">
            <v>535</v>
          </cell>
        </row>
        <row r="536">
          <cell r="A536">
            <v>536</v>
          </cell>
        </row>
        <row r="537">
          <cell r="A537">
            <v>537</v>
          </cell>
        </row>
        <row r="538">
          <cell r="A538">
            <v>538</v>
          </cell>
        </row>
        <row r="539">
          <cell r="A539">
            <v>539</v>
          </cell>
        </row>
        <row r="540">
          <cell r="A540">
            <v>540</v>
          </cell>
        </row>
        <row r="541">
          <cell r="A541">
            <v>541</v>
          </cell>
        </row>
        <row r="542">
          <cell r="A542">
            <v>542</v>
          </cell>
        </row>
        <row r="543">
          <cell r="A543">
            <v>543</v>
          </cell>
        </row>
        <row r="544">
          <cell r="A544">
            <v>544</v>
          </cell>
        </row>
        <row r="545">
          <cell r="A545">
            <v>545</v>
          </cell>
        </row>
        <row r="546">
          <cell r="A546">
            <v>546</v>
          </cell>
        </row>
        <row r="547">
          <cell r="A547">
            <v>547</v>
          </cell>
        </row>
        <row r="548">
          <cell r="A548">
            <v>548</v>
          </cell>
        </row>
        <row r="549">
          <cell r="A549">
            <v>549</v>
          </cell>
        </row>
        <row r="550">
          <cell r="A550">
            <v>550</v>
          </cell>
        </row>
        <row r="551">
          <cell r="A551">
            <v>551</v>
          </cell>
        </row>
        <row r="552">
          <cell r="A552">
            <v>552</v>
          </cell>
        </row>
        <row r="553">
          <cell r="A553">
            <v>553</v>
          </cell>
        </row>
        <row r="554">
          <cell r="A554">
            <v>554</v>
          </cell>
        </row>
        <row r="555">
          <cell r="A555">
            <v>555</v>
          </cell>
        </row>
        <row r="556">
          <cell r="A556">
            <v>556</v>
          </cell>
        </row>
        <row r="557">
          <cell r="A557">
            <v>557</v>
          </cell>
        </row>
        <row r="558">
          <cell r="A558">
            <v>558</v>
          </cell>
        </row>
        <row r="559">
          <cell r="A559">
            <v>559</v>
          </cell>
        </row>
        <row r="560">
          <cell r="A560">
            <v>560</v>
          </cell>
        </row>
        <row r="561">
          <cell r="A561">
            <v>561</v>
          </cell>
        </row>
        <row r="562">
          <cell r="A562">
            <v>562</v>
          </cell>
        </row>
        <row r="563">
          <cell r="A563">
            <v>563</v>
          </cell>
        </row>
        <row r="564">
          <cell r="A564">
            <v>564</v>
          </cell>
        </row>
        <row r="565">
          <cell r="A565">
            <v>565</v>
          </cell>
        </row>
        <row r="566">
          <cell r="A566">
            <v>566</v>
          </cell>
        </row>
        <row r="567">
          <cell r="A567">
            <v>567</v>
          </cell>
        </row>
        <row r="568">
          <cell r="A568">
            <v>568</v>
          </cell>
        </row>
        <row r="569">
          <cell r="A569">
            <v>569</v>
          </cell>
        </row>
        <row r="570">
          <cell r="A570">
            <v>570</v>
          </cell>
        </row>
        <row r="571">
          <cell r="A571">
            <v>571</v>
          </cell>
        </row>
        <row r="572">
          <cell r="A572">
            <v>572</v>
          </cell>
        </row>
        <row r="573">
          <cell r="A573">
            <v>573</v>
          </cell>
        </row>
        <row r="574">
          <cell r="A574">
            <v>574</v>
          </cell>
        </row>
        <row r="575">
          <cell r="A575">
            <v>575</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row>
        <row r="586">
          <cell r="A586">
            <v>586</v>
          </cell>
        </row>
        <row r="587">
          <cell r="A587">
            <v>587</v>
          </cell>
        </row>
        <row r="588">
          <cell r="A588">
            <v>588</v>
          </cell>
        </row>
        <row r="589">
          <cell r="A589">
            <v>589</v>
          </cell>
        </row>
        <row r="590">
          <cell r="A590">
            <v>590</v>
          </cell>
        </row>
        <row r="591">
          <cell r="A591">
            <v>591</v>
          </cell>
        </row>
        <row r="592">
          <cell r="A592">
            <v>592</v>
          </cell>
        </row>
        <row r="593">
          <cell r="A593">
            <v>593</v>
          </cell>
        </row>
        <row r="594">
          <cell r="A594">
            <v>594</v>
          </cell>
        </row>
        <row r="595">
          <cell r="A595">
            <v>595</v>
          </cell>
        </row>
        <row r="596">
          <cell r="A596">
            <v>596</v>
          </cell>
        </row>
        <row r="597">
          <cell r="A597">
            <v>597</v>
          </cell>
        </row>
        <row r="598">
          <cell r="A598">
            <v>598</v>
          </cell>
        </row>
        <row r="599">
          <cell r="A599">
            <v>599</v>
          </cell>
        </row>
        <row r="600">
          <cell r="A600">
            <v>600</v>
          </cell>
        </row>
        <row r="601">
          <cell r="A601">
            <v>601</v>
          </cell>
        </row>
        <row r="602">
          <cell r="A602">
            <v>602</v>
          </cell>
        </row>
        <row r="603">
          <cell r="A603">
            <v>603</v>
          </cell>
        </row>
        <row r="604">
          <cell r="A604">
            <v>604</v>
          </cell>
        </row>
        <row r="605">
          <cell r="A605">
            <v>605</v>
          </cell>
        </row>
        <row r="606">
          <cell r="A606">
            <v>606</v>
          </cell>
        </row>
        <row r="607">
          <cell r="A607">
            <v>607</v>
          </cell>
        </row>
        <row r="608">
          <cell r="A608">
            <v>608</v>
          </cell>
        </row>
        <row r="609">
          <cell r="A609">
            <v>609</v>
          </cell>
        </row>
        <row r="610">
          <cell r="A610">
            <v>610</v>
          </cell>
        </row>
        <row r="611">
          <cell r="A611">
            <v>611</v>
          </cell>
        </row>
        <row r="612">
          <cell r="A612">
            <v>612</v>
          </cell>
        </row>
        <row r="613">
          <cell r="A613">
            <v>613</v>
          </cell>
        </row>
        <row r="614">
          <cell r="A614">
            <v>614</v>
          </cell>
        </row>
        <row r="615">
          <cell r="A615">
            <v>615</v>
          </cell>
        </row>
        <row r="616">
          <cell r="A616">
            <v>616</v>
          </cell>
        </row>
        <row r="617">
          <cell r="A617">
            <v>617</v>
          </cell>
        </row>
        <row r="618">
          <cell r="A618">
            <v>618</v>
          </cell>
        </row>
        <row r="619">
          <cell r="A619">
            <v>619</v>
          </cell>
        </row>
        <row r="620">
          <cell r="A620">
            <v>620</v>
          </cell>
        </row>
        <row r="621">
          <cell r="A621">
            <v>621</v>
          </cell>
        </row>
        <row r="622">
          <cell r="A622">
            <v>622</v>
          </cell>
        </row>
        <row r="623">
          <cell r="A623">
            <v>623</v>
          </cell>
        </row>
        <row r="624">
          <cell r="A624">
            <v>624</v>
          </cell>
        </row>
        <row r="625">
          <cell r="A625">
            <v>625</v>
          </cell>
        </row>
        <row r="626">
          <cell r="A626">
            <v>626</v>
          </cell>
        </row>
        <row r="627">
          <cell r="A627">
            <v>627</v>
          </cell>
        </row>
        <row r="628">
          <cell r="A628">
            <v>628</v>
          </cell>
        </row>
        <row r="629">
          <cell r="A629">
            <v>629</v>
          </cell>
        </row>
        <row r="630">
          <cell r="A630">
            <v>630</v>
          </cell>
        </row>
        <row r="631">
          <cell r="A631">
            <v>631</v>
          </cell>
        </row>
        <row r="632">
          <cell r="A632">
            <v>632</v>
          </cell>
        </row>
        <row r="633">
          <cell r="A633">
            <v>633</v>
          </cell>
        </row>
        <row r="634">
          <cell r="A634">
            <v>634</v>
          </cell>
        </row>
        <row r="635">
          <cell r="A635">
            <v>635</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row>
        <row r="646">
          <cell r="A646">
            <v>646</v>
          </cell>
        </row>
        <row r="647">
          <cell r="A647">
            <v>647</v>
          </cell>
        </row>
        <row r="648">
          <cell r="A648">
            <v>648</v>
          </cell>
        </row>
        <row r="649">
          <cell r="A649">
            <v>649</v>
          </cell>
        </row>
        <row r="650">
          <cell r="A650">
            <v>650</v>
          </cell>
        </row>
        <row r="651">
          <cell r="A651">
            <v>651</v>
          </cell>
        </row>
        <row r="652">
          <cell r="A652">
            <v>652</v>
          </cell>
        </row>
        <row r="653">
          <cell r="A653">
            <v>653</v>
          </cell>
        </row>
        <row r="654">
          <cell r="A654">
            <v>654</v>
          </cell>
        </row>
        <row r="655">
          <cell r="A655">
            <v>655</v>
          </cell>
        </row>
        <row r="656">
          <cell r="A656">
            <v>656</v>
          </cell>
        </row>
        <row r="657">
          <cell r="A657">
            <v>657</v>
          </cell>
        </row>
        <row r="658">
          <cell r="A658">
            <v>658</v>
          </cell>
        </row>
        <row r="659">
          <cell r="A659">
            <v>659</v>
          </cell>
        </row>
        <row r="660">
          <cell r="A660">
            <v>660</v>
          </cell>
        </row>
        <row r="661">
          <cell r="A661">
            <v>661</v>
          </cell>
        </row>
        <row r="662">
          <cell r="A662">
            <v>662</v>
          </cell>
        </row>
        <row r="663">
          <cell r="A663">
            <v>663</v>
          </cell>
        </row>
        <row r="664">
          <cell r="A664">
            <v>664</v>
          </cell>
        </row>
        <row r="665">
          <cell r="A665">
            <v>665</v>
          </cell>
        </row>
        <row r="666">
          <cell r="A666">
            <v>666</v>
          </cell>
        </row>
        <row r="667">
          <cell r="A667">
            <v>667</v>
          </cell>
        </row>
        <row r="668">
          <cell r="A668">
            <v>668</v>
          </cell>
        </row>
        <row r="669">
          <cell r="A669">
            <v>669</v>
          </cell>
        </row>
        <row r="670">
          <cell r="A670">
            <v>670</v>
          </cell>
        </row>
        <row r="671">
          <cell r="A671">
            <v>671</v>
          </cell>
        </row>
        <row r="672">
          <cell r="A672">
            <v>672</v>
          </cell>
        </row>
        <row r="673">
          <cell r="A673">
            <v>673</v>
          </cell>
        </row>
        <row r="674">
          <cell r="A674">
            <v>674</v>
          </cell>
        </row>
        <row r="675">
          <cell r="A675">
            <v>675</v>
          </cell>
        </row>
        <row r="676">
          <cell r="A676">
            <v>676</v>
          </cell>
        </row>
        <row r="677">
          <cell r="A677">
            <v>677</v>
          </cell>
        </row>
        <row r="678">
          <cell r="A678">
            <v>678</v>
          </cell>
        </row>
        <row r="679">
          <cell r="A679">
            <v>679</v>
          </cell>
        </row>
        <row r="680">
          <cell r="A680">
            <v>680</v>
          </cell>
        </row>
        <row r="681">
          <cell r="A681">
            <v>681</v>
          </cell>
        </row>
        <row r="682">
          <cell r="A682">
            <v>682</v>
          </cell>
        </row>
        <row r="683">
          <cell r="A683">
            <v>683</v>
          </cell>
        </row>
        <row r="684">
          <cell r="A684">
            <v>684</v>
          </cell>
        </row>
        <row r="685">
          <cell r="A685">
            <v>685</v>
          </cell>
        </row>
        <row r="686">
          <cell r="A686">
            <v>686</v>
          </cell>
        </row>
        <row r="687">
          <cell r="A687">
            <v>687</v>
          </cell>
        </row>
        <row r="688">
          <cell r="A688">
            <v>688</v>
          </cell>
        </row>
        <row r="689">
          <cell r="A689">
            <v>689</v>
          </cell>
        </row>
        <row r="690">
          <cell r="A690">
            <v>690</v>
          </cell>
        </row>
        <row r="691">
          <cell r="A691">
            <v>691</v>
          </cell>
        </row>
        <row r="692">
          <cell r="A692">
            <v>692</v>
          </cell>
        </row>
        <row r="693">
          <cell r="A693">
            <v>693</v>
          </cell>
        </row>
        <row r="694">
          <cell r="A694">
            <v>694</v>
          </cell>
        </row>
        <row r="695">
          <cell r="A695">
            <v>695</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831">
          <cell r="A831">
            <v>831</v>
          </cell>
        </row>
        <row r="832">
          <cell r="A832">
            <v>832</v>
          </cell>
        </row>
        <row r="833">
          <cell r="A833">
            <v>833</v>
          </cell>
        </row>
        <row r="834">
          <cell r="A834">
            <v>834</v>
          </cell>
        </row>
        <row r="835">
          <cell r="A835">
            <v>835</v>
          </cell>
        </row>
        <row r="836">
          <cell r="A836">
            <v>836</v>
          </cell>
        </row>
        <row r="837">
          <cell r="A837">
            <v>837</v>
          </cell>
        </row>
        <row r="838">
          <cell r="A838">
            <v>838</v>
          </cell>
        </row>
        <row r="839">
          <cell r="A839">
            <v>839</v>
          </cell>
        </row>
        <row r="840">
          <cell r="A840">
            <v>840</v>
          </cell>
        </row>
        <row r="841">
          <cell r="A841">
            <v>841</v>
          </cell>
        </row>
        <row r="842">
          <cell r="A842">
            <v>842</v>
          </cell>
        </row>
        <row r="843">
          <cell r="A843">
            <v>843</v>
          </cell>
        </row>
        <row r="844">
          <cell r="A844">
            <v>844</v>
          </cell>
        </row>
        <row r="845">
          <cell r="A845">
            <v>845</v>
          </cell>
        </row>
        <row r="846">
          <cell r="A846">
            <v>846</v>
          </cell>
        </row>
        <row r="847">
          <cell r="A847">
            <v>847</v>
          </cell>
        </row>
        <row r="848">
          <cell r="A848">
            <v>848</v>
          </cell>
        </row>
        <row r="849">
          <cell r="A849">
            <v>849</v>
          </cell>
        </row>
        <row r="850">
          <cell r="A850">
            <v>850</v>
          </cell>
        </row>
        <row r="851">
          <cell r="A851">
            <v>851</v>
          </cell>
        </row>
        <row r="852">
          <cell r="A852">
            <v>852</v>
          </cell>
        </row>
        <row r="853">
          <cell r="A853">
            <v>853</v>
          </cell>
        </row>
        <row r="854">
          <cell r="A854">
            <v>854</v>
          </cell>
        </row>
        <row r="855">
          <cell r="A855">
            <v>855</v>
          </cell>
        </row>
        <row r="856">
          <cell r="A856">
            <v>856</v>
          </cell>
        </row>
        <row r="857">
          <cell r="A857">
            <v>857</v>
          </cell>
        </row>
        <row r="858">
          <cell r="A858">
            <v>858</v>
          </cell>
        </row>
        <row r="859">
          <cell r="A859">
            <v>859</v>
          </cell>
        </row>
        <row r="860">
          <cell r="A860">
            <v>860</v>
          </cell>
        </row>
        <row r="861">
          <cell r="A861">
            <v>861</v>
          </cell>
        </row>
        <row r="862">
          <cell r="A862">
            <v>862</v>
          </cell>
        </row>
        <row r="863">
          <cell r="A863">
            <v>863</v>
          </cell>
        </row>
        <row r="864">
          <cell r="A864">
            <v>864</v>
          </cell>
        </row>
        <row r="865">
          <cell r="A865">
            <v>865</v>
          </cell>
        </row>
        <row r="866">
          <cell r="A866">
            <v>866</v>
          </cell>
        </row>
        <row r="867">
          <cell r="A867">
            <v>867</v>
          </cell>
        </row>
        <row r="868">
          <cell r="A868">
            <v>868</v>
          </cell>
        </row>
        <row r="869">
          <cell r="A869">
            <v>869</v>
          </cell>
        </row>
        <row r="870">
          <cell r="A870">
            <v>870</v>
          </cell>
        </row>
        <row r="871">
          <cell r="A871">
            <v>871</v>
          </cell>
        </row>
        <row r="872">
          <cell r="A872">
            <v>872</v>
          </cell>
        </row>
        <row r="873">
          <cell r="A873">
            <v>873</v>
          </cell>
        </row>
        <row r="874">
          <cell r="A874">
            <v>874</v>
          </cell>
        </row>
        <row r="875">
          <cell r="A875">
            <v>875</v>
          </cell>
        </row>
        <row r="876">
          <cell r="A876">
            <v>876</v>
          </cell>
        </row>
        <row r="877">
          <cell r="A877">
            <v>877</v>
          </cell>
        </row>
        <row r="878">
          <cell r="A878">
            <v>878</v>
          </cell>
        </row>
        <row r="879">
          <cell r="A879">
            <v>879</v>
          </cell>
        </row>
        <row r="880">
          <cell r="A880">
            <v>880</v>
          </cell>
        </row>
        <row r="881">
          <cell r="A881">
            <v>881</v>
          </cell>
        </row>
        <row r="882">
          <cell r="A882">
            <v>882</v>
          </cell>
        </row>
        <row r="883">
          <cell r="A883">
            <v>883</v>
          </cell>
        </row>
        <row r="884">
          <cell r="A884">
            <v>884</v>
          </cell>
        </row>
        <row r="885">
          <cell r="A885">
            <v>885</v>
          </cell>
        </row>
        <row r="886">
          <cell r="A886">
            <v>886</v>
          </cell>
        </row>
        <row r="887">
          <cell r="A887">
            <v>887</v>
          </cell>
        </row>
        <row r="888">
          <cell r="A888">
            <v>888</v>
          </cell>
        </row>
        <row r="889">
          <cell r="A889">
            <v>889</v>
          </cell>
        </row>
        <row r="890">
          <cell r="A890">
            <v>890</v>
          </cell>
        </row>
        <row r="891">
          <cell r="A891">
            <v>891</v>
          </cell>
        </row>
        <row r="892">
          <cell r="A892">
            <v>892</v>
          </cell>
        </row>
        <row r="893">
          <cell r="A893">
            <v>893</v>
          </cell>
        </row>
        <row r="894">
          <cell r="A894">
            <v>894</v>
          </cell>
        </row>
        <row r="895">
          <cell r="A895">
            <v>895</v>
          </cell>
        </row>
        <row r="896">
          <cell r="A896">
            <v>896</v>
          </cell>
        </row>
        <row r="897">
          <cell r="A897">
            <v>897</v>
          </cell>
        </row>
        <row r="898">
          <cell r="A898">
            <v>898</v>
          </cell>
        </row>
        <row r="899">
          <cell r="A899">
            <v>899</v>
          </cell>
        </row>
        <row r="900">
          <cell r="A900">
            <v>900</v>
          </cell>
        </row>
        <row r="901">
          <cell r="A901">
            <v>901</v>
          </cell>
        </row>
        <row r="902">
          <cell r="A902">
            <v>902</v>
          </cell>
        </row>
        <row r="903">
          <cell r="A903">
            <v>903</v>
          </cell>
        </row>
        <row r="904">
          <cell r="A904">
            <v>904</v>
          </cell>
        </row>
        <row r="905">
          <cell r="A905">
            <v>905</v>
          </cell>
        </row>
        <row r="906">
          <cell r="A906">
            <v>906</v>
          </cell>
        </row>
        <row r="907">
          <cell r="A907">
            <v>907</v>
          </cell>
        </row>
        <row r="908">
          <cell r="A908">
            <v>908</v>
          </cell>
        </row>
        <row r="909">
          <cell r="A909">
            <v>909</v>
          </cell>
        </row>
        <row r="910">
          <cell r="A910">
            <v>910</v>
          </cell>
        </row>
        <row r="911">
          <cell r="A911">
            <v>911</v>
          </cell>
        </row>
        <row r="912">
          <cell r="A912">
            <v>912</v>
          </cell>
        </row>
        <row r="913">
          <cell r="A913">
            <v>913</v>
          </cell>
        </row>
        <row r="914">
          <cell r="A914">
            <v>914</v>
          </cell>
        </row>
        <row r="915">
          <cell r="A915">
            <v>915</v>
          </cell>
        </row>
        <row r="916">
          <cell r="A916">
            <v>916</v>
          </cell>
        </row>
        <row r="917">
          <cell r="A917">
            <v>917</v>
          </cell>
        </row>
        <row r="918">
          <cell r="A918">
            <v>918</v>
          </cell>
        </row>
        <row r="919">
          <cell r="A919">
            <v>919</v>
          </cell>
        </row>
        <row r="920">
          <cell r="A920">
            <v>920</v>
          </cell>
        </row>
        <row r="921">
          <cell r="A921">
            <v>921</v>
          </cell>
        </row>
        <row r="922">
          <cell r="A922">
            <v>922</v>
          </cell>
        </row>
        <row r="923">
          <cell r="A923">
            <v>923</v>
          </cell>
        </row>
        <row r="924">
          <cell r="A924">
            <v>924</v>
          </cell>
        </row>
        <row r="925">
          <cell r="A925">
            <v>925</v>
          </cell>
        </row>
        <row r="926">
          <cell r="A926">
            <v>926</v>
          </cell>
        </row>
        <row r="927">
          <cell r="A927">
            <v>927</v>
          </cell>
        </row>
        <row r="928">
          <cell r="A928">
            <v>928</v>
          </cell>
        </row>
        <row r="929">
          <cell r="A929">
            <v>929</v>
          </cell>
        </row>
        <row r="930">
          <cell r="A930">
            <v>930</v>
          </cell>
        </row>
        <row r="931">
          <cell r="A931">
            <v>931</v>
          </cell>
        </row>
        <row r="932">
          <cell r="A932">
            <v>932</v>
          </cell>
        </row>
        <row r="933">
          <cell r="A933">
            <v>933</v>
          </cell>
        </row>
        <row r="934">
          <cell r="A934">
            <v>934</v>
          </cell>
        </row>
        <row r="935">
          <cell r="A935">
            <v>935</v>
          </cell>
        </row>
        <row r="936">
          <cell r="A936">
            <v>936</v>
          </cell>
        </row>
        <row r="937">
          <cell r="A937">
            <v>937</v>
          </cell>
        </row>
        <row r="938">
          <cell r="A938">
            <v>938</v>
          </cell>
        </row>
        <row r="939">
          <cell r="A939">
            <v>939</v>
          </cell>
        </row>
        <row r="940">
          <cell r="A940">
            <v>940</v>
          </cell>
        </row>
        <row r="941">
          <cell r="A941">
            <v>941</v>
          </cell>
        </row>
        <row r="942">
          <cell r="A942">
            <v>942</v>
          </cell>
        </row>
        <row r="943">
          <cell r="A943">
            <v>943</v>
          </cell>
        </row>
        <row r="944">
          <cell r="A944">
            <v>944</v>
          </cell>
        </row>
        <row r="945">
          <cell r="A945">
            <v>945</v>
          </cell>
        </row>
        <row r="946">
          <cell r="A946">
            <v>946</v>
          </cell>
        </row>
        <row r="947">
          <cell r="A947">
            <v>947</v>
          </cell>
        </row>
        <row r="948">
          <cell r="A948">
            <v>948</v>
          </cell>
        </row>
        <row r="949">
          <cell r="A949">
            <v>949</v>
          </cell>
        </row>
        <row r="950">
          <cell r="A950">
            <v>950</v>
          </cell>
        </row>
        <row r="951">
          <cell r="A951">
            <v>951</v>
          </cell>
        </row>
        <row r="952">
          <cell r="A952">
            <v>952</v>
          </cell>
        </row>
        <row r="953">
          <cell r="A953">
            <v>953</v>
          </cell>
        </row>
        <row r="954">
          <cell r="A954">
            <v>954</v>
          </cell>
        </row>
        <row r="955">
          <cell r="A955">
            <v>955</v>
          </cell>
        </row>
        <row r="956">
          <cell r="A956">
            <v>956</v>
          </cell>
        </row>
        <row r="957">
          <cell r="A957">
            <v>957</v>
          </cell>
        </row>
        <row r="958">
          <cell r="A958">
            <v>958</v>
          </cell>
        </row>
        <row r="959">
          <cell r="A959">
            <v>959</v>
          </cell>
        </row>
        <row r="960">
          <cell r="A960">
            <v>960</v>
          </cell>
        </row>
        <row r="961">
          <cell r="A961">
            <v>961</v>
          </cell>
        </row>
        <row r="962">
          <cell r="A962">
            <v>962</v>
          </cell>
        </row>
        <row r="963">
          <cell r="A963">
            <v>963</v>
          </cell>
        </row>
        <row r="964">
          <cell r="A964">
            <v>964</v>
          </cell>
        </row>
        <row r="965">
          <cell r="A965">
            <v>965</v>
          </cell>
        </row>
        <row r="966">
          <cell r="A966">
            <v>966</v>
          </cell>
        </row>
        <row r="967">
          <cell r="A967">
            <v>967</v>
          </cell>
        </row>
        <row r="968">
          <cell r="A968">
            <v>968</v>
          </cell>
        </row>
        <row r="969">
          <cell r="A969">
            <v>969</v>
          </cell>
        </row>
        <row r="970">
          <cell r="A970">
            <v>970</v>
          </cell>
        </row>
        <row r="971">
          <cell r="A971">
            <v>971</v>
          </cell>
        </row>
        <row r="972">
          <cell r="A972">
            <v>972</v>
          </cell>
        </row>
        <row r="973">
          <cell r="A973">
            <v>973</v>
          </cell>
        </row>
        <row r="974">
          <cell r="A974">
            <v>974</v>
          </cell>
        </row>
        <row r="975">
          <cell r="A975">
            <v>975</v>
          </cell>
        </row>
        <row r="976">
          <cell r="A976">
            <v>976</v>
          </cell>
        </row>
        <row r="977">
          <cell r="A977">
            <v>977</v>
          </cell>
        </row>
        <row r="978">
          <cell r="A978">
            <v>978</v>
          </cell>
        </row>
        <row r="979">
          <cell r="A979">
            <v>979</v>
          </cell>
        </row>
        <row r="980">
          <cell r="A980">
            <v>980</v>
          </cell>
        </row>
        <row r="981">
          <cell r="A981">
            <v>981</v>
          </cell>
        </row>
        <row r="982">
          <cell r="A982">
            <v>982</v>
          </cell>
        </row>
        <row r="983">
          <cell r="A983">
            <v>983</v>
          </cell>
        </row>
        <row r="984">
          <cell r="A984">
            <v>984</v>
          </cell>
        </row>
        <row r="985">
          <cell r="A985">
            <v>985</v>
          </cell>
        </row>
        <row r="986">
          <cell r="A986">
            <v>986</v>
          </cell>
        </row>
        <row r="987">
          <cell r="A987">
            <v>987</v>
          </cell>
        </row>
        <row r="988">
          <cell r="A988">
            <v>988</v>
          </cell>
        </row>
        <row r="989">
          <cell r="A989">
            <v>989</v>
          </cell>
        </row>
        <row r="990">
          <cell r="A990">
            <v>990</v>
          </cell>
        </row>
        <row r="991">
          <cell r="A991">
            <v>991</v>
          </cell>
        </row>
        <row r="992">
          <cell r="A992">
            <v>992</v>
          </cell>
        </row>
        <row r="993">
          <cell r="A993">
            <v>993</v>
          </cell>
        </row>
        <row r="994">
          <cell r="A994">
            <v>994</v>
          </cell>
        </row>
        <row r="995">
          <cell r="A995">
            <v>995</v>
          </cell>
        </row>
        <row r="996">
          <cell r="A996">
            <v>996</v>
          </cell>
        </row>
        <row r="997">
          <cell r="A997">
            <v>997</v>
          </cell>
        </row>
        <row r="998">
          <cell r="A998">
            <v>998</v>
          </cell>
        </row>
        <row r="999">
          <cell r="A999">
            <v>999</v>
          </cell>
        </row>
        <row r="1000">
          <cell r="A1000">
            <v>1000</v>
          </cell>
        </row>
        <row r="1001">
          <cell r="A1001">
            <v>1001</v>
          </cell>
        </row>
        <row r="1002">
          <cell r="A1002">
            <v>1002</v>
          </cell>
        </row>
        <row r="1003">
          <cell r="A1003">
            <v>1003</v>
          </cell>
        </row>
        <row r="1004">
          <cell r="A1004">
            <v>1004</v>
          </cell>
        </row>
        <row r="1005">
          <cell r="A1005">
            <v>1005</v>
          </cell>
        </row>
        <row r="1006">
          <cell r="A1006">
            <v>1006</v>
          </cell>
        </row>
        <row r="1007">
          <cell r="A1007">
            <v>1007</v>
          </cell>
        </row>
        <row r="1008">
          <cell r="A1008">
            <v>1008</v>
          </cell>
        </row>
        <row r="1009">
          <cell r="A1009">
            <v>1009</v>
          </cell>
        </row>
        <row r="1010">
          <cell r="A1010">
            <v>1010</v>
          </cell>
        </row>
        <row r="1011">
          <cell r="A1011">
            <v>1011</v>
          </cell>
        </row>
        <row r="1012">
          <cell r="A1012">
            <v>1012</v>
          </cell>
        </row>
        <row r="1013">
          <cell r="A1013">
            <v>1013</v>
          </cell>
        </row>
        <row r="1014">
          <cell r="A1014">
            <v>1014</v>
          </cell>
        </row>
        <row r="1015">
          <cell r="A1015">
            <v>1015</v>
          </cell>
        </row>
        <row r="1016">
          <cell r="A1016">
            <v>1016</v>
          </cell>
        </row>
        <row r="1017">
          <cell r="A1017">
            <v>1017</v>
          </cell>
        </row>
        <row r="1018">
          <cell r="A1018">
            <v>1018</v>
          </cell>
        </row>
        <row r="1019">
          <cell r="A1019">
            <v>1019</v>
          </cell>
        </row>
        <row r="1020">
          <cell r="A1020">
            <v>1020</v>
          </cell>
        </row>
        <row r="1021">
          <cell r="A1021">
            <v>1021</v>
          </cell>
        </row>
        <row r="1022">
          <cell r="A1022">
            <v>1022</v>
          </cell>
        </row>
        <row r="1023">
          <cell r="A1023">
            <v>1023</v>
          </cell>
        </row>
        <row r="1024">
          <cell r="A1024">
            <v>1024</v>
          </cell>
        </row>
        <row r="1025">
          <cell r="A1025">
            <v>1025</v>
          </cell>
        </row>
        <row r="1026">
          <cell r="A1026">
            <v>1026</v>
          </cell>
        </row>
        <row r="1027">
          <cell r="A1027">
            <v>1027</v>
          </cell>
        </row>
        <row r="1028">
          <cell r="A1028">
            <v>1028</v>
          </cell>
        </row>
        <row r="1029">
          <cell r="A1029">
            <v>1029</v>
          </cell>
        </row>
        <row r="1030">
          <cell r="A1030">
            <v>1030</v>
          </cell>
        </row>
        <row r="1031">
          <cell r="A1031">
            <v>1031</v>
          </cell>
        </row>
        <row r="1032">
          <cell r="A1032">
            <v>1032</v>
          </cell>
        </row>
        <row r="1033">
          <cell r="A1033">
            <v>1033</v>
          </cell>
        </row>
        <row r="1034">
          <cell r="A1034">
            <v>1034</v>
          </cell>
        </row>
        <row r="1035">
          <cell r="A1035">
            <v>1035</v>
          </cell>
        </row>
        <row r="1036">
          <cell r="A1036">
            <v>1036</v>
          </cell>
        </row>
        <row r="1037">
          <cell r="A1037">
            <v>1037</v>
          </cell>
        </row>
        <row r="1038">
          <cell r="A1038">
            <v>1038</v>
          </cell>
        </row>
        <row r="1039">
          <cell r="A1039">
            <v>1039</v>
          </cell>
        </row>
        <row r="1040">
          <cell r="A1040">
            <v>1040</v>
          </cell>
        </row>
        <row r="1041">
          <cell r="A1041">
            <v>1041</v>
          </cell>
        </row>
        <row r="1042">
          <cell r="A1042">
            <v>1042</v>
          </cell>
        </row>
        <row r="1043">
          <cell r="A1043">
            <v>1043</v>
          </cell>
        </row>
        <row r="1044">
          <cell r="A1044">
            <v>1044</v>
          </cell>
        </row>
        <row r="1045">
          <cell r="A1045">
            <v>1045</v>
          </cell>
        </row>
        <row r="1046">
          <cell r="A1046">
            <v>1046</v>
          </cell>
        </row>
        <row r="1047">
          <cell r="A1047">
            <v>1047</v>
          </cell>
        </row>
        <row r="1048">
          <cell r="A1048">
            <v>1048</v>
          </cell>
        </row>
        <row r="1049">
          <cell r="A1049">
            <v>1049</v>
          </cell>
        </row>
        <row r="1050">
          <cell r="A1050">
            <v>1050</v>
          </cell>
        </row>
        <row r="1051">
          <cell r="A1051">
            <v>1051</v>
          </cell>
        </row>
        <row r="1052">
          <cell r="A1052">
            <v>1052</v>
          </cell>
        </row>
        <row r="1053">
          <cell r="A1053">
            <v>1053</v>
          </cell>
        </row>
        <row r="1054">
          <cell r="A1054">
            <v>1054</v>
          </cell>
        </row>
        <row r="1055">
          <cell r="A1055">
            <v>1055</v>
          </cell>
        </row>
        <row r="1056">
          <cell r="A1056">
            <v>1056</v>
          </cell>
        </row>
        <row r="1057">
          <cell r="A1057">
            <v>1057</v>
          </cell>
        </row>
        <row r="1058">
          <cell r="A1058">
            <v>1058</v>
          </cell>
        </row>
        <row r="1059">
          <cell r="A1059">
            <v>1059</v>
          </cell>
        </row>
        <row r="1060">
          <cell r="A1060">
            <v>1060</v>
          </cell>
        </row>
        <row r="1061">
          <cell r="A1061">
            <v>1061</v>
          </cell>
        </row>
        <row r="1062">
          <cell r="A1062">
            <v>1062</v>
          </cell>
        </row>
        <row r="1063">
          <cell r="A1063">
            <v>1063</v>
          </cell>
        </row>
        <row r="1064">
          <cell r="A1064">
            <v>1064</v>
          </cell>
        </row>
        <row r="1065">
          <cell r="A1065">
            <v>1065</v>
          </cell>
        </row>
        <row r="1066">
          <cell r="A1066">
            <v>1066</v>
          </cell>
        </row>
        <row r="1067">
          <cell r="A1067">
            <v>1067</v>
          </cell>
        </row>
        <row r="1068">
          <cell r="A1068">
            <v>1068</v>
          </cell>
        </row>
        <row r="1069">
          <cell r="A1069">
            <v>1069</v>
          </cell>
        </row>
        <row r="1070">
          <cell r="A1070">
            <v>1070</v>
          </cell>
        </row>
        <row r="1071">
          <cell r="A1071">
            <v>1071</v>
          </cell>
        </row>
        <row r="1072">
          <cell r="A1072">
            <v>1072</v>
          </cell>
        </row>
        <row r="1073">
          <cell r="A1073">
            <v>1073</v>
          </cell>
        </row>
        <row r="1074">
          <cell r="A1074">
            <v>1074</v>
          </cell>
        </row>
        <row r="1075">
          <cell r="A1075">
            <v>1075</v>
          </cell>
        </row>
        <row r="1076">
          <cell r="A1076">
            <v>1076</v>
          </cell>
        </row>
        <row r="1077">
          <cell r="A1077">
            <v>1077</v>
          </cell>
        </row>
        <row r="1078">
          <cell r="A1078">
            <v>1078</v>
          </cell>
        </row>
        <row r="1079">
          <cell r="A1079">
            <v>1079</v>
          </cell>
        </row>
        <row r="1080">
          <cell r="A1080">
            <v>1080</v>
          </cell>
        </row>
        <row r="1081">
          <cell r="A1081">
            <v>1081</v>
          </cell>
        </row>
        <row r="1082">
          <cell r="A1082">
            <v>1082</v>
          </cell>
        </row>
        <row r="1083">
          <cell r="A1083">
            <v>1083</v>
          </cell>
        </row>
        <row r="1084">
          <cell r="A1084">
            <v>1084</v>
          </cell>
        </row>
        <row r="1085">
          <cell r="A1085">
            <v>1085</v>
          </cell>
        </row>
        <row r="1086">
          <cell r="A1086">
            <v>1086</v>
          </cell>
        </row>
        <row r="1087">
          <cell r="A1087">
            <v>1087</v>
          </cell>
        </row>
        <row r="1088">
          <cell r="A1088">
            <v>1088</v>
          </cell>
        </row>
        <row r="1089">
          <cell r="A1089">
            <v>1089</v>
          </cell>
        </row>
        <row r="1090">
          <cell r="A1090">
            <v>1090</v>
          </cell>
        </row>
        <row r="1091">
          <cell r="A1091">
            <v>1091</v>
          </cell>
        </row>
        <row r="1092">
          <cell r="A1092">
            <v>1092</v>
          </cell>
        </row>
        <row r="1093">
          <cell r="A1093">
            <v>1093</v>
          </cell>
        </row>
        <row r="1094">
          <cell r="A1094">
            <v>1094</v>
          </cell>
        </row>
        <row r="1095">
          <cell r="A1095">
            <v>1095</v>
          </cell>
        </row>
        <row r="1096">
          <cell r="A1096">
            <v>1096</v>
          </cell>
        </row>
        <row r="1097">
          <cell r="A1097">
            <v>1097</v>
          </cell>
        </row>
        <row r="1098">
          <cell r="A1098">
            <v>1098</v>
          </cell>
        </row>
        <row r="1099">
          <cell r="A1099">
            <v>1099</v>
          </cell>
        </row>
        <row r="1100">
          <cell r="A1100">
            <v>1100</v>
          </cell>
        </row>
        <row r="1101">
          <cell r="A1101">
            <v>1101</v>
          </cell>
        </row>
        <row r="1102">
          <cell r="A1102">
            <v>1102</v>
          </cell>
        </row>
        <row r="1103">
          <cell r="A1103">
            <v>1103</v>
          </cell>
        </row>
        <row r="1104">
          <cell r="A1104">
            <v>1104</v>
          </cell>
        </row>
        <row r="1105">
          <cell r="A1105">
            <v>1105</v>
          </cell>
        </row>
        <row r="1106">
          <cell r="A1106">
            <v>1106</v>
          </cell>
        </row>
        <row r="1107">
          <cell r="A1107">
            <v>1107</v>
          </cell>
        </row>
        <row r="1108">
          <cell r="A1108">
            <v>1108</v>
          </cell>
        </row>
        <row r="1109">
          <cell r="A1109">
            <v>1109</v>
          </cell>
        </row>
        <row r="1110">
          <cell r="A1110">
            <v>1110</v>
          </cell>
        </row>
        <row r="1111">
          <cell r="A1111">
            <v>1111</v>
          </cell>
        </row>
        <row r="1112">
          <cell r="A1112">
            <v>1112</v>
          </cell>
        </row>
        <row r="1113">
          <cell r="A1113">
            <v>1113</v>
          </cell>
        </row>
        <row r="1114">
          <cell r="A1114">
            <v>1114</v>
          </cell>
        </row>
        <row r="1115">
          <cell r="A1115">
            <v>1115</v>
          </cell>
        </row>
        <row r="1116">
          <cell r="A1116">
            <v>1116</v>
          </cell>
        </row>
        <row r="1117">
          <cell r="A1117">
            <v>1117</v>
          </cell>
        </row>
        <row r="1118">
          <cell r="A1118">
            <v>1118</v>
          </cell>
        </row>
        <row r="1119">
          <cell r="A1119">
            <v>1119</v>
          </cell>
        </row>
        <row r="1120">
          <cell r="A1120">
            <v>1120</v>
          </cell>
        </row>
        <row r="1121">
          <cell r="A1121">
            <v>1121</v>
          </cell>
        </row>
        <row r="1122">
          <cell r="A1122">
            <v>1122</v>
          </cell>
        </row>
        <row r="1123">
          <cell r="A1123">
            <v>1123</v>
          </cell>
        </row>
        <row r="1124">
          <cell r="A1124">
            <v>1124</v>
          </cell>
        </row>
        <row r="1125">
          <cell r="A1125">
            <v>1125</v>
          </cell>
        </row>
        <row r="1126">
          <cell r="A1126">
            <v>1126</v>
          </cell>
        </row>
        <row r="1127">
          <cell r="A1127">
            <v>1127</v>
          </cell>
        </row>
        <row r="1128">
          <cell r="A1128">
            <v>1128</v>
          </cell>
        </row>
        <row r="1129">
          <cell r="A1129">
            <v>1129</v>
          </cell>
        </row>
        <row r="1130">
          <cell r="A1130">
            <v>1130</v>
          </cell>
        </row>
        <row r="1131">
          <cell r="A1131">
            <v>1131</v>
          </cell>
        </row>
        <row r="1132">
          <cell r="A1132">
            <v>1132</v>
          </cell>
        </row>
        <row r="1133">
          <cell r="A1133">
            <v>1133</v>
          </cell>
        </row>
        <row r="1134">
          <cell r="A1134">
            <v>1134</v>
          </cell>
        </row>
        <row r="1135">
          <cell r="A1135">
            <v>1135</v>
          </cell>
        </row>
        <row r="1136">
          <cell r="A1136">
            <v>1136</v>
          </cell>
        </row>
        <row r="1137">
          <cell r="A1137">
            <v>1137</v>
          </cell>
        </row>
        <row r="1138">
          <cell r="A1138">
            <v>1138</v>
          </cell>
        </row>
        <row r="1139">
          <cell r="A1139">
            <v>1139</v>
          </cell>
        </row>
        <row r="1140">
          <cell r="A1140">
            <v>1140</v>
          </cell>
        </row>
        <row r="1141">
          <cell r="A1141">
            <v>1141</v>
          </cell>
        </row>
        <row r="1142">
          <cell r="A1142">
            <v>1142</v>
          </cell>
        </row>
        <row r="1143">
          <cell r="A1143">
            <v>1143</v>
          </cell>
        </row>
        <row r="1144">
          <cell r="A1144">
            <v>1144</v>
          </cell>
        </row>
        <row r="1145">
          <cell r="A1145">
            <v>1145</v>
          </cell>
        </row>
        <row r="1146">
          <cell r="A1146">
            <v>1146</v>
          </cell>
        </row>
        <row r="1147">
          <cell r="A1147">
            <v>1147</v>
          </cell>
        </row>
        <row r="1148">
          <cell r="A1148">
            <v>1148</v>
          </cell>
        </row>
        <row r="1149">
          <cell r="A1149">
            <v>1149</v>
          </cell>
        </row>
        <row r="1150">
          <cell r="A1150">
            <v>1150</v>
          </cell>
        </row>
        <row r="1151">
          <cell r="A1151">
            <v>1151</v>
          </cell>
        </row>
        <row r="1152">
          <cell r="A1152">
            <v>1152</v>
          </cell>
        </row>
        <row r="1153">
          <cell r="A1153">
            <v>1153</v>
          </cell>
        </row>
        <row r="1154">
          <cell r="A1154">
            <v>1154</v>
          </cell>
        </row>
        <row r="1155">
          <cell r="A1155">
            <v>1155</v>
          </cell>
        </row>
        <row r="1156">
          <cell r="A1156">
            <v>1156</v>
          </cell>
        </row>
        <row r="1157">
          <cell r="A1157">
            <v>1157</v>
          </cell>
        </row>
        <row r="1158">
          <cell r="A1158">
            <v>1158</v>
          </cell>
        </row>
        <row r="1159">
          <cell r="A1159">
            <v>1159</v>
          </cell>
        </row>
        <row r="1160">
          <cell r="A1160">
            <v>1160</v>
          </cell>
        </row>
        <row r="1161">
          <cell r="A1161">
            <v>1161</v>
          </cell>
        </row>
        <row r="1162">
          <cell r="A1162">
            <v>1162</v>
          </cell>
        </row>
        <row r="1163">
          <cell r="A1163">
            <v>1163</v>
          </cell>
        </row>
        <row r="1164">
          <cell r="A1164">
            <v>1164</v>
          </cell>
        </row>
        <row r="1165">
          <cell r="A1165">
            <v>1165</v>
          </cell>
        </row>
        <row r="1166">
          <cell r="A1166">
            <v>1166</v>
          </cell>
        </row>
        <row r="1167">
          <cell r="A1167">
            <v>1167</v>
          </cell>
        </row>
        <row r="1168">
          <cell r="A1168">
            <v>1168</v>
          </cell>
        </row>
        <row r="1169">
          <cell r="A1169">
            <v>1169</v>
          </cell>
        </row>
        <row r="1170">
          <cell r="A1170">
            <v>1170</v>
          </cell>
        </row>
        <row r="1171">
          <cell r="A1171">
            <v>1171</v>
          </cell>
        </row>
        <row r="1172">
          <cell r="A1172">
            <v>1172</v>
          </cell>
        </row>
        <row r="1173">
          <cell r="A1173">
            <v>1173</v>
          </cell>
        </row>
        <row r="1174">
          <cell r="A1174">
            <v>1174</v>
          </cell>
        </row>
        <row r="1175">
          <cell r="A1175">
            <v>1175</v>
          </cell>
        </row>
        <row r="1176">
          <cell r="A1176">
            <v>1176</v>
          </cell>
        </row>
        <row r="1177">
          <cell r="A1177">
            <v>1177</v>
          </cell>
        </row>
        <row r="1178">
          <cell r="A1178">
            <v>1178</v>
          </cell>
        </row>
        <row r="1179">
          <cell r="A1179">
            <v>1179</v>
          </cell>
        </row>
        <row r="1180">
          <cell r="A1180">
            <v>1180</v>
          </cell>
        </row>
        <row r="1181">
          <cell r="A1181">
            <v>1181</v>
          </cell>
        </row>
        <row r="1182">
          <cell r="A1182">
            <v>1182</v>
          </cell>
        </row>
        <row r="1183">
          <cell r="A1183">
            <v>1183</v>
          </cell>
        </row>
        <row r="1184">
          <cell r="A1184">
            <v>1184</v>
          </cell>
        </row>
        <row r="1185">
          <cell r="A1185">
            <v>1185</v>
          </cell>
        </row>
        <row r="1186">
          <cell r="A1186">
            <v>1186</v>
          </cell>
        </row>
        <row r="1187">
          <cell r="A1187">
            <v>1187</v>
          </cell>
        </row>
        <row r="1188">
          <cell r="A1188">
            <v>1188</v>
          </cell>
        </row>
        <row r="1189">
          <cell r="A1189">
            <v>1189</v>
          </cell>
        </row>
        <row r="1190">
          <cell r="A1190">
            <v>1190</v>
          </cell>
        </row>
        <row r="1191">
          <cell r="A1191">
            <v>1191</v>
          </cell>
        </row>
        <row r="1192">
          <cell r="A1192">
            <v>1192</v>
          </cell>
        </row>
        <row r="1193">
          <cell r="A1193">
            <v>1193</v>
          </cell>
        </row>
        <row r="1194">
          <cell r="A1194">
            <v>1194</v>
          </cell>
        </row>
        <row r="1195">
          <cell r="A1195">
            <v>1195</v>
          </cell>
        </row>
        <row r="1196">
          <cell r="A1196">
            <v>1196</v>
          </cell>
        </row>
        <row r="1197">
          <cell r="A1197">
            <v>1197</v>
          </cell>
        </row>
        <row r="1198">
          <cell r="A1198">
            <v>1198</v>
          </cell>
        </row>
        <row r="1199">
          <cell r="A1199">
            <v>1199</v>
          </cell>
        </row>
        <row r="1200">
          <cell r="A1200">
            <v>1200</v>
          </cell>
        </row>
        <row r="1201">
          <cell r="A1201">
            <v>1201</v>
          </cell>
        </row>
        <row r="1202">
          <cell r="A1202">
            <v>1202</v>
          </cell>
        </row>
        <row r="1203">
          <cell r="A1203">
            <v>1203</v>
          </cell>
        </row>
        <row r="1204">
          <cell r="A1204">
            <v>1204</v>
          </cell>
        </row>
        <row r="1205">
          <cell r="A1205">
            <v>1205</v>
          </cell>
        </row>
        <row r="1206">
          <cell r="A1206">
            <v>1206</v>
          </cell>
        </row>
        <row r="1207">
          <cell r="A1207">
            <v>1207</v>
          </cell>
        </row>
        <row r="1208">
          <cell r="A1208">
            <v>1208</v>
          </cell>
        </row>
        <row r="1209">
          <cell r="A1209">
            <v>1209</v>
          </cell>
        </row>
        <row r="1210">
          <cell r="A1210">
            <v>1210</v>
          </cell>
        </row>
        <row r="1211">
          <cell r="A1211">
            <v>1211</v>
          </cell>
        </row>
        <row r="1212">
          <cell r="A1212">
            <v>1212</v>
          </cell>
        </row>
        <row r="1213">
          <cell r="A1213">
            <v>1213</v>
          </cell>
        </row>
        <row r="1214">
          <cell r="A1214">
            <v>1214</v>
          </cell>
        </row>
        <row r="1215">
          <cell r="A1215">
            <v>1215</v>
          </cell>
        </row>
        <row r="1216">
          <cell r="A1216">
            <v>1216</v>
          </cell>
        </row>
        <row r="1217">
          <cell r="A1217">
            <v>1217</v>
          </cell>
        </row>
        <row r="1218">
          <cell r="A1218">
            <v>1218</v>
          </cell>
        </row>
        <row r="1219">
          <cell r="A1219">
            <v>1219</v>
          </cell>
        </row>
        <row r="1220">
          <cell r="A1220">
            <v>1220</v>
          </cell>
        </row>
        <row r="1221">
          <cell r="A1221">
            <v>1221</v>
          </cell>
        </row>
        <row r="1222">
          <cell r="A1222">
            <v>1222</v>
          </cell>
        </row>
        <row r="1223">
          <cell r="A1223">
            <v>1223</v>
          </cell>
        </row>
        <row r="1224">
          <cell r="A1224">
            <v>1224</v>
          </cell>
        </row>
        <row r="1225">
          <cell r="A1225">
            <v>1225</v>
          </cell>
        </row>
        <row r="1226">
          <cell r="A1226">
            <v>1226</v>
          </cell>
        </row>
        <row r="1227">
          <cell r="A1227">
            <v>1227</v>
          </cell>
        </row>
        <row r="1228">
          <cell r="A1228">
            <v>1228</v>
          </cell>
        </row>
        <row r="1229">
          <cell r="A1229">
            <v>1229</v>
          </cell>
        </row>
        <row r="1230">
          <cell r="A1230">
            <v>1230</v>
          </cell>
        </row>
        <row r="1231">
          <cell r="A1231">
            <v>1231</v>
          </cell>
        </row>
        <row r="1232">
          <cell r="A1232">
            <v>1232</v>
          </cell>
        </row>
        <row r="1233">
          <cell r="A1233">
            <v>1233</v>
          </cell>
        </row>
        <row r="1234">
          <cell r="A1234">
            <v>1234</v>
          </cell>
        </row>
        <row r="1235">
          <cell r="A1235">
            <v>1235</v>
          </cell>
        </row>
        <row r="1236">
          <cell r="A1236">
            <v>1236</v>
          </cell>
        </row>
        <row r="1237">
          <cell r="A1237">
            <v>1237</v>
          </cell>
        </row>
        <row r="1238">
          <cell r="A1238">
            <v>1238</v>
          </cell>
        </row>
        <row r="1239">
          <cell r="A1239">
            <v>1239</v>
          </cell>
        </row>
        <row r="1240">
          <cell r="A1240">
            <v>1240</v>
          </cell>
        </row>
        <row r="1241">
          <cell r="A1241">
            <v>1241</v>
          </cell>
        </row>
        <row r="1242">
          <cell r="A1242">
            <v>1242</v>
          </cell>
        </row>
        <row r="1243">
          <cell r="A1243">
            <v>1243</v>
          </cell>
        </row>
        <row r="1244">
          <cell r="A1244">
            <v>1244</v>
          </cell>
        </row>
        <row r="1245">
          <cell r="A1245">
            <v>1245</v>
          </cell>
        </row>
        <row r="1246">
          <cell r="A1246">
            <v>1246</v>
          </cell>
        </row>
        <row r="1247">
          <cell r="A1247">
            <v>1247</v>
          </cell>
        </row>
        <row r="1248">
          <cell r="A1248">
            <v>1248</v>
          </cell>
        </row>
        <row r="1249">
          <cell r="A1249">
            <v>1249</v>
          </cell>
        </row>
        <row r="1250">
          <cell r="A1250">
            <v>1250</v>
          </cell>
        </row>
        <row r="1251">
          <cell r="A1251">
            <v>1251</v>
          </cell>
        </row>
        <row r="1252">
          <cell r="A1252">
            <v>1252</v>
          </cell>
        </row>
        <row r="1253">
          <cell r="A1253">
            <v>1253</v>
          </cell>
        </row>
        <row r="1254">
          <cell r="A1254">
            <v>1254</v>
          </cell>
        </row>
        <row r="1255">
          <cell r="A1255">
            <v>1255</v>
          </cell>
        </row>
        <row r="1256">
          <cell r="A1256">
            <v>1256</v>
          </cell>
        </row>
        <row r="1257">
          <cell r="A1257">
            <v>1257</v>
          </cell>
        </row>
        <row r="1258">
          <cell r="A1258">
            <v>1258</v>
          </cell>
        </row>
        <row r="1259">
          <cell r="A1259">
            <v>1259</v>
          </cell>
        </row>
        <row r="1260">
          <cell r="A1260">
            <v>1260</v>
          </cell>
        </row>
        <row r="1261">
          <cell r="A1261">
            <v>1261</v>
          </cell>
        </row>
        <row r="1262">
          <cell r="A1262">
            <v>1262</v>
          </cell>
        </row>
        <row r="1263">
          <cell r="A1263">
            <v>1263</v>
          </cell>
        </row>
        <row r="1264">
          <cell r="A1264">
            <v>1264</v>
          </cell>
        </row>
        <row r="1265">
          <cell r="A1265">
            <v>1265</v>
          </cell>
        </row>
        <row r="1266">
          <cell r="A1266">
            <v>1266</v>
          </cell>
        </row>
        <row r="1267">
          <cell r="A1267">
            <v>1267</v>
          </cell>
        </row>
        <row r="1268">
          <cell r="A1268">
            <v>1268</v>
          </cell>
        </row>
        <row r="1269">
          <cell r="A1269">
            <v>1269</v>
          </cell>
        </row>
        <row r="1270">
          <cell r="A1270">
            <v>1270</v>
          </cell>
        </row>
        <row r="1271">
          <cell r="A1271">
            <v>1271</v>
          </cell>
        </row>
        <row r="1272">
          <cell r="A1272">
            <v>1272</v>
          </cell>
        </row>
        <row r="1273">
          <cell r="A1273">
            <v>1273</v>
          </cell>
        </row>
        <row r="1274">
          <cell r="A1274">
            <v>1274</v>
          </cell>
        </row>
        <row r="1275">
          <cell r="A1275">
            <v>1275</v>
          </cell>
        </row>
        <row r="1276">
          <cell r="A1276">
            <v>1276</v>
          </cell>
        </row>
        <row r="1277">
          <cell r="A1277">
            <v>1277</v>
          </cell>
        </row>
        <row r="1278">
          <cell r="A1278">
            <v>1278</v>
          </cell>
        </row>
        <row r="1279">
          <cell r="A1279">
            <v>1279</v>
          </cell>
        </row>
        <row r="1280">
          <cell r="A1280">
            <v>1280</v>
          </cell>
        </row>
        <row r="1281">
          <cell r="A1281">
            <v>1281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터파기및재료"/>
      <sheetName val="차선도색-연장,수량(1)"/>
      <sheetName val="옹벽수량집계"/>
      <sheetName val="조명시설"/>
      <sheetName val="신우"/>
      <sheetName val="단"/>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한글(1차)"/>
      <sheetName val="한글(1차 변경부분)"/>
      <sheetName val="한글 (수정)--"/>
      <sheetName val="견적(개발)"/>
      <sheetName val="개발비 산정근거(FP)"/>
      <sheetName val="FP 기준"/>
      <sheetName val="유지보수출장직접경비"/>
      <sheetName val="Sheet4"/>
      <sheetName val="개발비 산정근거(FP) (전체)"/>
      <sheetName val="PSR(실행기준)"/>
      <sheetName val="업무범위"/>
      <sheetName val="Sheet3"/>
      <sheetName val="기술협상 대응방안"/>
      <sheetName val="Sheet5"/>
      <sheetName val="협력업체 자료요구목록 검토결과"/>
    </sheetNames>
    <sheetDataSet>
      <sheetData sheetId="0"/>
      <sheetData sheetId="1"/>
      <sheetData sheetId="2"/>
      <sheetData sheetId="3"/>
      <sheetData sheetId="4">
        <row r="321">
          <cell r="G321">
            <v>0</v>
          </cell>
        </row>
      </sheetData>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5"/>
  <sheetViews>
    <sheetView tabSelected="1" view="pageBreakPreview" zoomScaleNormal="100" zoomScaleSheetLayoutView="100" workbookViewId="0">
      <selection activeCell="B1" sqref="B1:K1"/>
    </sheetView>
  </sheetViews>
  <sheetFormatPr defaultRowHeight="16.5"/>
  <cols>
    <col min="1" max="1" width="1.75" customWidth="1"/>
    <col min="2" max="2" width="8" customWidth="1"/>
    <col min="3" max="3" width="15" customWidth="1"/>
    <col min="4" max="4" width="13.875" customWidth="1"/>
    <col min="5" max="5" width="7" customWidth="1"/>
    <col min="6" max="6" width="8.875" customWidth="1"/>
    <col min="7" max="7" width="14.375" customWidth="1"/>
    <col min="8" max="8" width="6.125" customWidth="1"/>
    <col min="9" max="9" width="8.375" customWidth="1"/>
    <col min="10" max="10" width="6.125" customWidth="1"/>
    <col min="11" max="11" width="9.375" customWidth="1"/>
    <col min="13" max="13" width="14.75" bestFit="1" customWidth="1"/>
  </cols>
  <sheetData>
    <row r="1" spans="2:13" ht="56.25" customHeight="1" thickBot="1">
      <c r="B1" s="252" t="s">
        <v>624</v>
      </c>
      <c r="C1" s="253"/>
      <c r="D1" s="253"/>
      <c r="E1" s="253"/>
      <c r="F1" s="253"/>
      <c r="G1" s="253"/>
      <c r="H1" s="253"/>
      <c r="I1" s="253"/>
      <c r="J1" s="253"/>
      <c r="K1" s="254"/>
    </row>
    <row r="2" spans="2:13" ht="30" customHeight="1" thickTop="1" thickBot="1">
      <c r="B2" s="2"/>
      <c r="C2" s="1"/>
      <c r="D2" s="1"/>
      <c r="E2" s="1"/>
      <c r="F2" s="1"/>
      <c r="G2" s="1"/>
      <c r="H2" s="1"/>
      <c r="I2" s="1"/>
      <c r="J2" s="1"/>
      <c r="K2" s="3"/>
    </row>
    <row r="3" spans="2:13" ht="30" customHeight="1">
      <c r="B3" s="7" t="s">
        <v>0</v>
      </c>
      <c r="C3" s="250" t="s">
        <v>1</v>
      </c>
      <c r="D3" s="250"/>
      <c r="E3" s="8" t="s">
        <v>2</v>
      </c>
      <c r="F3" s="250" t="s">
        <v>3</v>
      </c>
      <c r="G3" s="250"/>
      <c r="H3" s="250" t="s">
        <v>4</v>
      </c>
      <c r="I3" s="250"/>
      <c r="J3" s="250" t="s">
        <v>5</v>
      </c>
      <c r="K3" s="251"/>
    </row>
    <row r="4" spans="2:13" ht="30" customHeight="1">
      <c r="B4" s="18">
        <v>1</v>
      </c>
      <c r="C4" s="255" t="s">
        <v>616</v>
      </c>
      <c r="D4" s="256"/>
      <c r="E4" s="170">
        <v>1</v>
      </c>
      <c r="F4" s="262">
        <f>'2. 구매내역서(완제품)'!G54</f>
        <v>550000000</v>
      </c>
      <c r="G4" s="256"/>
      <c r="H4" s="260">
        <f>E4*F4</f>
        <v>550000000</v>
      </c>
      <c r="I4" s="261"/>
      <c r="J4" s="255"/>
      <c r="K4" s="263"/>
    </row>
    <row r="5" spans="2:13" ht="30" customHeight="1">
      <c r="B5" s="18">
        <v>2</v>
      </c>
      <c r="C5" s="255" t="s">
        <v>617</v>
      </c>
      <c r="D5" s="256"/>
      <c r="E5" s="170">
        <v>1</v>
      </c>
      <c r="F5" s="262">
        <f>'3.개발비 산정근거(FP)'!V321</f>
        <v>0</v>
      </c>
      <c r="G5" s="256"/>
      <c r="H5" s="260">
        <f>E5*F5</f>
        <v>0</v>
      </c>
      <c r="I5" s="261"/>
      <c r="J5" s="255"/>
      <c r="K5" s="263"/>
    </row>
    <row r="6" spans="2:13" ht="30" customHeight="1">
      <c r="B6" s="18">
        <v>3</v>
      </c>
      <c r="C6" s="255" t="s">
        <v>618</v>
      </c>
      <c r="D6" s="256"/>
      <c r="E6" s="170">
        <v>1</v>
      </c>
      <c r="F6" s="262">
        <f>'5_원가계산서(공사)'!D22</f>
        <v>17329996.419287998</v>
      </c>
      <c r="G6" s="256"/>
      <c r="H6" s="260">
        <f>E6*F6</f>
        <v>17329996.419287998</v>
      </c>
      <c r="I6" s="261"/>
      <c r="J6" s="255"/>
      <c r="K6" s="263"/>
    </row>
    <row r="7" spans="2:13" ht="30" customHeight="1">
      <c r="B7" s="9"/>
      <c r="C7" s="10"/>
      <c r="D7" s="10"/>
      <c r="E7" s="10"/>
      <c r="F7" s="255"/>
      <c r="G7" s="256"/>
      <c r="H7" s="260"/>
      <c r="I7" s="261"/>
      <c r="J7" s="255"/>
      <c r="K7" s="263"/>
    </row>
    <row r="8" spans="2:13" ht="30" customHeight="1">
      <c r="B8" s="9"/>
      <c r="C8" s="10"/>
      <c r="D8" s="10"/>
      <c r="E8" s="10"/>
      <c r="F8" s="255"/>
      <c r="G8" s="256"/>
      <c r="H8" s="260"/>
      <c r="I8" s="261"/>
      <c r="J8" s="255"/>
      <c r="K8" s="263"/>
    </row>
    <row r="9" spans="2:13" ht="30" customHeight="1">
      <c r="B9" s="9"/>
      <c r="C9" s="10"/>
      <c r="D9" s="10"/>
      <c r="E9" s="10"/>
      <c r="F9" s="255"/>
      <c r="G9" s="256"/>
      <c r="H9" s="260"/>
      <c r="I9" s="261"/>
      <c r="J9" s="255"/>
      <c r="K9" s="263"/>
    </row>
    <row r="10" spans="2:13" ht="30" customHeight="1">
      <c r="B10" s="9"/>
      <c r="C10" s="10"/>
      <c r="D10" s="10"/>
      <c r="E10" s="10"/>
      <c r="F10" s="255"/>
      <c r="G10" s="256"/>
      <c r="H10" s="260"/>
      <c r="I10" s="261"/>
      <c r="J10" s="255"/>
      <c r="K10" s="263"/>
    </row>
    <row r="11" spans="2:13" ht="30" customHeight="1">
      <c r="B11" s="257" t="s">
        <v>6</v>
      </c>
      <c r="C11" s="258"/>
      <c r="D11" s="258"/>
      <c r="E11" s="258"/>
      <c r="F11" s="258"/>
      <c r="G11" s="259"/>
      <c r="H11" s="260">
        <f>SUM(H4:I10)</f>
        <v>567329996.41928804</v>
      </c>
      <c r="I11" s="261"/>
      <c r="J11" s="255"/>
      <c r="K11" s="263"/>
    </row>
    <row r="12" spans="2:13" ht="30" customHeight="1">
      <c r="B12" s="257" t="s">
        <v>12</v>
      </c>
      <c r="C12" s="258"/>
      <c r="D12" s="258"/>
      <c r="E12" s="258"/>
      <c r="F12" s="258"/>
      <c r="G12" s="259"/>
      <c r="H12" s="260">
        <f>H11*10%</f>
        <v>56732999.641928807</v>
      </c>
      <c r="I12" s="261"/>
      <c r="J12" s="11"/>
      <c r="K12" s="12"/>
    </row>
    <row r="13" spans="2:13" ht="30" customHeight="1">
      <c r="B13" s="257" t="s">
        <v>7</v>
      </c>
      <c r="C13" s="258"/>
      <c r="D13" s="258"/>
      <c r="E13" s="258"/>
      <c r="F13" s="258"/>
      <c r="G13" s="259"/>
      <c r="H13" s="260">
        <f>H11+H12-1712</f>
        <v>624061284.06121683</v>
      </c>
      <c r="I13" s="261"/>
      <c r="J13" s="255" t="s">
        <v>622</v>
      </c>
      <c r="K13" s="263"/>
      <c r="M13" s="180"/>
    </row>
    <row r="14" spans="2:13" ht="20.25" customHeight="1" thickBot="1">
      <c r="B14" s="13"/>
      <c r="C14" s="14"/>
      <c r="D14" s="14"/>
      <c r="E14" s="14"/>
      <c r="F14" s="14"/>
      <c r="G14" s="14"/>
      <c r="H14" s="14"/>
      <c r="I14" s="14"/>
      <c r="J14" s="14"/>
      <c r="K14" s="15"/>
    </row>
    <row r="15" spans="2:13" ht="14.25" customHeight="1" thickBot="1">
      <c r="B15" s="4"/>
      <c r="C15" s="5"/>
      <c r="D15" s="5"/>
      <c r="E15" s="5"/>
      <c r="F15" s="5"/>
      <c r="G15" s="5"/>
      <c r="H15" s="5"/>
      <c r="I15" s="5"/>
      <c r="J15" s="5"/>
      <c r="K15" s="6"/>
    </row>
  </sheetData>
  <mergeCells count="37">
    <mergeCell ref="J9:K9"/>
    <mergeCell ref="J10:K10"/>
    <mergeCell ref="H5:I5"/>
    <mergeCell ref="H6:I6"/>
    <mergeCell ref="H7:I7"/>
    <mergeCell ref="H8:I8"/>
    <mergeCell ref="H9:I9"/>
    <mergeCell ref="H13:I13"/>
    <mergeCell ref="H10:I10"/>
    <mergeCell ref="J11:K11"/>
    <mergeCell ref="J13:K13"/>
    <mergeCell ref="F10:G10"/>
    <mergeCell ref="B11:G11"/>
    <mergeCell ref="B13:G13"/>
    <mergeCell ref="H11:I11"/>
    <mergeCell ref="J4:K4"/>
    <mergeCell ref="J5:K5"/>
    <mergeCell ref="J6:K6"/>
    <mergeCell ref="J7:K7"/>
    <mergeCell ref="J8:K8"/>
    <mergeCell ref="C4:D4"/>
    <mergeCell ref="B12:G12"/>
    <mergeCell ref="H12:I12"/>
    <mergeCell ref="F4:G4"/>
    <mergeCell ref="F5:G5"/>
    <mergeCell ref="F6:G6"/>
    <mergeCell ref="C5:D5"/>
    <mergeCell ref="H4:I4"/>
    <mergeCell ref="F7:G7"/>
    <mergeCell ref="F8:G8"/>
    <mergeCell ref="F9:G9"/>
    <mergeCell ref="C6:D6"/>
    <mergeCell ref="J3:K3"/>
    <mergeCell ref="B1:K1"/>
    <mergeCell ref="C3:D3"/>
    <mergeCell ref="F3:G3"/>
    <mergeCell ref="H3:I3"/>
  </mergeCells>
  <phoneticPr fontId="2" type="noConversion"/>
  <printOptions horizontalCentered="1"/>
  <pageMargins left="0.70866141732283472" right="0.70866141732283472" top="0.74803149606299213" bottom="0.74803149606299213" header="0.31496062992125984" footer="0.31496062992125984"/>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56"/>
  <sheetViews>
    <sheetView view="pageBreakPreview" topLeftCell="A41" zoomScale="85" zoomScaleNormal="70" zoomScaleSheetLayoutView="85" workbookViewId="0">
      <selection sqref="A1:H3"/>
    </sheetView>
  </sheetViews>
  <sheetFormatPr defaultRowHeight="16.5"/>
  <cols>
    <col min="1" max="1" width="12.25" customWidth="1"/>
    <col min="2" max="2" width="11.625" customWidth="1"/>
    <col min="3" max="3" width="28.25" customWidth="1"/>
    <col min="4" max="4" width="12.875" customWidth="1"/>
    <col min="5" max="5" width="12.125" customWidth="1"/>
    <col min="6" max="6" width="28.125" customWidth="1"/>
    <col min="7" max="7" width="25" customWidth="1"/>
    <col min="8" max="8" width="28.125" customWidth="1"/>
    <col min="9" max="9" width="1.875" hidden="1" customWidth="1"/>
  </cols>
  <sheetData>
    <row r="1" spans="1:8" ht="17.25" customHeight="1">
      <c r="A1" s="267" t="s">
        <v>411</v>
      </c>
      <c r="B1" s="268"/>
      <c r="C1" s="268"/>
      <c r="D1" s="268"/>
      <c r="E1" s="268"/>
      <c r="F1" s="268"/>
      <c r="G1" s="268"/>
      <c r="H1" s="269"/>
    </row>
    <row r="2" spans="1:8" ht="17.25" customHeight="1">
      <c r="A2" s="270"/>
      <c r="B2" s="271"/>
      <c r="C2" s="271"/>
      <c r="D2" s="271"/>
      <c r="E2" s="271"/>
      <c r="F2" s="271"/>
      <c r="G2" s="271"/>
      <c r="H2" s="272"/>
    </row>
    <row r="3" spans="1:8" ht="17.25" customHeight="1">
      <c r="A3" s="270"/>
      <c r="B3" s="271"/>
      <c r="C3" s="271"/>
      <c r="D3" s="271"/>
      <c r="E3" s="271"/>
      <c r="F3" s="271"/>
      <c r="G3" s="271"/>
      <c r="H3" s="272"/>
    </row>
    <row r="4" spans="1:8" ht="30" customHeight="1">
      <c r="A4" s="275" t="s">
        <v>0</v>
      </c>
      <c r="B4" s="274" t="s">
        <v>14</v>
      </c>
      <c r="C4" s="274"/>
      <c r="D4" s="274" t="s">
        <v>9</v>
      </c>
      <c r="E4" s="274" t="s">
        <v>2</v>
      </c>
      <c r="F4" s="274" t="s">
        <v>10</v>
      </c>
      <c r="G4" s="274" t="s">
        <v>11</v>
      </c>
      <c r="H4" s="276" t="s">
        <v>8</v>
      </c>
    </row>
    <row r="5" spans="1:8" ht="9.75" customHeight="1">
      <c r="A5" s="275"/>
      <c r="B5" s="274"/>
      <c r="C5" s="274"/>
      <c r="D5" s="274"/>
      <c r="E5" s="274"/>
      <c r="F5" s="274"/>
      <c r="G5" s="274"/>
      <c r="H5" s="276"/>
    </row>
    <row r="6" spans="1:8" ht="45" customHeight="1">
      <c r="A6" s="19">
        <v>1</v>
      </c>
      <c r="B6" s="264" t="s">
        <v>33</v>
      </c>
      <c r="C6" s="264"/>
      <c r="D6" s="21" t="s">
        <v>13</v>
      </c>
      <c r="E6" s="20">
        <v>1</v>
      </c>
      <c r="F6" s="22"/>
      <c r="G6" s="23">
        <f>E6*F6</f>
        <v>0</v>
      </c>
      <c r="H6" s="24"/>
    </row>
    <row r="7" spans="1:8" ht="45" customHeight="1">
      <c r="A7" s="19">
        <v>2</v>
      </c>
      <c r="B7" s="264" t="s">
        <v>51</v>
      </c>
      <c r="C7" s="264"/>
      <c r="D7" s="21" t="s">
        <v>13</v>
      </c>
      <c r="E7" s="20">
        <v>2</v>
      </c>
      <c r="F7" s="22"/>
      <c r="G7" s="23">
        <f>E7*F7</f>
        <v>0</v>
      </c>
      <c r="H7" s="24"/>
    </row>
    <row r="8" spans="1:8" ht="45" customHeight="1">
      <c r="A8" s="19">
        <v>3</v>
      </c>
      <c r="B8" s="264" t="s">
        <v>31</v>
      </c>
      <c r="C8" s="264"/>
      <c r="D8" s="21" t="s">
        <v>13</v>
      </c>
      <c r="E8" s="20">
        <v>1</v>
      </c>
      <c r="F8" s="22"/>
      <c r="G8" s="23">
        <f t="shared" ref="G8:G9" si="0">E8*F8</f>
        <v>0</v>
      </c>
      <c r="H8" s="24"/>
    </row>
    <row r="9" spans="1:8" ht="45" customHeight="1">
      <c r="A9" s="19">
        <v>4</v>
      </c>
      <c r="B9" s="264" t="s">
        <v>34</v>
      </c>
      <c r="C9" s="264"/>
      <c r="D9" s="21" t="s">
        <v>13</v>
      </c>
      <c r="E9" s="20">
        <v>1</v>
      </c>
      <c r="F9" s="22"/>
      <c r="G9" s="23">
        <f t="shared" si="0"/>
        <v>0</v>
      </c>
      <c r="H9" s="24"/>
    </row>
    <row r="10" spans="1:8" ht="45" customHeight="1">
      <c r="A10" s="19">
        <v>5</v>
      </c>
      <c r="B10" s="264" t="s">
        <v>15</v>
      </c>
      <c r="C10" s="264"/>
      <c r="D10" s="21" t="s">
        <v>13</v>
      </c>
      <c r="E10" s="20">
        <v>1</v>
      </c>
      <c r="F10" s="22"/>
      <c r="G10" s="23">
        <f t="shared" ref="G10:G23" si="1">E10*F10</f>
        <v>0</v>
      </c>
      <c r="H10" s="24"/>
    </row>
    <row r="11" spans="1:8" ht="45" customHeight="1">
      <c r="A11" s="19">
        <v>6</v>
      </c>
      <c r="B11" s="264" t="s">
        <v>19</v>
      </c>
      <c r="C11" s="264"/>
      <c r="D11" s="21" t="s">
        <v>13</v>
      </c>
      <c r="E11" s="20">
        <v>1</v>
      </c>
      <c r="F11" s="22"/>
      <c r="G11" s="23">
        <f t="shared" si="1"/>
        <v>0</v>
      </c>
      <c r="H11" s="24"/>
    </row>
    <row r="12" spans="1:8" ht="45" customHeight="1">
      <c r="A12" s="19">
        <v>7</v>
      </c>
      <c r="B12" s="264" t="s">
        <v>16</v>
      </c>
      <c r="C12" s="264"/>
      <c r="D12" s="21" t="s">
        <v>13</v>
      </c>
      <c r="E12" s="20">
        <v>1</v>
      </c>
      <c r="F12" s="22"/>
      <c r="G12" s="23">
        <f t="shared" si="1"/>
        <v>0</v>
      </c>
      <c r="H12" s="24"/>
    </row>
    <row r="13" spans="1:8" ht="45" customHeight="1">
      <c r="A13" s="19">
        <v>8</v>
      </c>
      <c r="B13" s="264" t="s">
        <v>35</v>
      </c>
      <c r="C13" s="264"/>
      <c r="D13" s="21" t="s">
        <v>13</v>
      </c>
      <c r="E13" s="20">
        <v>7</v>
      </c>
      <c r="F13" s="22"/>
      <c r="G13" s="23">
        <f t="shared" si="1"/>
        <v>0</v>
      </c>
      <c r="H13" s="24"/>
    </row>
    <row r="14" spans="1:8" ht="45" customHeight="1">
      <c r="A14" s="19">
        <v>9</v>
      </c>
      <c r="B14" s="265" t="s">
        <v>52</v>
      </c>
      <c r="C14" s="266"/>
      <c r="D14" s="21" t="s">
        <v>13</v>
      </c>
      <c r="E14" s="21">
        <v>147</v>
      </c>
      <c r="F14" s="22"/>
      <c r="G14" s="23">
        <f t="shared" si="1"/>
        <v>0</v>
      </c>
      <c r="H14" s="24"/>
    </row>
    <row r="15" spans="1:8" ht="45" customHeight="1">
      <c r="A15" s="19">
        <v>10</v>
      </c>
      <c r="B15" s="265" t="s">
        <v>17</v>
      </c>
      <c r="C15" s="266"/>
      <c r="D15" s="21" t="s">
        <v>13</v>
      </c>
      <c r="E15" s="21">
        <v>9</v>
      </c>
      <c r="F15" s="22"/>
      <c r="G15" s="23">
        <f t="shared" si="1"/>
        <v>0</v>
      </c>
      <c r="H15" s="24"/>
    </row>
    <row r="16" spans="1:8" ht="45" customHeight="1">
      <c r="A16" s="19">
        <v>11</v>
      </c>
      <c r="B16" s="265" t="s">
        <v>18</v>
      </c>
      <c r="C16" s="266"/>
      <c r="D16" s="21" t="s">
        <v>13</v>
      </c>
      <c r="E16" s="21">
        <v>3</v>
      </c>
      <c r="F16" s="22"/>
      <c r="G16" s="23">
        <f t="shared" si="1"/>
        <v>0</v>
      </c>
      <c r="H16" s="24"/>
    </row>
    <row r="17" spans="1:8" ht="45" customHeight="1">
      <c r="A17" s="19">
        <v>12</v>
      </c>
      <c r="B17" s="265" t="s">
        <v>36</v>
      </c>
      <c r="C17" s="266"/>
      <c r="D17" s="21" t="s">
        <v>13</v>
      </c>
      <c r="E17" s="21">
        <v>12</v>
      </c>
      <c r="F17" s="22"/>
      <c r="G17" s="23">
        <f t="shared" ref="G17:G21" si="2">E17*F17</f>
        <v>0</v>
      </c>
      <c r="H17" s="24"/>
    </row>
    <row r="18" spans="1:8" ht="45" customHeight="1">
      <c r="A18" s="19">
        <v>13</v>
      </c>
      <c r="B18" s="265" t="s">
        <v>544</v>
      </c>
      <c r="C18" s="266"/>
      <c r="D18" s="21" t="s">
        <v>13</v>
      </c>
      <c r="E18" s="20">
        <v>12</v>
      </c>
      <c r="F18" s="22"/>
      <c r="G18" s="23">
        <f t="shared" ref="G18" si="3">E18*F18</f>
        <v>0</v>
      </c>
      <c r="H18" s="24" t="s">
        <v>577</v>
      </c>
    </row>
    <row r="19" spans="1:8" ht="45" customHeight="1">
      <c r="A19" s="19">
        <v>14</v>
      </c>
      <c r="B19" s="265" t="s">
        <v>545</v>
      </c>
      <c r="C19" s="266"/>
      <c r="D19" s="21" t="s">
        <v>13</v>
      </c>
      <c r="E19" s="20">
        <v>12</v>
      </c>
      <c r="F19" s="22"/>
      <c r="G19" s="23">
        <f t="shared" ref="G19" si="4">E19*F19</f>
        <v>0</v>
      </c>
      <c r="H19" s="24" t="s">
        <v>577</v>
      </c>
    </row>
    <row r="20" spans="1:8" ht="45" customHeight="1">
      <c r="A20" s="19">
        <v>15</v>
      </c>
      <c r="B20" s="265" t="s">
        <v>578</v>
      </c>
      <c r="C20" s="266"/>
      <c r="D20" s="21" t="s">
        <v>13</v>
      </c>
      <c r="E20" s="20">
        <v>3</v>
      </c>
      <c r="F20" s="22"/>
      <c r="G20" s="23">
        <f t="shared" ref="G20" si="5">E20*F20</f>
        <v>0</v>
      </c>
      <c r="H20" s="24"/>
    </row>
    <row r="21" spans="1:8" ht="45" customHeight="1">
      <c r="A21" s="19">
        <v>16</v>
      </c>
      <c r="B21" s="265" t="s">
        <v>38</v>
      </c>
      <c r="C21" s="266"/>
      <c r="D21" s="21" t="s">
        <v>13</v>
      </c>
      <c r="E21" s="20">
        <v>2</v>
      </c>
      <c r="F21" s="22"/>
      <c r="G21" s="23">
        <f t="shared" si="2"/>
        <v>0</v>
      </c>
      <c r="H21" s="24"/>
    </row>
    <row r="22" spans="1:8" ht="45" customHeight="1">
      <c r="A22" s="19">
        <v>17</v>
      </c>
      <c r="B22" s="265" t="s">
        <v>37</v>
      </c>
      <c r="C22" s="266"/>
      <c r="D22" s="21" t="s">
        <v>13</v>
      </c>
      <c r="E22" s="20">
        <v>1</v>
      </c>
      <c r="F22" s="22"/>
      <c r="G22" s="23">
        <f t="shared" si="1"/>
        <v>0</v>
      </c>
      <c r="H22" s="24" t="s">
        <v>50</v>
      </c>
    </row>
    <row r="23" spans="1:8" ht="45" customHeight="1">
      <c r="A23" s="19">
        <v>18</v>
      </c>
      <c r="B23" s="265" t="s">
        <v>20</v>
      </c>
      <c r="C23" s="266"/>
      <c r="D23" s="21" t="s">
        <v>13</v>
      </c>
      <c r="E23" s="21">
        <v>25</v>
      </c>
      <c r="F23" s="22"/>
      <c r="G23" s="23">
        <f t="shared" si="1"/>
        <v>0</v>
      </c>
      <c r="H23" s="24"/>
    </row>
    <row r="24" spans="1:8" ht="45" customHeight="1">
      <c r="A24" s="19">
        <v>19</v>
      </c>
      <c r="B24" s="265" t="s">
        <v>542</v>
      </c>
      <c r="C24" s="266"/>
      <c r="D24" s="21" t="s">
        <v>13</v>
      </c>
      <c r="E24" s="21">
        <v>2</v>
      </c>
      <c r="F24" s="22"/>
      <c r="G24" s="23">
        <f t="shared" ref="G24" si="6">E24*F24</f>
        <v>0</v>
      </c>
      <c r="H24" s="24" t="s">
        <v>614</v>
      </c>
    </row>
    <row r="25" spans="1:8" ht="45" customHeight="1">
      <c r="A25" s="19">
        <v>20</v>
      </c>
      <c r="B25" s="265" t="s">
        <v>543</v>
      </c>
      <c r="C25" s="266"/>
      <c r="D25" s="21" t="s">
        <v>13</v>
      </c>
      <c r="E25" s="21">
        <v>3</v>
      </c>
      <c r="F25" s="22"/>
      <c r="G25" s="23">
        <f t="shared" ref="G25" si="7">E25*F25</f>
        <v>0</v>
      </c>
      <c r="H25" s="24" t="s">
        <v>614</v>
      </c>
    </row>
    <row r="26" spans="1:8" ht="45" customHeight="1">
      <c r="A26" s="19">
        <v>21</v>
      </c>
      <c r="B26" s="264" t="s">
        <v>25</v>
      </c>
      <c r="C26" s="264"/>
      <c r="D26" s="21" t="s">
        <v>13</v>
      </c>
      <c r="E26" s="20">
        <v>1</v>
      </c>
      <c r="F26" s="22"/>
      <c r="G26" s="23">
        <f t="shared" ref="G26:G27" si="8">E26*F26</f>
        <v>0</v>
      </c>
      <c r="H26" s="24"/>
    </row>
    <row r="27" spans="1:8" ht="45" customHeight="1">
      <c r="A27" s="19">
        <v>22</v>
      </c>
      <c r="B27" s="264" t="s">
        <v>26</v>
      </c>
      <c r="C27" s="264"/>
      <c r="D27" s="21" t="s">
        <v>13</v>
      </c>
      <c r="E27" s="20">
        <v>1</v>
      </c>
      <c r="F27" s="22"/>
      <c r="G27" s="23">
        <f t="shared" si="8"/>
        <v>0</v>
      </c>
      <c r="H27" s="24"/>
    </row>
    <row r="28" spans="1:8" ht="45" customHeight="1">
      <c r="A28" s="19">
        <v>23</v>
      </c>
      <c r="B28" s="264" t="s">
        <v>27</v>
      </c>
      <c r="C28" s="264"/>
      <c r="D28" s="21" t="s">
        <v>13</v>
      </c>
      <c r="E28" s="20">
        <v>1</v>
      </c>
      <c r="F28" s="22"/>
      <c r="G28" s="23">
        <f t="shared" ref="G28:G30" si="9">E28*F28</f>
        <v>0</v>
      </c>
      <c r="H28" s="24"/>
    </row>
    <row r="29" spans="1:8" ht="45" customHeight="1">
      <c r="A29" s="19">
        <v>24</v>
      </c>
      <c r="B29" s="264" t="s">
        <v>28</v>
      </c>
      <c r="C29" s="264"/>
      <c r="D29" s="21" t="s">
        <v>13</v>
      </c>
      <c r="E29" s="20">
        <v>1</v>
      </c>
      <c r="F29" s="22"/>
      <c r="G29" s="23">
        <f t="shared" si="9"/>
        <v>0</v>
      </c>
      <c r="H29" s="24"/>
    </row>
    <row r="30" spans="1:8" ht="45" customHeight="1">
      <c r="A30" s="19">
        <v>25</v>
      </c>
      <c r="B30" s="264" t="s">
        <v>53</v>
      </c>
      <c r="C30" s="264"/>
      <c r="D30" s="21" t="s">
        <v>13</v>
      </c>
      <c r="E30" s="20">
        <v>20</v>
      </c>
      <c r="F30" s="22"/>
      <c r="G30" s="23">
        <f t="shared" si="9"/>
        <v>0</v>
      </c>
      <c r="H30" s="24"/>
    </row>
    <row r="31" spans="1:8" ht="45" customHeight="1">
      <c r="A31" s="19">
        <v>26</v>
      </c>
      <c r="B31" s="264" t="s">
        <v>29</v>
      </c>
      <c r="C31" s="264"/>
      <c r="D31" s="21" t="s">
        <v>13</v>
      </c>
      <c r="E31" s="20">
        <v>3</v>
      </c>
      <c r="F31" s="22"/>
      <c r="G31" s="23">
        <f t="shared" ref="G31" si="10">E31*F31</f>
        <v>0</v>
      </c>
      <c r="H31" s="24"/>
    </row>
    <row r="32" spans="1:8" ht="45" customHeight="1">
      <c r="A32" s="19">
        <v>27</v>
      </c>
      <c r="B32" s="264" t="s">
        <v>22</v>
      </c>
      <c r="C32" s="264"/>
      <c r="D32" s="21" t="s">
        <v>13</v>
      </c>
      <c r="E32" s="20">
        <v>1</v>
      </c>
      <c r="F32" s="22"/>
      <c r="G32" s="23">
        <f t="shared" ref="G32:G35" si="11">E32*F32</f>
        <v>0</v>
      </c>
      <c r="H32" s="24"/>
    </row>
    <row r="33" spans="1:8" ht="45" customHeight="1">
      <c r="A33" s="19">
        <v>28</v>
      </c>
      <c r="B33" s="265" t="s">
        <v>23</v>
      </c>
      <c r="C33" s="266"/>
      <c r="D33" s="21" t="s">
        <v>13</v>
      </c>
      <c r="E33" s="20">
        <v>12</v>
      </c>
      <c r="F33" s="22"/>
      <c r="G33" s="23">
        <f t="shared" si="11"/>
        <v>0</v>
      </c>
      <c r="H33" s="24"/>
    </row>
    <row r="34" spans="1:8" ht="45" customHeight="1">
      <c r="A34" s="19">
        <v>29</v>
      </c>
      <c r="B34" s="264" t="s">
        <v>24</v>
      </c>
      <c r="C34" s="264"/>
      <c r="D34" s="21" t="s">
        <v>13</v>
      </c>
      <c r="E34" s="20">
        <v>15</v>
      </c>
      <c r="F34" s="22"/>
      <c r="G34" s="23">
        <f t="shared" si="11"/>
        <v>0</v>
      </c>
      <c r="H34" s="24"/>
    </row>
    <row r="35" spans="1:8" ht="45" customHeight="1">
      <c r="A35" s="19">
        <v>30</v>
      </c>
      <c r="B35" s="265" t="s">
        <v>54</v>
      </c>
      <c r="C35" s="266"/>
      <c r="D35" s="21" t="s">
        <v>13</v>
      </c>
      <c r="E35" s="20">
        <v>180</v>
      </c>
      <c r="F35" s="22"/>
      <c r="G35" s="23">
        <f t="shared" si="11"/>
        <v>0</v>
      </c>
      <c r="H35" s="24"/>
    </row>
    <row r="36" spans="1:8" ht="45" customHeight="1">
      <c r="A36" s="19">
        <v>31</v>
      </c>
      <c r="B36" s="264" t="s">
        <v>21</v>
      </c>
      <c r="C36" s="264"/>
      <c r="D36" s="21" t="s">
        <v>13</v>
      </c>
      <c r="E36" s="20">
        <v>1</v>
      </c>
      <c r="F36" s="22"/>
      <c r="G36" s="23">
        <f>E36*F36</f>
        <v>0</v>
      </c>
      <c r="H36" s="24"/>
    </row>
    <row r="37" spans="1:8" ht="45" customHeight="1">
      <c r="A37" s="19">
        <v>32</v>
      </c>
      <c r="B37" s="273" t="s">
        <v>47</v>
      </c>
      <c r="C37" s="273"/>
      <c r="D37" s="21" t="s">
        <v>13</v>
      </c>
      <c r="E37" s="20">
        <v>5</v>
      </c>
      <c r="F37" s="22"/>
      <c r="G37" s="23">
        <f>E37*F37</f>
        <v>0</v>
      </c>
      <c r="H37" s="24"/>
    </row>
    <row r="38" spans="1:8" ht="45" customHeight="1">
      <c r="A38" s="19">
        <v>33</v>
      </c>
      <c r="B38" s="273" t="s">
        <v>48</v>
      </c>
      <c r="C38" s="273"/>
      <c r="D38" s="21" t="s">
        <v>13</v>
      </c>
      <c r="E38" s="20">
        <v>7</v>
      </c>
      <c r="F38" s="22"/>
      <c r="G38" s="23">
        <f t="shared" ref="G38" si="12">E38*F38</f>
        <v>0</v>
      </c>
      <c r="H38" s="24"/>
    </row>
    <row r="39" spans="1:8" ht="45" customHeight="1">
      <c r="A39" s="19">
        <v>34</v>
      </c>
      <c r="B39" s="264" t="s">
        <v>55</v>
      </c>
      <c r="C39" s="264"/>
      <c r="D39" s="21" t="s">
        <v>13</v>
      </c>
      <c r="E39" s="20">
        <v>200</v>
      </c>
      <c r="F39" s="22"/>
      <c r="G39" s="23">
        <f>E39*F39</f>
        <v>0</v>
      </c>
      <c r="H39" s="24"/>
    </row>
    <row r="40" spans="1:8" ht="45" customHeight="1">
      <c r="A40" s="19">
        <v>35</v>
      </c>
      <c r="B40" s="264" t="s">
        <v>32</v>
      </c>
      <c r="C40" s="264"/>
      <c r="D40" s="21" t="s">
        <v>13</v>
      </c>
      <c r="E40" s="20">
        <v>13</v>
      </c>
      <c r="F40" s="22"/>
      <c r="G40" s="23">
        <f t="shared" ref="G40" si="13">E40*F40</f>
        <v>0</v>
      </c>
      <c r="H40" s="24"/>
    </row>
    <row r="41" spans="1:8" ht="45" customHeight="1">
      <c r="A41" s="19">
        <v>36</v>
      </c>
      <c r="B41" s="264" t="s">
        <v>39</v>
      </c>
      <c r="C41" s="264"/>
      <c r="D41" s="21" t="s">
        <v>13</v>
      </c>
      <c r="E41" s="20">
        <v>14</v>
      </c>
      <c r="F41" s="22"/>
      <c r="G41" s="23">
        <f>E41*F41</f>
        <v>0</v>
      </c>
      <c r="H41" s="24"/>
    </row>
    <row r="42" spans="1:8" ht="45" customHeight="1">
      <c r="A42" s="19">
        <v>37</v>
      </c>
      <c r="B42" s="264" t="s">
        <v>40</v>
      </c>
      <c r="C42" s="264"/>
      <c r="D42" s="21" t="s">
        <v>13</v>
      </c>
      <c r="E42" s="20">
        <v>73</v>
      </c>
      <c r="F42" s="22"/>
      <c r="G42" s="23">
        <f t="shared" ref="G42:G47" si="14">E42*F42</f>
        <v>0</v>
      </c>
      <c r="H42" s="24"/>
    </row>
    <row r="43" spans="1:8" ht="45" customHeight="1">
      <c r="A43" s="19">
        <v>38</v>
      </c>
      <c r="B43" s="264" t="s">
        <v>41</v>
      </c>
      <c r="C43" s="264"/>
      <c r="D43" s="21" t="s">
        <v>13</v>
      </c>
      <c r="E43" s="20">
        <v>3</v>
      </c>
      <c r="F43" s="22"/>
      <c r="G43" s="23">
        <f t="shared" si="14"/>
        <v>0</v>
      </c>
      <c r="H43" s="24"/>
    </row>
    <row r="44" spans="1:8" ht="45" customHeight="1">
      <c r="A44" s="19">
        <v>39</v>
      </c>
      <c r="B44" s="264" t="s">
        <v>42</v>
      </c>
      <c r="C44" s="264"/>
      <c r="D44" s="21" t="s">
        <v>13</v>
      </c>
      <c r="E44" s="20">
        <v>215</v>
      </c>
      <c r="F44" s="22"/>
      <c r="G44" s="23">
        <f t="shared" si="14"/>
        <v>0</v>
      </c>
      <c r="H44" s="24"/>
    </row>
    <row r="45" spans="1:8" ht="45" customHeight="1">
      <c r="A45" s="19">
        <v>40</v>
      </c>
      <c r="B45" s="264" t="s">
        <v>44</v>
      </c>
      <c r="C45" s="264"/>
      <c r="D45" s="21" t="s">
        <v>13</v>
      </c>
      <c r="E45" s="20">
        <v>3</v>
      </c>
      <c r="F45" s="22"/>
      <c r="G45" s="23">
        <f t="shared" si="14"/>
        <v>0</v>
      </c>
      <c r="H45" s="24"/>
    </row>
    <row r="46" spans="1:8" ht="45" customHeight="1">
      <c r="A46" s="19">
        <v>41</v>
      </c>
      <c r="B46" s="264" t="s">
        <v>43</v>
      </c>
      <c r="C46" s="264"/>
      <c r="D46" s="21" t="s">
        <v>13</v>
      </c>
      <c r="E46" s="20">
        <v>157</v>
      </c>
      <c r="F46" s="22"/>
      <c r="G46" s="23">
        <f t="shared" si="14"/>
        <v>0</v>
      </c>
      <c r="H46" s="24"/>
    </row>
    <row r="47" spans="1:8" ht="45" customHeight="1">
      <c r="A47" s="19">
        <v>42</v>
      </c>
      <c r="B47" s="264" t="s">
        <v>57</v>
      </c>
      <c r="C47" s="264"/>
      <c r="D47" s="21" t="s">
        <v>30</v>
      </c>
      <c r="E47" s="20">
        <v>1</v>
      </c>
      <c r="F47" s="22"/>
      <c r="G47" s="23">
        <f t="shared" si="14"/>
        <v>0</v>
      </c>
      <c r="H47" s="24"/>
    </row>
    <row r="48" spans="1:8" ht="45" customHeight="1">
      <c r="A48" s="19">
        <v>43</v>
      </c>
      <c r="B48" s="264" t="s">
        <v>56</v>
      </c>
      <c r="C48" s="264"/>
      <c r="D48" s="21" t="s">
        <v>59</v>
      </c>
      <c r="E48" s="20">
        <v>1</v>
      </c>
      <c r="F48" s="22"/>
      <c r="G48" s="23">
        <f t="shared" ref="G48:G49" si="15">E48*F48</f>
        <v>0</v>
      </c>
      <c r="H48" s="24"/>
    </row>
    <row r="49" spans="1:15" ht="45" customHeight="1">
      <c r="A49" s="19">
        <v>44</v>
      </c>
      <c r="B49" s="264" t="s">
        <v>58</v>
      </c>
      <c r="C49" s="264"/>
      <c r="D49" s="21" t="s">
        <v>59</v>
      </c>
      <c r="E49" s="20">
        <v>3</v>
      </c>
      <c r="F49" s="22"/>
      <c r="G49" s="23">
        <f t="shared" si="15"/>
        <v>0</v>
      </c>
      <c r="H49" s="24"/>
    </row>
    <row r="50" spans="1:15" ht="45" customHeight="1">
      <c r="A50" s="19">
        <v>45</v>
      </c>
      <c r="B50" s="264" t="s">
        <v>45</v>
      </c>
      <c r="C50" s="264"/>
      <c r="D50" s="21" t="s">
        <v>30</v>
      </c>
      <c r="E50" s="20">
        <v>1</v>
      </c>
      <c r="F50" s="22"/>
      <c r="G50" s="23">
        <f t="shared" ref="G50" si="16">E50*F50</f>
        <v>0</v>
      </c>
      <c r="H50" s="24"/>
    </row>
    <row r="51" spans="1:15" ht="45" customHeight="1">
      <c r="A51" s="19">
        <v>46</v>
      </c>
      <c r="B51" s="279" t="s">
        <v>626</v>
      </c>
      <c r="C51" s="280"/>
      <c r="D51" s="246" t="s">
        <v>30</v>
      </c>
      <c r="E51" s="247">
        <v>2</v>
      </c>
      <c r="F51" s="248">
        <v>200000000</v>
      </c>
      <c r="G51" s="249">
        <f>E51*F51</f>
        <v>400000000</v>
      </c>
      <c r="H51" s="24"/>
    </row>
    <row r="52" spans="1:15" ht="45" customHeight="1">
      <c r="A52" s="19">
        <v>47</v>
      </c>
      <c r="B52" s="279" t="s">
        <v>46</v>
      </c>
      <c r="C52" s="280"/>
      <c r="D52" s="246" t="s">
        <v>30</v>
      </c>
      <c r="E52" s="247">
        <v>1</v>
      </c>
      <c r="F52" s="248">
        <v>150000000</v>
      </c>
      <c r="G52" s="249">
        <f t="shared" ref="G52:G53" si="17">E52*F52</f>
        <v>150000000</v>
      </c>
      <c r="H52" s="24"/>
      <c r="O52" t="s">
        <v>49</v>
      </c>
    </row>
    <row r="53" spans="1:15" ht="45" customHeight="1">
      <c r="A53" s="19">
        <v>48</v>
      </c>
      <c r="B53" s="264" t="s">
        <v>60</v>
      </c>
      <c r="C53" s="264"/>
      <c r="D53" s="21" t="s">
        <v>30</v>
      </c>
      <c r="E53" s="20">
        <v>1</v>
      </c>
      <c r="F53" s="22"/>
      <c r="G53" s="23">
        <f t="shared" si="17"/>
        <v>0</v>
      </c>
      <c r="H53" s="24"/>
    </row>
    <row r="54" spans="1:15" ht="45" customHeight="1" thickBot="1">
      <c r="A54" s="277" t="s">
        <v>61</v>
      </c>
      <c r="B54" s="278"/>
      <c r="C54" s="278"/>
      <c r="D54" s="278"/>
      <c r="E54" s="278"/>
      <c r="F54" s="278"/>
      <c r="G54" s="25">
        <f>SUM(G6:G53)</f>
        <v>550000000</v>
      </c>
      <c r="H54" s="17"/>
    </row>
    <row r="55" spans="1:15">
      <c r="A55" s="16"/>
      <c r="B55" s="16"/>
      <c r="C55" s="16"/>
      <c r="D55" s="16"/>
      <c r="E55" s="16"/>
      <c r="F55" s="16"/>
      <c r="G55" s="16"/>
      <c r="H55" s="16"/>
    </row>
    <row r="56" spans="1:15">
      <c r="A56" s="16"/>
      <c r="B56" s="16"/>
      <c r="C56" s="16"/>
      <c r="D56" s="16"/>
      <c r="E56" s="16"/>
      <c r="F56" s="16"/>
      <c r="G56" s="16"/>
      <c r="H56" s="16"/>
    </row>
  </sheetData>
  <mergeCells count="57">
    <mergeCell ref="B43:C43"/>
    <mergeCell ref="B53:C53"/>
    <mergeCell ref="B46:C46"/>
    <mergeCell ref="B45:C45"/>
    <mergeCell ref="B47:C47"/>
    <mergeCell ref="B49:C49"/>
    <mergeCell ref="B50:C50"/>
    <mergeCell ref="B52:C52"/>
    <mergeCell ref="B48:C48"/>
    <mergeCell ref="B44:C44"/>
    <mergeCell ref="A54:F54"/>
    <mergeCell ref="B16:C16"/>
    <mergeCell ref="B27:C27"/>
    <mergeCell ref="B32:C32"/>
    <mergeCell ref="B33:C33"/>
    <mergeCell ref="B39:C39"/>
    <mergeCell ref="B36:C36"/>
    <mergeCell ref="B38:C38"/>
    <mergeCell ref="B23:C23"/>
    <mergeCell ref="B26:C26"/>
    <mergeCell ref="B31:C31"/>
    <mergeCell ref="B34:C34"/>
    <mergeCell ref="B35:C35"/>
    <mergeCell ref="B51:C51"/>
    <mergeCell ref="B22:C22"/>
    <mergeCell ref="B24:C24"/>
    <mergeCell ref="A1:H3"/>
    <mergeCell ref="B6:C6"/>
    <mergeCell ref="B10:C10"/>
    <mergeCell ref="B13:C13"/>
    <mergeCell ref="B37:C37"/>
    <mergeCell ref="E4:E5"/>
    <mergeCell ref="A4:A5"/>
    <mergeCell ref="B4:C5"/>
    <mergeCell ref="D4:D5"/>
    <mergeCell ref="F4:F5"/>
    <mergeCell ref="B14:C14"/>
    <mergeCell ref="B17:C17"/>
    <mergeCell ref="H4:H5"/>
    <mergeCell ref="G4:G5"/>
    <mergeCell ref="B12:C12"/>
    <mergeCell ref="B7:C7"/>
    <mergeCell ref="B25:C25"/>
    <mergeCell ref="B40:C40"/>
    <mergeCell ref="B8:C8"/>
    <mergeCell ref="B9:C9"/>
    <mergeCell ref="B11:C11"/>
    <mergeCell ref="B15:C15"/>
    <mergeCell ref="B21:C21"/>
    <mergeCell ref="B18:C18"/>
    <mergeCell ref="B19:C19"/>
    <mergeCell ref="B20:C20"/>
    <mergeCell ref="B41:C41"/>
    <mergeCell ref="B42:C42"/>
    <mergeCell ref="B28:C28"/>
    <mergeCell ref="B29:C29"/>
    <mergeCell ref="B30:C30"/>
  </mergeCells>
  <phoneticPr fontId="2" type="noConversion"/>
  <printOptions horizontalCentered="1"/>
  <pageMargins left="0.51181102362204722" right="0.51181102362204722" top="0.74803149606299213" bottom="0.74803149606299213" header="0.31496062992125984" footer="0.31496062992125984"/>
  <pageSetup paperSize="9"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V565"/>
  <sheetViews>
    <sheetView view="pageBreakPreview" zoomScale="115" zoomScaleNormal="70" zoomScaleSheetLayoutView="115" workbookViewId="0">
      <pane xSplit="6" ySplit="5" topLeftCell="H175" activePane="bottomRight" state="frozen"/>
      <selection activeCell="H6" sqref="H6:I6"/>
      <selection pane="topRight" activeCell="H6" sqref="H6:I6"/>
      <selection pane="bottomLeft" activeCell="H6" sqref="H6:I6"/>
      <selection pane="bottomRight" activeCell="H6" sqref="H6:I6"/>
    </sheetView>
  </sheetViews>
  <sheetFormatPr defaultRowHeight="16.5"/>
  <cols>
    <col min="1" max="1" width="6.125" style="26" customWidth="1"/>
    <col min="2" max="5" width="3.5" customWidth="1"/>
    <col min="6" max="6" width="25.125" customWidth="1"/>
    <col min="7" max="7" width="6.375" style="27" hidden="1" customWidth="1"/>
    <col min="8" max="8" width="7.25" style="27" customWidth="1"/>
    <col min="9" max="9" width="7.125" style="27" customWidth="1"/>
    <col min="10" max="10" width="7.625" style="27" customWidth="1"/>
    <col min="11" max="11" width="6.625" style="27" customWidth="1"/>
    <col min="12" max="12" width="8.5" style="28" bestFit="1" customWidth="1"/>
    <col min="13" max="13" width="7.75" style="29" hidden="1" customWidth="1"/>
    <col min="14" max="18" width="9.5" style="27" customWidth="1"/>
    <col min="19" max="19" width="9.5" style="192" customWidth="1"/>
    <col min="20" max="20" width="13.625" style="193" bestFit="1" customWidth="1"/>
    <col min="21" max="21" width="9.25" style="26" bestFit="1" customWidth="1"/>
    <col min="22" max="22" width="12.125" bestFit="1" customWidth="1"/>
    <col min="25" max="26" width="10.625" bestFit="1" customWidth="1"/>
  </cols>
  <sheetData>
    <row r="1" spans="1:22" ht="32.25" customHeight="1">
      <c r="A1" s="290" t="s">
        <v>62</v>
      </c>
      <c r="B1" s="290"/>
      <c r="C1" s="290"/>
      <c r="D1" s="290"/>
      <c r="E1" s="290"/>
      <c r="F1" s="290"/>
      <c r="G1" s="290"/>
      <c r="H1" s="290"/>
      <c r="I1" s="290"/>
      <c r="J1" s="290"/>
      <c r="K1" s="290"/>
      <c r="L1" s="290"/>
      <c r="M1" s="290"/>
      <c r="N1" s="290"/>
      <c r="O1" s="290"/>
      <c r="P1" s="290"/>
      <c r="Q1" s="290"/>
      <c r="R1" s="290"/>
      <c r="S1" s="290"/>
      <c r="T1" s="290"/>
      <c r="U1" s="290"/>
      <c r="V1" s="290"/>
    </row>
    <row r="2" spans="1:22" ht="7.5" customHeight="1" thickBot="1"/>
    <row r="3" spans="1:22" ht="18.75" customHeight="1">
      <c r="A3" s="291" t="s">
        <v>63</v>
      </c>
      <c r="B3" s="294" t="s">
        <v>64</v>
      </c>
      <c r="C3" s="294"/>
      <c r="D3" s="294"/>
      <c r="E3" s="294"/>
      <c r="F3" s="294"/>
      <c r="G3" s="297" t="s">
        <v>65</v>
      </c>
      <c r="H3" s="297"/>
      <c r="I3" s="297" t="s">
        <v>66</v>
      </c>
      <c r="J3" s="297"/>
      <c r="K3" s="297"/>
      <c r="L3" s="298" t="s">
        <v>67</v>
      </c>
      <c r="M3" s="300" t="s">
        <v>68</v>
      </c>
      <c r="N3" s="286" t="s">
        <v>69</v>
      </c>
      <c r="O3" s="288" t="s">
        <v>70</v>
      </c>
      <c r="P3" s="286" t="s">
        <v>71</v>
      </c>
      <c r="Q3" s="288" t="s">
        <v>72</v>
      </c>
      <c r="R3" s="308" t="s">
        <v>73</v>
      </c>
      <c r="S3" s="310" t="s">
        <v>620</v>
      </c>
      <c r="T3" s="281" t="s">
        <v>621</v>
      </c>
      <c r="U3" s="305" t="s">
        <v>74</v>
      </c>
      <c r="V3" s="302" t="s">
        <v>75</v>
      </c>
    </row>
    <row r="4" spans="1:22" ht="18.75" customHeight="1">
      <c r="A4" s="292"/>
      <c r="B4" s="295"/>
      <c r="C4" s="295"/>
      <c r="D4" s="295"/>
      <c r="E4" s="295"/>
      <c r="F4" s="295"/>
      <c r="G4" s="195" t="s">
        <v>76</v>
      </c>
      <c r="H4" s="195" t="s">
        <v>77</v>
      </c>
      <c r="I4" s="195" t="s">
        <v>78</v>
      </c>
      <c r="J4" s="195" t="s">
        <v>79</v>
      </c>
      <c r="K4" s="195" t="s">
        <v>80</v>
      </c>
      <c r="L4" s="299"/>
      <c r="M4" s="301"/>
      <c r="N4" s="287"/>
      <c r="O4" s="289"/>
      <c r="P4" s="287"/>
      <c r="Q4" s="289"/>
      <c r="R4" s="309"/>
      <c r="S4" s="311"/>
      <c r="T4" s="282"/>
      <c r="U4" s="306"/>
      <c r="V4" s="303"/>
    </row>
    <row r="5" spans="1:22" ht="18.75" customHeight="1" thickBot="1">
      <c r="A5" s="293"/>
      <c r="B5" s="296"/>
      <c r="C5" s="296"/>
      <c r="D5" s="296"/>
      <c r="E5" s="296"/>
      <c r="F5" s="296"/>
      <c r="G5" s="231">
        <v>5.4</v>
      </c>
      <c r="H5" s="231">
        <v>7.5</v>
      </c>
      <c r="I5" s="231">
        <v>4</v>
      </c>
      <c r="J5" s="231">
        <v>5.2</v>
      </c>
      <c r="K5" s="231">
        <v>3.9</v>
      </c>
      <c r="L5" s="232"/>
      <c r="M5" s="233">
        <v>0.94</v>
      </c>
      <c r="N5" s="234">
        <f>'4.FP 기준'!D44</f>
        <v>1.153</v>
      </c>
      <c r="O5" s="233">
        <v>1</v>
      </c>
      <c r="P5" s="233">
        <v>1.0900000000000001</v>
      </c>
      <c r="Q5" s="233">
        <v>1.06</v>
      </c>
      <c r="R5" s="233">
        <v>1.08</v>
      </c>
      <c r="S5" s="312"/>
      <c r="T5" s="283"/>
      <c r="U5" s="307"/>
      <c r="V5" s="304"/>
    </row>
    <row r="6" spans="1:22">
      <c r="A6" s="224">
        <v>1</v>
      </c>
      <c r="B6" s="225" t="s">
        <v>81</v>
      </c>
      <c r="C6" s="226"/>
      <c r="D6" s="226"/>
      <c r="E6" s="226"/>
      <c r="F6" s="226"/>
      <c r="G6" s="227"/>
      <c r="H6" s="227"/>
      <c r="I6" s="227"/>
      <c r="J6" s="227"/>
      <c r="K6" s="227"/>
      <c r="L6" s="228"/>
      <c r="M6" s="228"/>
      <c r="N6" s="236"/>
      <c r="O6" s="228"/>
      <c r="P6" s="228"/>
      <c r="Q6" s="228"/>
      <c r="R6" s="228"/>
      <c r="S6" s="229"/>
      <c r="T6" s="230"/>
      <c r="U6" s="228"/>
      <c r="V6" s="237"/>
    </row>
    <row r="7" spans="1:22">
      <c r="A7" s="211">
        <v>2</v>
      </c>
      <c r="B7" s="203"/>
      <c r="C7" s="197" t="s">
        <v>82</v>
      </c>
      <c r="D7" s="197"/>
      <c r="E7" s="197"/>
      <c r="F7" s="197"/>
      <c r="G7" s="198"/>
      <c r="H7" s="198"/>
      <c r="I7" s="198"/>
      <c r="J7" s="198"/>
      <c r="K7" s="198"/>
      <c r="L7" s="199"/>
      <c r="M7" s="199"/>
      <c r="N7" s="208"/>
      <c r="O7" s="199"/>
      <c r="P7" s="199"/>
      <c r="Q7" s="199"/>
      <c r="R7" s="199"/>
      <c r="S7" s="200"/>
      <c r="T7" s="201"/>
      <c r="U7" s="202"/>
      <c r="V7" s="238"/>
    </row>
    <row r="8" spans="1:22">
      <c r="A8" s="211">
        <v>3</v>
      </c>
      <c r="B8" s="203"/>
      <c r="C8" s="197"/>
      <c r="D8" s="197" t="s">
        <v>83</v>
      </c>
      <c r="E8" s="197"/>
      <c r="F8" s="197"/>
      <c r="G8" s="198"/>
      <c r="H8" s="198"/>
      <c r="I8" s="198">
        <v>4</v>
      </c>
      <c r="J8" s="198"/>
      <c r="K8" s="198">
        <v>3.9</v>
      </c>
      <c r="L8" s="199">
        <f>SUM(H8:K8)</f>
        <v>7.9</v>
      </c>
      <c r="M8" s="199">
        <f t="shared" ref="M8:M14" si="0">$M$5</f>
        <v>0.94</v>
      </c>
      <c r="N8" s="208">
        <v>1.153</v>
      </c>
      <c r="O8" s="198">
        <v>1</v>
      </c>
      <c r="P8" s="198">
        <v>1.0900000000000001</v>
      </c>
      <c r="Q8" s="198">
        <v>1.06</v>
      </c>
      <c r="R8" s="198">
        <v>1.08</v>
      </c>
      <c r="S8" s="239"/>
      <c r="T8" s="240">
        <f>L8*N8*O8*P8*Q8*R8*S8</f>
        <v>0</v>
      </c>
      <c r="U8" s="202">
        <v>0.92</v>
      </c>
      <c r="V8" s="238">
        <f t="shared" ref="V8:V14" si="1">T8-(T8*U8)</f>
        <v>0</v>
      </c>
    </row>
    <row r="9" spans="1:22">
      <c r="A9" s="211">
        <v>4</v>
      </c>
      <c r="B9" s="203"/>
      <c r="C9" s="197"/>
      <c r="D9" s="197" t="s">
        <v>84</v>
      </c>
      <c r="E9" s="197"/>
      <c r="F9" s="197"/>
      <c r="G9" s="198"/>
      <c r="H9" s="198"/>
      <c r="I9" s="198">
        <v>4</v>
      </c>
      <c r="J9" s="198"/>
      <c r="K9" s="198">
        <v>3.9</v>
      </c>
      <c r="L9" s="199">
        <f t="shared" ref="L9:L72" si="2">SUM(H9:K9)</f>
        <v>7.9</v>
      </c>
      <c r="M9" s="199">
        <f t="shared" si="0"/>
        <v>0.94</v>
      </c>
      <c r="N9" s="208">
        <v>1.153</v>
      </c>
      <c r="O9" s="198">
        <v>1</v>
      </c>
      <c r="P9" s="198">
        <v>1.0900000000000001</v>
      </c>
      <c r="Q9" s="198">
        <v>1.06</v>
      </c>
      <c r="R9" s="198">
        <v>1.08</v>
      </c>
      <c r="S9" s="239"/>
      <c r="T9" s="240">
        <f t="shared" ref="T9:T72" si="3">L9*N9*O9*P9*Q9*R9*S9</f>
        <v>0</v>
      </c>
      <c r="U9" s="202">
        <v>0.92</v>
      </c>
      <c r="V9" s="238">
        <f t="shared" si="1"/>
        <v>0</v>
      </c>
    </row>
    <row r="10" spans="1:22">
      <c r="A10" s="211">
        <v>5</v>
      </c>
      <c r="B10" s="203"/>
      <c r="C10" s="197" t="s">
        <v>85</v>
      </c>
      <c r="D10" s="197"/>
      <c r="E10" s="197"/>
      <c r="F10" s="197"/>
      <c r="G10" s="198"/>
      <c r="H10" s="198">
        <v>7.5</v>
      </c>
      <c r="I10" s="198">
        <v>4</v>
      </c>
      <c r="J10" s="198"/>
      <c r="K10" s="198">
        <v>3.9</v>
      </c>
      <c r="L10" s="199">
        <f t="shared" si="2"/>
        <v>15.4</v>
      </c>
      <c r="M10" s="199">
        <f t="shared" si="0"/>
        <v>0.94</v>
      </c>
      <c r="N10" s="208">
        <v>1.153</v>
      </c>
      <c r="O10" s="198">
        <v>1</v>
      </c>
      <c r="P10" s="198">
        <v>1.0900000000000001</v>
      </c>
      <c r="Q10" s="198">
        <v>1.06</v>
      </c>
      <c r="R10" s="198">
        <v>1.08</v>
      </c>
      <c r="S10" s="239"/>
      <c r="T10" s="240">
        <f t="shared" si="3"/>
        <v>0</v>
      </c>
      <c r="U10" s="202">
        <v>0.92</v>
      </c>
      <c r="V10" s="238">
        <f t="shared" si="1"/>
        <v>0</v>
      </c>
    </row>
    <row r="11" spans="1:22">
      <c r="A11" s="211">
        <v>6</v>
      </c>
      <c r="B11" s="203"/>
      <c r="C11" s="197" t="s">
        <v>86</v>
      </c>
      <c r="D11" s="197"/>
      <c r="E11" s="197"/>
      <c r="F11" s="197"/>
      <c r="G11" s="198"/>
      <c r="H11" s="198">
        <v>7.5</v>
      </c>
      <c r="I11" s="198">
        <v>4</v>
      </c>
      <c r="J11" s="198"/>
      <c r="K11" s="198">
        <v>3.9</v>
      </c>
      <c r="L11" s="199">
        <f t="shared" si="2"/>
        <v>15.4</v>
      </c>
      <c r="M11" s="199">
        <f t="shared" si="0"/>
        <v>0.94</v>
      </c>
      <c r="N11" s="208">
        <v>1.153</v>
      </c>
      <c r="O11" s="198">
        <v>1</v>
      </c>
      <c r="P11" s="198">
        <v>1.0900000000000001</v>
      </c>
      <c r="Q11" s="198">
        <v>1.06</v>
      </c>
      <c r="R11" s="198">
        <v>1.08</v>
      </c>
      <c r="S11" s="239"/>
      <c r="T11" s="240">
        <f t="shared" si="3"/>
        <v>0</v>
      </c>
      <c r="U11" s="202">
        <v>0.92</v>
      </c>
      <c r="V11" s="238">
        <f t="shared" si="1"/>
        <v>0</v>
      </c>
    </row>
    <row r="12" spans="1:22">
      <c r="A12" s="211">
        <v>7</v>
      </c>
      <c r="B12" s="203"/>
      <c r="C12" s="197" t="s">
        <v>87</v>
      </c>
      <c r="D12" s="197"/>
      <c r="E12" s="197"/>
      <c r="F12" s="197"/>
      <c r="G12" s="198"/>
      <c r="H12" s="198">
        <v>7.5</v>
      </c>
      <c r="I12" s="198">
        <v>4</v>
      </c>
      <c r="J12" s="198"/>
      <c r="K12" s="198">
        <v>3.9</v>
      </c>
      <c r="L12" s="199">
        <f t="shared" si="2"/>
        <v>15.4</v>
      </c>
      <c r="M12" s="199">
        <f t="shared" si="0"/>
        <v>0.94</v>
      </c>
      <c r="N12" s="208">
        <v>1.153</v>
      </c>
      <c r="O12" s="198">
        <v>1</v>
      </c>
      <c r="P12" s="198">
        <v>1.0900000000000001</v>
      </c>
      <c r="Q12" s="198">
        <v>1.06</v>
      </c>
      <c r="R12" s="198">
        <v>1.08</v>
      </c>
      <c r="S12" s="239"/>
      <c r="T12" s="240">
        <f t="shared" si="3"/>
        <v>0</v>
      </c>
      <c r="U12" s="202">
        <v>0.92</v>
      </c>
      <c r="V12" s="238">
        <f t="shared" si="1"/>
        <v>0</v>
      </c>
    </row>
    <row r="13" spans="1:22">
      <c r="A13" s="211">
        <v>8</v>
      </c>
      <c r="B13" s="203"/>
      <c r="C13" s="197" t="s">
        <v>88</v>
      </c>
      <c r="D13" s="197"/>
      <c r="E13" s="197"/>
      <c r="F13" s="197"/>
      <c r="G13" s="198"/>
      <c r="H13" s="198">
        <v>7.5</v>
      </c>
      <c r="I13" s="198">
        <v>4</v>
      </c>
      <c r="J13" s="198"/>
      <c r="K13" s="198">
        <v>3.9</v>
      </c>
      <c r="L13" s="199">
        <f t="shared" si="2"/>
        <v>15.4</v>
      </c>
      <c r="M13" s="199">
        <f t="shared" si="0"/>
        <v>0.94</v>
      </c>
      <c r="N13" s="208">
        <v>1.153</v>
      </c>
      <c r="O13" s="198">
        <v>1</v>
      </c>
      <c r="P13" s="198">
        <v>1.0900000000000001</v>
      </c>
      <c r="Q13" s="198">
        <v>1.06</v>
      </c>
      <c r="R13" s="198">
        <v>1.08</v>
      </c>
      <c r="S13" s="239"/>
      <c r="T13" s="240">
        <f t="shared" si="3"/>
        <v>0</v>
      </c>
      <c r="U13" s="202">
        <v>0.92</v>
      </c>
      <c r="V13" s="238">
        <f t="shared" si="1"/>
        <v>0</v>
      </c>
    </row>
    <row r="14" spans="1:22">
      <c r="A14" s="211">
        <v>9</v>
      </c>
      <c r="B14" s="203"/>
      <c r="C14" s="197" t="s">
        <v>89</v>
      </c>
      <c r="D14" s="197"/>
      <c r="E14" s="197"/>
      <c r="F14" s="197"/>
      <c r="G14" s="198"/>
      <c r="H14" s="198"/>
      <c r="I14" s="198">
        <v>4</v>
      </c>
      <c r="J14" s="198"/>
      <c r="K14" s="198">
        <v>3.9</v>
      </c>
      <c r="L14" s="199">
        <f t="shared" si="2"/>
        <v>7.9</v>
      </c>
      <c r="M14" s="199">
        <f t="shared" si="0"/>
        <v>0.94</v>
      </c>
      <c r="N14" s="208">
        <v>1.153</v>
      </c>
      <c r="O14" s="198">
        <v>1</v>
      </c>
      <c r="P14" s="198">
        <v>1.0900000000000001</v>
      </c>
      <c r="Q14" s="198">
        <v>1.06</v>
      </c>
      <c r="R14" s="198">
        <v>1.08</v>
      </c>
      <c r="S14" s="239"/>
      <c r="T14" s="240">
        <f t="shared" si="3"/>
        <v>0</v>
      </c>
      <c r="U14" s="202">
        <v>0.92</v>
      </c>
      <c r="V14" s="238">
        <f t="shared" si="1"/>
        <v>0</v>
      </c>
    </row>
    <row r="15" spans="1:22">
      <c r="A15" s="211">
        <v>10</v>
      </c>
      <c r="B15" s="196" t="s">
        <v>90</v>
      </c>
      <c r="C15" s="197"/>
      <c r="D15" s="197"/>
      <c r="E15" s="197"/>
      <c r="F15" s="197"/>
      <c r="G15" s="198"/>
      <c r="H15" s="198"/>
      <c r="I15" s="198"/>
      <c r="J15" s="198"/>
      <c r="K15" s="198"/>
      <c r="L15" s="199"/>
      <c r="M15" s="199"/>
      <c r="N15" s="208"/>
      <c r="O15" s="208"/>
      <c r="P15" s="208"/>
      <c r="Q15" s="208"/>
      <c r="R15" s="208"/>
      <c r="S15" s="239"/>
      <c r="T15" s="240"/>
      <c r="U15" s="199"/>
      <c r="V15" s="241"/>
    </row>
    <row r="16" spans="1:22">
      <c r="A16" s="211">
        <v>11</v>
      </c>
      <c r="B16" s="203"/>
      <c r="C16" s="197" t="s">
        <v>91</v>
      </c>
      <c r="D16" s="197"/>
      <c r="E16" s="197"/>
      <c r="F16" s="197"/>
      <c r="G16" s="198"/>
      <c r="H16" s="198"/>
      <c r="I16" s="198"/>
      <c r="J16" s="198"/>
      <c r="K16" s="198"/>
      <c r="L16" s="199"/>
      <c r="M16" s="199"/>
      <c r="N16" s="208"/>
      <c r="O16" s="208"/>
      <c r="P16" s="208"/>
      <c r="Q16" s="208"/>
      <c r="R16" s="208"/>
      <c r="S16" s="239"/>
      <c r="T16" s="240"/>
      <c r="U16" s="199"/>
      <c r="V16" s="241"/>
    </row>
    <row r="17" spans="1:22">
      <c r="A17" s="211">
        <v>12</v>
      </c>
      <c r="B17" s="203"/>
      <c r="C17" s="197"/>
      <c r="D17" s="197" t="s">
        <v>92</v>
      </c>
      <c r="E17" s="197"/>
      <c r="F17" s="204"/>
      <c r="G17" s="198"/>
      <c r="H17" s="198"/>
      <c r="I17" s="198"/>
      <c r="J17" s="198"/>
      <c r="K17" s="198"/>
      <c r="L17" s="199"/>
      <c r="M17" s="199"/>
      <c r="N17" s="208"/>
      <c r="O17" s="208"/>
      <c r="P17" s="208"/>
      <c r="Q17" s="208"/>
      <c r="R17" s="208"/>
      <c r="S17" s="239"/>
      <c r="T17" s="240"/>
      <c r="U17" s="199"/>
      <c r="V17" s="241"/>
    </row>
    <row r="18" spans="1:22">
      <c r="A18" s="211">
        <v>13</v>
      </c>
      <c r="B18" s="203"/>
      <c r="C18" s="197"/>
      <c r="D18" s="205" t="s">
        <v>93</v>
      </c>
      <c r="E18" s="197"/>
      <c r="F18" s="204"/>
      <c r="G18" s="198"/>
      <c r="H18" s="198">
        <v>7.5</v>
      </c>
      <c r="I18" s="198">
        <v>4</v>
      </c>
      <c r="J18" s="198">
        <v>5.2</v>
      </c>
      <c r="K18" s="198">
        <v>3.9</v>
      </c>
      <c r="L18" s="199">
        <f t="shared" si="2"/>
        <v>20.599999999999998</v>
      </c>
      <c r="M18" s="199">
        <f t="shared" ref="M18:M23" si="4">$M$5</f>
        <v>0.94</v>
      </c>
      <c r="N18" s="208">
        <v>1.153</v>
      </c>
      <c r="O18" s="198">
        <v>1</v>
      </c>
      <c r="P18" s="198">
        <v>1.0900000000000001</v>
      </c>
      <c r="Q18" s="198">
        <v>1.06</v>
      </c>
      <c r="R18" s="198">
        <v>1.08</v>
      </c>
      <c r="S18" s="239"/>
      <c r="T18" s="240">
        <f t="shared" si="3"/>
        <v>0</v>
      </c>
      <c r="U18" s="202">
        <v>0.6</v>
      </c>
      <c r="V18" s="238">
        <f t="shared" ref="V18:V23" si="5">T18-(T18*U18)</f>
        <v>0</v>
      </c>
    </row>
    <row r="19" spans="1:22">
      <c r="A19" s="211">
        <v>14</v>
      </c>
      <c r="B19" s="203"/>
      <c r="C19" s="197"/>
      <c r="D19" s="205" t="s">
        <v>94</v>
      </c>
      <c r="E19" s="197"/>
      <c r="F19" s="198"/>
      <c r="G19" s="198"/>
      <c r="H19" s="198"/>
      <c r="I19" s="198">
        <v>4</v>
      </c>
      <c r="J19" s="198">
        <v>5.2</v>
      </c>
      <c r="K19" s="198">
        <v>3.9</v>
      </c>
      <c r="L19" s="199">
        <f t="shared" si="2"/>
        <v>13.1</v>
      </c>
      <c r="M19" s="199">
        <f t="shared" si="4"/>
        <v>0.94</v>
      </c>
      <c r="N19" s="208">
        <v>1.153</v>
      </c>
      <c r="O19" s="198">
        <v>1</v>
      </c>
      <c r="P19" s="198">
        <v>1.0900000000000001</v>
      </c>
      <c r="Q19" s="198">
        <v>1.06</v>
      </c>
      <c r="R19" s="198">
        <v>1.08</v>
      </c>
      <c r="S19" s="239"/>
      <c r="T19" s="240">
        <f t="shared" si="3"/>
        <v>0</v>
      </c>
      <c r="U19" s="202">
        <v>0.92</v>
      </c>
      <c r="V19" s="238">
        <f t="shared" si="5"/>
        <v>0</v>
      </c>
    </row>
    <row r="20" spans="1:22">
      <c r="A20" s="211">
        <v>15</v>
      </c>
      <c r="B20" s="203"/>
      <c r="C20" s="197"/>
      <c r="D20" s="197" t="s">
        <v>95</v>
      </c>
      <c r="E20" s="197"/>
      <c r="F20" s="198"/>
      <c r="G20" s="198"/>
      <c r="H20" s="198"/>
      <c r="I20" s="198">
        <v>4</v>
      </c>
      <c r="J20" s="198">
        <v>5.2</v>
      </c>
      <c r="K20" s="198">
        <v>3.9</v>
      </c>
      <c r="L20" s="199">
        <f t="shared" si="2"/>
        <v>13.1</v>
      </c>
      <c r="M20" s="199">
        <f t="shared" si="4"/>
        <v>0.94</v>
      </c>
      <c r="N20" s="208">
        <v>1.153</v>
      </c>
      <c r="O20" s="198">
        <v>1</v>
      </c>
      <c r="P20" s="198">
        <v>1.0900000000000001</v>
      </c>
      <c r="Q20" s="198">
        <v>1.06</v>
      </c>
      <c r="R20" s="198">
        <v>1.08</v>
      </c>
      <c r="S20" s="239"/>
      <c r="T20" s="240">
        <f t="shared" si="3"/>
        <v>0</v>
      </c>
      <c r="U20" s="202">
        <v>0.92</v>
      </c>
      <c r="V20" s="238">
        <f t="shared" si="5"/>
        <v>0</v>
      </c>
    </row>
    <row r="21" spans="1:22">
      <c r="A21" s="211">
        <v>16</v>
      </c>
      <c r="B21" s="203"/>
      <c r="C21" s="197"/>
      <c r="D21" s="197" t="s">
        <v>96</v>
      </c>
      <c r="E21" s="197"/>
      <c r="F21" s="198"/>
      <c r="G21" s="198"/>
      <c r="H21" s="198"/>
      <c r="I21" s="198">
        <v>4</v>
      </c>
      <c r="J21" s="198">
        <v>5.2</v>
      </c>
      <c r="K21" s="198">
        <v>3.9</v>
      </c>
      <c r="L21" s="199">
        <f t="shared" si="2"/>
        <v>13.1</v>
      </c>
      <c r="M21" s="199">
        <f t="shared" si="4"/>
        <v>0.94</v>
      </c>
      <c r="N21" s="208">
        <v>1.153</v>
      </c>
      <c r="O21" s="198">
        <v>1</v>
      </c>
      <c r="P21" s="198">
        <v>1.0900000000000001</v>
      </c>
      <c r="Q21" s="198">
        <v>1.06</v>
      </c>
      <c r="R21" s="198">
        <v>1.08</v>
      </c>
      <c r="S21" s="239"/>
      <c r="T21" s="240">
        <f t="shared" si="3"/>
        <v>0</v>
      </c>
      <c r="U21" s="202">
        <v>0.92</v>
      </c>
      <c r="V21" s="238">
        <f t="shared" si="5"/>
        <v>0</v>
      </c>
    </row>
    <row r="22" spans="1:22">
      <c r="A22" s="211">
        <v>17</v>
      </c>
      <c r="B22" s="203"/>
      <c r="C22" s="197"/>
      <c r="D22" s="197" t="s">
        <v>97</v>
      </c>
      <c r="E22" s="197"/>
      <c r="F22" s="198"/>
      <c r="G22" s="198"/>
      <c r="H22" s="198"/>
      <c r="I22" s="198">
        <v>4</v>
      </c>
      <c r="J22" s="198">
        <v>5.2</v>
      </c>
      <c r="K22" s="198">
        <v>3.9</v>
      </c>
      <c r="L22" s="199">
        <f t="shared" si="2"/>
        <v>13.1</v>
      </c>
      <c r="M22" s="199">
        <f t="shared" si="4"/>
        <v>0.94</v>
      </c>
      <c r="N22" s="208">
        <v>1.153</v>
      </c>
      <c r="O22" s="198">
        <v>1</v>
      </c>
      <c r="P22" s="198">
        <v>1.0900000000000001</v>
      </c>
      <c r="Q22" s="198">
        <v>1.06</v>
      </c>
      <c r="R22" s="198">
        <v>1.08</v>
      </c>
      <c r="S22" s="239"/>
      <c r="T22" s="240">
        <f t="shared" si="3"/>
        <v>0</v>
      </c>
      <c r="U22" s="202">
        <v>0.92</v>
      </c>
      <c r="V22" s="238">
        <f t="shared" si="5"/>
        <v>0</v>
      </c>
    </row>
    <row r="23" spans="1:22">
      <c r="A23" s="211">
        <v>18</v>
      </c>
      <c r="B23" s="203"/>
      <c r="C23" s="197"/>
      <c r="D23" s="197" t="s">
        <v>98</v>
      </c>
      <c r="E23" s="197"/>
      <c r="F23" s="198"/>
      <c r="G23" s="198"/>
      <c r="H23" s="198"/>
      <c r="I23" s="198">
        <v>4</v>
      </c>
      <c r="J23" s="198">
        <v>5.2</v>
      </c>
      <c r="K23" s="198">
        <v>3.9</v>
      </c>
      <c r="L23" s="199">
        <f t="shared" si="2"/>
        <v>13.1</v>
      </c>
      <c r="M23" s="199">
        <f t="shared" si="4"/>
        <v>0.94</v>
      </c>
      <c r="N23" s="208">
        <v>1.153</v>
      </c>
      <c r="O23" s="198">
        <v>1</v>
      </c>
      <c r="P23" s="198">
        <v>1.0900000000000001</v>
      </c>
      <c r="Q23" s="198">
        <v>1.06</v>
      </c>
      <c r="R23" s="198">
        <v>1.08</v>
      </c>
      <c r="S23" s="239"/>
      <c r="T23" s="240">
        <f t="shared" si="3"/>
        <v>0</v>
      </c>
      <c r="U23" s="202">
        <v>0.5</v>
      </c>
      <c r="V23" s="238">
        <f t="shared" si="5"/>
        <v>0</v>
      </c>
    </row>
    <row r="24" spans="1:22">
      <c r="A24" s="211">
        <v>19</v>
      </c>
      <c r="B24" s="203"/>
      <c r="C24" s="197" t="s">
        <v>99</v>
      </c>
      <c r="D24" s="197"/>
      <c r="E24" s="197"/>
      <c r="F24" s="197"/>
      <c r="G24" s="198"/>
      <c r="H24" s="198"/>
      <c r="I24" s="198"/>
      <c r="J24" s="198"/>
      <c r="K24" s="198"/>
      <c r="L24" s="199"/>
      <c r="M24" s="199"/>
      <c r="N24" s="208"/>
      <c r="O24" s="208"/>
      <c r="P24" s="208"/>
      <c r="Q24" s="208"/>
      <c r="R24" s="208"/>
      <c r="S24" s="239"/>
      <c r="T24" s="240"/>
      <c r="U24" s="202"/>
      <c r="V24" s="238"/>
    </row>
    <row r="25" spans="1:22">
      <c r="A25" s="211">
        <v>20</v>
      </c>
      <c r="B25" s="203"/>
      <c r="C25" s="197"/>
      <c r="D25" s="197" t="s">
        <v>100</v>
      </c>
      <c r="E25" s="197"/>
      <c r="F25" s="197"/>
      <c r="G25" s="197"/>
      <c r="H25" s="198">
        <v>7.5</v>
      </c>
      <c r="I25" s="198">
        <v>4</v>
      </c>
      <c r="J25" s="198">
        <v>5.2</v>
      </c>
      <c r="K25" s="198">
        <v>3.9</v>
      </c>
      <c r="L25" s="199">
        <f t="shared" si="2"/>
        <v>20.599999999999998</v>
      </c>
      <c r="M25" s="199">
        <f t="shared" ref="M25:M29" si="6">$M$5</f>
        <v>0.94</v>
      </c>
      <c r="N25" s="208">
        <v>1.153</v>
      </c>
      <c r="O25" s="198">
        <v>1</v>
      </c>
      <c r="P25" s="198">
        <v>1.0900000000000001</v>
      </c>
      <c r="Q25" s="198">
        <v>1.06</v>
      </c>
      <c r="R25" s="198">
        <v>1.08</v>
      </c>
      <c r="S25" s="239"/>
      <c r="T25" s="240">
        <f t="shared" si="3"/>
        <v>0</v>
      </c>
      <c r="U25" s="202">
        <v>0.92</v>
      </c>
      <c r="V25" s="238">
        <f>T25-(T25*U25)</f>
        <v>0</v>
      </c>
    </row>
    <row r="26" spans="1:22">
      <c r="A26" s="211">
        <v>21</v>
      </c>
      <c r="B26" s="203"/>
      <c r="C26" s="197"/>
      <c r="D26" s="197" t="s">
        <v>101</v>
      </c>
      <c r="E26" s="197"/>
      <c r="F26" s="197"/>
      <c r="G26" s="197"/>
      <c r="H26" s="198">
        <v>7.5</v>
      </c>
      <c r="I26" s="198">
        <v>4</v>
      </c>
      <c r="J26" s="198">
        <v>5.2</v>
      </c>
      <c r="K26" s="198">
        <v>3.9</v>
      </c>
      <c r="L26" s="199">
        <f t="shared" si="2"/>
        <v>20.599999999999998</v>
      </c>
      <c r="M26" s="199">
        <f t="shared" si="6"/>
        <v>0.94</v>
      </c>
      <c r="N26" s="208">
        <v>1.153</v>
      </c>
      <c r="O26" s="198">
        <v>1</v>
      </c>
      <c r="P26" s="198">
        <v>1.0900000000000001</v>
      </c>
      <c r="Q26" s="198">
        <v>1.06</v>
      </c>
      <c r="R26" s="198">
        <v>1.08</v>
      </c>
      <c r="S26" s="239"/>
      <c r="T26" s="240">
        <f t="shared" si="3"/>
        <v>0</v>
      </c>
      <c r="U26" s="202">
        <v>0.92</v>
      </c>
      <c r="V26" s="238">
        <f>T26-(T26*U26)</f>
        <v>0</v>
      </c>
    </row>
    <row r="27" spans="1:22">
      <c r="A27" s="211">
        <v>22</v>
      </c>
      <c r="B27" s="203"/>
      <c r="C27" s="197"/>
      <c r="D27" s="197" t="s">
        <v>102</v>
      </c>
      <c r="E27" s="197"/>
      <c r="F27" s="197"/>
      <c r="G27" s="197"/>
      <c r="H27" s="198"/>
      <c r="I27" s="198"/>
      <c r="J27" s="198"/>
      <c r="K27" s="198"/>
      <c r="L27" s="199"/>
      <c r="M27" s="199"/>
      <c r="N27" s="208"/>
      <c r="O27" s="208"/>
      <c r="P27" s="208"/>
      <c r="Q27" s="208"/>
      <c r="R27" s="208"/>
      <c r="S27" s="239"/>
      <c r="T27" s="240"/>
      <c r="U27" s="202"/>
      <c r="V27" s="238"/>
    </row>
    <row r="28" spans="1:22">
      <c r="A28" s="211">
        <v>23</v>
      </c>
      <c r="B28" s="203"/>
      <c r="C28" s="197"/>
      <c r="D28" s="197"/>
      <c r="E28" s="197" t="s">
        <v>103</v>
      </c>
      <c r="F28" s="197"/>
      <c r="G28" s="197"/>
      <c r="H28" s="198">
        <v>7.5</v>
      </c>
      <c r="I28" s="198">
        <v>4</v>
      </c>
      <c r="J28" s="198">
        <v>5.2</v>
      </c>
      <c r="K28" s="198">
        <v>3.9</v>
      </c>
      <c r="L28" s="199">
        <f t="shared" si="2"/>
        <v>20.599999999999998</v>
      </c>
      <c r="M28" s="199">
        <f t="shared" si="6"/>
        <v>0.94</v>
      </c>
      <c r="N28" s="208">
        <v>1.153</v>
      </c>
      <c r="O28" s="198">
        <v>1</v>
      </c>
      <c r="P28" s="198">
        <v>1.0900000000000001</v>
      </c>
      <c r="Q28" s="198">
        <v>1.06</v>
      </c>
      <c r="R28" s="198">
        <v>1.08</v>
      </c>
      <c r="S28" s="239"/>
      <c r="T28" s="240">
        <f t="shared" si="3"/>
        <v>0</v>
      </c>
      <c r="U28" s="202">
        <v>0.92</v>
      </c>
      <c r="V28" s="238">
        <f>T28-(T28*U28)</f>
        <v>0</v>
      </c>
    </row>
    <row r="29" spans="1:22">
      <c r="A29" s="211">
        <v>24</v>
      </c>
      <c r="B29" s="203"/>
      <c r="C29" s="197"/>
      <c r="D29" s="197"/>
      <c r="E29" s="197" t="s">
        <v>104</v>
      </c>
      <c r="F29" s="197"/>
      <c r="G29" s="197"/>
      <c r="H29" s="198">
        <v>7.5</v>
      </c>
      <c r="I29" s="198">
        <v>4</v>
      </c>
      <c r="J29" s="198">
        <v>5.2</v>
      </c>
      <c r="K29" s="198">
        <v>3.9</v>
      </c>
      <c r="L29" s="199">
        <f t="shared" si="2"/>
        <v>20.599999999999998</v>
      </c>
      <c r="M29" s="199">
        <f t="shared" si="6"/>
        <v>0.94</v>
      </c>
      <c r="N29" s="208">
        <v>1.153</v>
      </c>
      <c r="O29" s="198">
        <v>1</v>
      </c>
      <c r="P29" s="198">
        <v>1.0900000000000001</v>
      </c>
      <c r="Q29" s="198">
        <v>1.06</v>
      </c>
      <c r="R29" s="198">
        <v>1.08</v>
      </c>
      <c r="S29" s="239"/>
      <c r="T29" s="240">
        <f t="shared" si="3"/>
        <v>0</v>
      </c>
      <c r="U29" s="202">
        <v>0.92</v>
      </c>
      <c r="V29" s="238">
        <f>T29-(T29*U29)</f>
        <v>0</v>
      </c>
    </row>
    <row r="30" spans="1:22">
      <c r="A30" s="211">
        <v>25</v>
      </c>
      <c r="B30" s="203"/>
      <c r="C30" s="197" t="s">
        <v>105</v>
      </c>
      <c r="D30" s="197"/>
      <c r="E30" s="197"/>
      <c r="F30" s="197"/>
      <c r="G30" s="198"/>
      <c r="H30" s="198"/>
      <c r="I30" s="198"/>
      <c r="J30" s="198"/>
      <c r="K30" s="198"/>
      <c r="L30" s="199"/>
      <c r="M30" s="199"/>
      <c r="N30" s="208"/>
      <c r="O30" s="208"/>
      <c r="P30" s="208"/>
      <c r="Q30" s="208"/>
      <c r="R30" s="208"/>
      <c r="S30" s="239"/>
      <c r="T30" s="240"/>
      <c r="U30" s="199"/>
      <c r="V30" s="241"/>
    </row>
    <row r="31" spans="1:22">
      <c r="A31" s="211">
        <v>26</v>
      </c>
      <c r="B31" s="203"/>
      <c r="C31" s="197" t="s">
        <v>106</v>
      </c>
      <c r="D31" s="197" t="s">
        <v>107</v>
      </c>
      <c r="E31" s="197"/>
      <c r="F31" s="197"/>
      <c r="G31" s="198"/>
      <c r="H31" s="198"/>
      <c r="I31" s="198"/>
      <c r="J31" s="198"/>
      <c r="K31" s="198"/>
      <c r="L31" s="199"/>
      <c r="M31" s="199"/>
      <c r="N31" s="208"/>
      <c r="O31" s="208"/>
      <c r="P31" s="208"/>
      <c r="Q31" s="208"/>
      <c r="R31" s="208"/>
      <c r="S31" s="239"/>
      <c r="T31" s="240"/>
      <c r="U31" s="199"/>
      <c r="V31" s="241"/>
    </row>
    <row r="32" spans="1:22">
      <c r="A32" s="211">
        <v>27</v>
      </c>
      <c r="B32" s="203"/>
      <c r="C32" s="197"/>
      <c r="D32" s="197"/>
      <c r="E32" s="197" t="s">
        <v>108</v>
      </c>
      <c r="F32" s="197"/>
      <c r="G32" s="197"/>
      <c r="H32" s="198"/>
      <c r="I32" s="198"/>
      <c r="J32" s="198"/>
      <c r="K32" s="198"/>
      <c r="L32" s="199"/>
      <c r="M32" s="199"/>
      <c r="N32" s="208"/>
      <c r="O32" s="208"/>
      <c r="P32" s="208"/>
      <c r="Q32" s="208"/>
      <c r="R32" s="208"/>
      <c r="S32" s="239"/>
      <c r="T32" s="240"/>
      <c r="U32" s="199"/>
      <c r="V32" s="241"/>
    </row>
    <row r="33" spans="1:22">
      <c r="A33" s="211">
        <v>28</v>
      </c>
      <c r="B33" s="203"/>
      <c r="C33" s="197"/>
      <c r="D33" s="197"/>
      <c r="E33" s="197"/>
      <c r="F33" s="197" t="s">
        <v>109</v>
      </c>
      <c r="G33" s="197"/>
      <c r="H33" s="198"/>
      <c r="I33" s="198">
        <v>4</v>
      </c>
      <c r="J33" s="198">
        <v>5.2</v>
      </c>
      <c r="K33" s="198">
        <v>3.9</v>
      </c>
      <c r="L33" s="199">
        <f t="shared" si="2"/>
        <v>13.1</v>
      </c>
      <c r="M33" s="199">
        <f t="shared" ref="M33:M66" si="7">$M$5</f>
        <v>0.94</v>
      </c>
      <c r="N33" s="208">
        <v>1.153</v>
      </c>
      <c r="O33" s="198">
        <v>1</v>
      </c>
      <c r="P33" s="198">
        <v>1.0900000000000001</v>
      </c>
      <c r="Q33" s="198">
        <v>1.06</v>
      </c>
      <c r="R33" s="198">
        <v>1.08</v>
      </c>
      <c r="S33" s="239"/>
      <c r="T33" s="240">
        <f t="shared" si="3"/>
        <v>0</v>
      </c>
      <c r="U33" s="202">
        <v>0.92</v>
      </c>
      <c r="V33" s="238">
        <f>T33-(T33*U33)</f>
        <v>0</v>
      </c>
    </row>
    <row r="34" spans="1:22">
      <c r="A34" s="211">
        <v>29</v>
      </c>
      <c r="B34" s="203"/>
      <c r="C34" s="197"/>
      <c r="D34" s="197"/>
      <c r="E34" s="197"/>
      <c r="F34" s="197" t="s">
        <v>110</v>
      </c>
      <c r="G34" s="197"/>
      <c r="H34" s="198"/>
      <c r="I34" s="198">
        <v>4</v>
      </c>
      <c r="J34" s="198">
        <v>5.2</v>
      </c>
      <c r="K34" s="198">
        <v>3.9</v>
      </c>
      <c r="L34" s="199">
        <f t="shared" si="2"/>
        <v>13.1</v>
      </c>
      <c r="M34" s="199">
        <f t="shared" si="7"/>
        <v>0.94</v>
      </c>
      <c r="N34" s="208">
        <v>1.153</v>
      </c>
      <c r="O34" s="198">
        <v>1</v>
      </c>
      <c r="P34" s="198">
        <v>1.0900000000000001</v>
      </c>
      <c r="Q34" s="198">
        <v>1.06</v>
      </c>
      <c r="R34" s="198">
        <v>1.08</v>
      </c>
      <c r="S34" s="239"/>
      <c r="T34" s="240">
        <f t="shared" si="3"/>
        <v>0</v>
      </c>
      <c r="U34" s="202">
        <v>0.92</v>
      </c>
      <c r="V34" s="238">
        <f>T34-(T34*U34)</f>
        <v>0</v>
      </c>
    </row>
    <row r="35" spans="1:22">
      <c r="A35" s="211">
        <v>30</v>
      </c>
      <c r="B35" s="203"/>
      <c r="C35" s="197"/>
      <c r="D35" s="197"/>
      <c r="E35" s="197"/>
      <c r="F35" s="197" t="s">
        <v>111</v>
      </c>
      <c r="G35" s="197"/>
      <c r="H35" s="198"/>
      <c r="I35" s="198">
        <v>4</v>
      </c>
      <c r="J35" s="198">
        <v>5.2</v>
      </c>
      <c r="K35" s="198">
        <v>3.9</v>
      </c>
      <c r="L35" s="199">
        <f t="shared" si="2"/>
        <v>13.1</v>
      </c>
      <c r="M35" s="199">
        <f t="shared" si="7"/>
        <v>0.94</v>
      </c>
      <c r="N35" s="208">
        <v>1.153</v>
      </c>
      <c r="O35" s="198">
        <v>1</v>
      </c>
      <c r="P35" s="198">
        <v>1.0900000000000001</v>
      </c>
      <c r="Q35" s="198">
        <v>1.06</v>
      </c>
      <c r="R35" s="198">
        <v>1.08</v>
      </c>
      <c r="S35" s="239"/>
      <c r="T35" s="240">
        <f t="shared" si="3"/>
        <v>0</v>
      </c>
      <c r="U35" s="202">
        <v>0.92</v>
      </c>
      <c r="V35" s="238">
        <f>T35-(T35*U35)</f>
        <v>0</v>
      </c>
    </row>
    <row r="36" spans="1:22">
      <c r="A36" s="211">
        <v>31</v>
      </c>
      <c r="B36" s="203"/>
      <c r="C36" s="197"/>
      <c r="D36" s="197"/>
      <c r="E36" s="197" t="s">
        <v>112</v>
      </c>
      <c r="F36" s="197"/>
      <c r="G36" s="197"/>
      <c r="H36" s="198"/>
      <c r="I36" s="198">
        <v>4</v>
      </c>
      <c r="J36" s="198">
        <v>5.2</v>
      </c>
      <c r="K36" s="198">
        <v>3.9</v>
      </c>
      <c r="L36" s="199">
        <f t="shared" si="2"/>
        <v>13.1</v>
      </c>
      <c r="M36" s="199">
        <f t="shared" si="7"/>
        <v>0.94</v>
      </c>
      <c r="N36" s="208">
        <v>1.153</v>
      </c>
      <c r="O36" s="198">
        <v>1</v>
      </c>
      <c r="P36" s="198">
        <v>1.0900000000000001</v>
      </c>
      <c r="Q36" s="198">
        <v>1.06</v>
      </c>
      <c r="R36" s="198">
        <v>1.08</v>
      </c>
      <c r="S36" s="239"/>
      <c r="T36" s="240">
        <f t="shared" si="3"/>
        <v>0</v>
      </c>
      <c r="U36" s="202">
        <v>0.92</v>
      </c>
      <c r="V36" s="238">
        <f>T36-(T36*U36)</f>
        <v>0</v>
      </c>
    </row>
    <row r="37" spans="1:22">
      <c r="A37" s="211">
        <v>32</v>
      </c>
      <c r="B37" s="203"/>
      <c r="C37" s="197"/>
      <c r="D37" s="197" t="s">
        <v>113</v>
      </c>
      <c r="E37" s="197"/>
      <c r="F37" s="197"/>
      <c r="G37" s="198"/>
      <c r="H37" s="198"/>
      <c r="I37" s="198"/>
      <c r="J37" s="198"/>
      <c r="K37" s="198"/>
      <c r="L37" s="199"/>
      <c r="M37" s="199"/>
      <c r="N37" s="208"/>
      <c r="O37" s="208"/>
      <c r="P37" s="208"/>
      <c r="Q37" s="208"/>
      <c r="R37" s="208"/>
      <c r="S37" s="239"/>
      <c r="T37" s="240"/>
      <c r="U37" s="199"/>
      <c r="V37" s="241"/>
    </row>
    <row r="38" spans="1:22">
      <c r="A38" s="211">
        <v>33</v>
      </c>
      <c r="B38" s="203"/>
      <c r="C38" s="197"/>
      <c r="D38" s="197"/>
      <c r="E38" s="197" t="s">
        <v>114</v>
      </c>
      <c r="F38" s="197"/>
      <c r="G38" s="198"/>
      <c r="H38" s="198">
        <v>7.5</v>
      </c>
      <c r="I38" s="198">
        <v>4</v>
      </c>
      <c r="J38" s="198">
        <v>5.2</v>
      </c>
      <c r="K38" s="198"/>
      <c r="L38" s="199">
        <f t="shared" si="2"/>
        <v>16.7</v>
      </c>
      <c r="M38" s="199">
        <f t="shared" si="7"/>
        <v>0.94</v>
      </c>
      <c r="N38" s="208">
        <v>1.153</v>
      </c>
      <c r="O38" s="198">
        <v>1</v>
      </c>
      <c r="P38" s="198">
        <v>1.0900000000000001</v>
      </c>
      <c r="Q38" s="198">
        <v>1.06</v>
      </c>
      <c r="R38" s="198">
        <v>1.08</v>
      </c>
      <c r="S38" s="239"/>
      <c r="T38" s="240">
        <f t="shared" si="3"/>
        <v>0</v>
      </c>
      <c r="U38" s="202">
        <v>0.92</v>
      </c>
      <c r="V38" s="238">
        <f>T38-(T38*U38)</f>
        <v>0</v>
      </c>
    </row>
    <row r="39" spans="1:22">
      <c r="A39" s="211">
        <v>34</v>
      </c>
      <c r="B39" s="203"/>
      <c r="C39" s="197"/>
      <c r="D39" s="197"/>
      <c r="E39" s="197" t="s">
        <v>115</v>
      </c>
      <c r="F39" s="197"/>
      <c r="G39" s="198"/>
      <c r="H39" s="198">
        <v>7.5</v>
      </c>
      <c r="I39" s="198">
        <v>4</v>
      </c>
      <c r="J39" s="198">
        <v>5.2</v>
      </c>
      <c r="K39" s="198"/>
      <c r="L39" s="199">
        <f t="shared" si="2"/>
        <v>16.7</v>
      </c>
      <c r="M39" s="199">
        <f t="shared" si="7"/>
        <v>0.94</v>
      </c>
      <c r="N39" s="208">
        <v>1.153</v>
      </c>
      <c r="O39" s="198">
        <v>1</v>
      </c>
      <c r="P39" s="198">
        <v>1.0900000000000001</v>
      </c>
      <c r="Q39" s="198">
        <v>1.06</v>
      </c>
      <c r="R39" s="198">
        <v>1.08</v>
      </c>
      <c r="S39" s="239"/>
      <c r="T39" s="240">
        <f t="shared" si="3"/>
        <v>0</v>
      </c>
      <c r="U39" s="202">
        <v>0.92</v>
      </c>
      <c r="V39" s="238">
        <f>T39-(T39*U39)</f>
        <v>0</v>
      </c>
    </row>
    <row r="40" spans="1:22" hidden="1">
      <c r="A40" s="211">
        <v>35</v>
      </c>
      <c r="B40" s="203"/>
      <c r="C40" s="197"/>
      <c r="D40" s="197" t="s">
        <v>116</v>
      </c>
      <c r="E40" s="197"/>
      <c r="F40" s="197"/>
      <c r="G40" s="198"/>
      <c r="H40" s="198"/>
      <c r="I40" s="198"/>
      <c r="J40" s="198"/>
      <c r="K40" s="198"/>
      <c r="L40" s="199">
        <f t="shared" si="2"/>
        <v>0</v>
      </c>
      <c r="M40" s="199"/>
      <c r="N40" s="208"/>
      <c r="O40" s="208"/>
      <c r="P40" s="208"/>
      <c r="Q40" s="208"/>
      <c r="R40" s="208"/>
      <c r="S40" s="239"/>
      <c r="T40" s="240">
        <f t="shared" si="3"/>
        <v>0</v>
      </c>
      <c r="U40" s="199"/>
      <c r="V40" s="241"/>
    </row>
    <row r="41" spans="1:22" hidden="1">
      <c r="A41" s="211">
        <v>36</v>
      </c>
      <c r="B41" s="203"/>
      <c r="C41" s="197"/>
      <c r="D41" s="197"/>
      <c r="E41" s="197" t="s">
        <v>117</v>
      </c>
      <c r="F41" s="197"/>
      <c r="G41" s="198"/>
      <c r="H41" s="198">
        <v>7.5</v>
      </c>
      <c r="I41" s="198">
        <v>4</v>
      </c>
      <c r="J41" s="198">
        <v>5.2</v>
      </c>
      <c r="K41" s="198"/>
      <c r="L41" s="199">
        <f t="shared" si="2"/>
        <v>16.7</v>
      </c>
      <c r="M41" s="199">
        <f t="shared" si="7"/>
        <v>0.94</v>
      </c>
      <c r="N41" s="208">
        <v>1.153</v>
      </c>
      <c r="O41" s="198">
        <v>1</v>
      </c>
      <c r="P41" s="198">
        <v>1.0900000000000001</v>
      </c>
      <c r="Q41" s="198">
        <v>1.06</v>
      </c>
      <c r="R41" s="198">
        <v>1.08</v>
      </c>
      <c r="S41" s="239"/>
      <c r="T41" s="240">
        <f t="shared" si="3"/>
        <v>0</v>
      </c>
      <c r="U41" s="199"/>
      <c r="V41" s="241"/>
    </row>
    <row r="42" spans="1:22" hidden="1">
      <c r="A42" s="211">
        <v>37</v>
      </c>
      <c r="B42" s="203"/>
      <c r="C42" s="197"/>
      <c r="D42" s="197"/>
      <c r="E42" s="197" t="s">
        <v>118</v>
      </c>
      <c r="F42" s="197"/>
      <c r="G42" s="198"/>
      <c r="H42" s="198">
        <v>7.5</v>
      </c>
      <c r="I42" s="198">
        <v>4</v>
      </c>
      <c r="J42" s="198">
        <v>5.2</v>
      </c>
      <c r="K42" s="198"/>
      <c r="L42" s="199">
        <f t="shared" si="2"/>
        <v>16.7</v>
      </c>
      <c r="M42" s="199">
        <f t="shared" si="7"/>
        <v>0.94</v>
      </c>
      <c r="N42" s="208">
        <v>1.153</v>
      </c>
      <c r="O42" s="198">
        <v>1</v>
      </c>
      <c r="P42" s="198">
        <v>1.0900000000000001</v>
      </c>
      <c r="Q42" s="198">
        <v>1.06</v>
      </c>
      <c r="R42" s="198">
        <v>1.08</v>
      </c>
      <c r="S42" s="239"/>
      <c r="T42" s="240">
        <f t="shared" si="3"/>
        <v>0</v>
      </c>
      <c r="U42" s="199"/>
      <c r="V42" s="241"/>
    </row>
    <row r="43" spans="1:22" hidden="1">
      <c r="A43" s="211">
        <v>38</v>
      </c>
      <c r="B43" s="203"/>
      <c r="C43" s="197"/>
      <c r="D43" s="197" t="s">
        <v>119</v>
      </c>
      <c r="E43" s="197"/>
      <c r="F43" s="197"/>
      <c r="G43" s="198"/>
      <c r="H43" s="198">
        <v>7.5</v>
      </c>
      <c r="I43" s="198">
        <v>4</v>
      </c>
      <c r="J43" s="198">
        <v>5.2</v>
      </c>
      <c r="K43" s="198"/>
      <c r="L43" s="199">
        <f t="shared" si="2"/>
        <v>16.7</v>
      </c>
      <c r="M43" s="199">
        <f t="shared" si="7"/>
        <v>0.94</v>
      </c>
      <c r="N43" s="208">
        <v>1.153</v>
      </c>
      <c r="O43" s="198">
        <v>1</v>
      </c>
      <c r="P43" s="198">
        <v>1.0900000000000001</v>
      </c>
      <c r="Q43" s="198">
        <v>1.06</v>
      </c>
      <c r="R43" s="198">
        <v>1.08</v>
      </c>
      <c r="S43" s="239"/>
      <c r="T43" s="240">
        <f t="shared" si="3"/>
        <v>0</v>
      </c>
      <c r="U43" s="199"/>
      <c r="V43" s="241"/>
    </row>
    <row r="44" spans="1:22">
      <c r="A44" s="211">
        <v>39</v>
      </c>
      <c r="B44" s="203"/>
      <c r="C44" s="197"/>
      <c r="D44" s="197" t="s">
        <v>120</v>
      </c>
      <c r="E44" s="197"/>
      <c r="F44" s="197"/>
      <c r="G44" s="197"/>
      <c r="H44" s="198"/>
      <c r="I44" s="198"/>
      <c r="J44" s="198"/>
      <c r="K44" s="198"/>
      <c r="L44" s="199"/>
      <c r="M44" s="199"/>
      <c r="N44" s="208"/>
      <c r="O44" s="208"/>
      <c r="P44" s="208"/>
      <c r="Q44" s="208"/>
      <c r="R44" s="208"/>
      <c r="S44" s="239"/>
      <c r="T44" s="240"/>
      <c r="U44" s="199"/>
      <c r="V44" s="241"/>
    </row>
    <row r="45" spans="1:22">
      <c r="A45" s="211">
        <v>40</v>
      </c>
      <c r="B45" s="203"/>
      <c r="C45" s="197"/>
      <c r="D45" s="197"/>
      <c r="E45" s="197" t="s">
        <v>121</v>
      </c>
      <c r="F45" s="197"/>
      <c r="G45" s="197"/>
      <c r="H45" s="198"/>
      <c r="I45" s="198">
        <v>4</v>
      </c>
      <c r="J45" s="198">
        <v>5.2</v>
      </c>
      <c r="K45" s="198">
        <v>3.9</v>
      </c>
      <c r="L45" s="199">
        <f t="shared" si="2"/>
        <v>13.1</v>
      </c>
      <c r="M45" s="199">
        <f t="shared" si="7"/>
        <v>0.94</v>
      </c>
      <c r="N45" s="208">
        <v>1.153</v>
      </c>
      <c r="O45" s="198">
        <v>1</v>
      </c>
      <c r="P45" s="198">
        <v>1.0900000000000001</v>
      </c>
      <c r="Q45" s="198">
        <v>1.06</v>
      </c>
      <c r="R45" s="198">
        <v>1.08</v>
      </c>
      <c r="S45" s="239"/>
      <c r="T45" s="240">
        <f t="shared" si="3"/>
        <v>0</v>
      </c>
      <c r="U45" s="202">
        <v>0.92</v>
      </c>
      <c r="V45" s="238">
        <f>T45-(T45*U45)</f>
        <v>0</v>
      </c>
    </row>
    <row r="46" spans="1:22">
      <c r="A46" s="211">
        <v>41</v>
      </c>
      <c r="B46" s="203"/>
      <c r="C46" s="197"/>
      <c r="D46" s="197"/>
      <c r="E46" s="197" t="s">
        <v>122</v>
      </c>
      <c r="F46" s="197"/>
      <c r="G46" s="197"/>
      <c r="H46" s="198">
        <v>7.5</v>
      </c>
      <c r="I46" s="198">
        <v>4</v>
      </c>
      <c r="J46" s="198">
        <v>5.2</v>
      </c>
      <c r="K46" s="198">
        <v>3.9</v>
      </c>
      <c r="L46" s="199">
        <f t="shared" si="2"/>
        <v>20.599999999999998</v>
      </c>
      <c r="M46" s="199">
        <f t="shared" si="7"/>
        <v>0.94</v>
      </c>
      <c r="N46" s="208">
        <v>1.153</v>
      </c>
      <c r="O46" s="198">
        <v>1</v>
      </c>
      <c r="P46" s="198">
        <v>1.0900000000000001</v>
      </c>
      <c r="Q46" s="198">
        <v>1.06</v>
      </c>
      <c r="R46" s="198">
        <v>1.08</v>
      </c>
      <c r="S46" s="239"/>
      <c r="T46" s="240">
        <f t="shared" si="3"/>
        <v>0</v>
      </c>
      <c r="U46" s="202">
        <v>0.92</v>
      </c>
      <c r="V46" s="238">
        <f>T46-(T46*U46)</f>
        <v>0</v>
      </c>
    </row>
    <row r="47" spans="1:22" hidden="1">
      <c r="A47" s="211">
        <v>42</v>
      </c>
      <c r="B47" s="203"/>
      <c r="C47" s="197"/>
      <c r="D47" s="197"/>
      <c r="E47" s="197" t="s">
        <v>123</v>
      </c>
      <c r="F47" s="197"/>
      <c r="G47" s="197"/>
      <c r="H47" s="198">
        <v>7.5</v>
      </c>
      <c r="I47" s="198">
        <v>4</v>
      </c>
      <c r="J47" s="198">
        <v>5.2</v>
      </c>
      <c r="K47" s="198">
        <v>3.9</v>
      </c>
      <c r="L47" s="199">
        <f t="shared" si="2"/>
        <v>20.599999999999998</v>
      </c>
      <c r="M47" s="199">
        <f t="shared" si="7"/>
        <v>0.94</v>
      </c>
      <c r="N47" s="208">
        <v>1.153</v>
      </c>
      <c r="O47" s="198">
        <v>1</v>
      </c>
      <c r="P47" s="198">
        <v>1.0900000000000001</v>
      </c>
      <c r="Q47" s="198">
        <v>1.06</v>
      </c>
      <c r="R47" s="198">
        <v>1.08</v>
      </c>
      <c r="S47" s="239"/>
      <c r="T47" s="240">
        <f t="shared" si="3"/>
        <v>0</v>
      </c>
      <c r="U47" s="202">
        <v>0.9</v>
      </c>
      <c r="V47" s="241"/>
    </row>
    <row r="48" spans="1:22">
      <c r="A48" s="211">
        <v>43</v>
      </c>
      <c r="B48" s="203"/>
      <c r="C48" s="197"/>
      <c r="D48" s="197" t="s">
        <v>124</v>
      </c>
      <c r="E48" s="197"/>
      <c r="F48" s="197"/>
      <c r="G48" s="197"/>
      <c r="H48" s="198">
        <v>7.5</v>
      </c>
      <c r="I48" s="198">
        <v>4</v>
      </c>
      <c r="J48" s="198">
        <v>5.2</v>
      </c>
      <c r="K48" s="198">
        <v>3.9</v>
      </c>
      <c r="L48" s="199">
        <f t="shared" si="2"/>
        <v>20.599999999999998</v>
      </c>
      <c r="M48" s="199">
        <f t="shared" si="7"/>
        <v>0.94</v>
      </c>
      <c r="N48" s="208">
        <v>1.153</v>
      </c>
      <c r="O48" s="198">
        <v>1</v>
      </c>
      <c r="P48" s="198">
        <v>1.0900000000000001</v>
      </c>
      <c r="Q48" s="198">
        <v>1.06</v>
      </c>
      <c r="R48" s="198">
        <v>1.08</v>
      </c>
      <c r="S48" s="239"/>
      <c r="T48" s="240">
        <f t="shared" si="3"/>
        <v>0</v>
      </c>
      <c r="U48" s="202">
        <v>0.92</v>
      </c>
      <c r="V48" s="238">
        <f>T48-(T48*U48)</f>
        <v>0</v>
      </c>
    </row>
    <row r="49" spans="1:22">
      <c r="A49" s="211">
        <v>44</v>
      </c>
      <c r="B49" s="203"/>
      <c r="C49" s="197"/>
      <c r="D49" s="197" t="s">
        <v>125</v>
      </c>
      <c r="E49" s="197"/>
      <c r="F49" s="197"/>
      <c r="G49" s="197"/>
      <c r="H49" s="198">
        <v>7.5</v>
      </c>
      <c r="I49" s="198">
        <v>4</v>
      </c>
      <c r="J49" s="198">
        <v>5.2</v>
      </c>
      <c r="K49" s="198">
        <v>3.9</v>
      </c>
      <c r="L49" s="199">
        <f t="shared" si="2"/>
        <v>20.599999999999998</v>
      </c>
      <c r="M49" s="199">
        <f t="shared" si="7"/>
        <v>0.94</v>
      </c>
      <c r="N49" s="208">
        <v>1.153</v>
      </c>
      <c r="O49" s="198">
        <v>1</v>
      </c>
      <c r="P49" s="198">
        <v>1.0900000000000001</v>
      </c>
      <c r="Q49" s="198">
        <v>1.06</v>
      </c>
      <c r="R49" s="198">
        <v>1.08</v>
      </c>
      <c r="S49" s="239"/>
      <c r="T49" s="240">
        <f t="shared" si="3"/>
        <v>0</v>
      </c>
      <c r="U49" s="202">
        <v>0.92</v>
      </c>
      <c r="V49" s="238">
        <f>T49-(T49*U49)</f>
        <v>0</v>
      </c>
    </row>
    <row r="50" spans="1:22">
      <c r="A50" s="211">
        <v>45</v>
      </c>
      <c r="B50" s="203"/>
      <c r="C50" s="197" t="s">
        <v>126</v>
      </c>
      <c r="D50" s="197"/>
      <c r="E50" s="197"/>
      <c r="F50" s="197"/>
      <c r="G50" s="198"/>
      <c r="H50" s="198"/>
      <c r="I50" s="198"/>
      <c r="J50" s="198"/>
      <c r="K50" s="198"/>
      <c r="L50" s="199"/>
      <c r="M50" s="199"/>
      <c r="N50" s="208"/>
      <c r="O50" s="208"/>
      <c r="P50" s="208"/>
      <c r="Q50" s="208"/>
      <c r="R50" s="208"/>
      <c r="S50" s="239"/>
      <c r="T50" s="240"/>
      <c r="U50" s="199"/>
      <c r="V50" s="241"/>
    </row>
    <row r="51" spans="1:22">
      <c r="A51" s="211">
        <v>46</v>
      </c>
      <c r="B51" s="203"/>
      <c r="C51" s="197"/>
      <c r="D51" s="197" t="s">
        <v>127</v>
      </c>
      <c r="E51" s="197"/>
      <c r="F51" s="197"/>
      <c r="G51" s="198"/>
      <c r="H51" s="198">
        <v>7.5</v>
      </c>
      <c r="I51" s="198">
        <v>4</v>
      </c>
      <c r="J51" s="198">
        <v>5.2</v>
      </c>
      <c r="K51" s="198"/>
      <c r="L51" s="199">
        <f t="shared" si="2"/>
        <v>16.7</v>
      </c>
      <c r="M51" s="199">
        <f t="shared" si="7"/>
        <v>0.94</v>
      </c>
      <c r="N51" s="208">
        <v>1.153</v>
      </c>
      <c r="O51" s="198">
        <v>1</v>
      </c>
      <c r="P51" s="198">
        <v>1.0900000000000001</v>
      </c>
      <c r="Q51" s="198">
        <v>1.06</v>
      </c>
      <c r="R51" s="198">
        <v>1.08</v>
      </c>
      <c r="S51" s="239"/>
      <c r="T51" s="240">
        <f t="shared" si="3"/>
        <v>0</v>
      </c>
      <c r="U51" s="202">
        <v>0.92</v>
      </c>
      <c r="V51" s="238">
        <f>T51-(T51*U51)</f>
        <v>0</v>
      </c>
    </row>
    <row r="52" spans="1:22">
      <c r="A52" s="211">
        <v>47</v>
      </c>
      <c r="B52" s="203"/>
      <c r="C52" s="197"/>
      <c r="D52" s="197" t="s">
        <v>128</v>
      </c>
      <c r="E52" s="197"/>
      <c r="F52" s="197"/>
      <c r="G52" s="198"/>
      <c r="H52" s="198">
        <v>7.5</v>
      </c>
      <c r="I52" s="198">
        <v>4</v>
      </c>
      <c r="J52" s="198">
        <v>5.2</v>
      </c>
      <c r="K52" s="198"/>
      <c r="L52" s="199">
        <f t="shared" si="2"/>
        <v>16.7</v>
      </c>
      <c r="M52" s="199">
        <f t="shared" si="7"/>
        <v>0.94</v>
      </c>
      <c r="N52" s="208">
        <v>1.153</v>
      </c>
      <c r="O52" s="198">
        <v>1</v>
      </c>
      <c r="P52" s="198">
        <v>1.0900000000000001</v>
      </c>
      <c r="Q52" s="198">
        <v>1.06</v>
      </c>
      <c r="R52" s="198">
        <v>1.08</v>
      </c>
      <c r="S52" s="239"/>
      <c r="T52" s="240">
        <f t="shared" si="3"/>
        <v>0</v>
      </c>
      <c r="U52" s="202">
        <v>0.92</v>
      </c>
      <c r="V52" s="238">
        <f>T52-(T52*U52)</f>
        <v>0</v>
      </c>
    </row>
    <row r="53" spans="1:22">
      <c r="A53" s="211">
        <v>48</v>
      </c>
      <c r="B53" s="203"/>
      <c r="C53" s="197"/>
      <c r="D53" s="197" t="s">
        <v>129</v>
      </c>
      <c r="E53" s="197"/>
      <c r="F53" s="197"/>
      <c r="G53" s="198"/>
      <c r="H53" s="198">
        <v>7.5</v>
      </c>
      <c r="I53" s="198">
        <v>4</v>
      </c>
      <c r="J53" s="198">
        <v>5.2</v>
      </c>
      <c r="K53" s="198"/>
      <c r="L53" s="199">
        <f t="shared" si="2"/>
        <v>16.7</v>
      </c>
      <c r="M53" s="199">
        <f t="shared" si="7"/>
        <v>0.94</v>
      </c>
      <c r="N53" s="208">
        <v>1.153</v>
      </c>
      <c r="O53" s="198">
        <v>1</v>
      </c>
      <c r="P53" s="198">
        <v>1.0900000000000001</v>
      </c>
      <c r="Q53" s="198">
        <v>1.06</v>
      </c>
      <c r="R53" s="198">
        <v>1.08</v>
      </c>
      <c r="S53" s="239"/>
      <c r="T53" s="240">
        <f t="shared" si="3"/>
        <v>0</v>
      </c>
      <c r="U53" s="202">
        <v>0.92</v>
      </c>
      <c r="V53" s="238">
        <f>T53-(T53*U53)</f>
        <v>0</v>
      </c>
    </row>
    <row r="54" spans="1:22">
      <c r="A54" s="211">
        <v>49</v>
      </c>
      <c r="B54" s="203"/>
      <c r="C54" s="197"/>
      <c r="D54" s="197" t="s">
        <v>130</v>
      </c>
      <c r="E54" s="197"/>
      <c r="F54" s="197"/>
      <c r="G54" s="198"/>
      <c r="H54" s="198">
        <v>7.5</v>
      </c>
      <c r="I54" s="198">
        <v>4</v>
      </c>
      <c r="J54" s="198">
        <v>5.2</v>
      </c>
      <c r="K54" s="198"/>
      <c r="L54" s="199">
        <f t="shared" si="2"/>
        <v>16.7</v>
      </c>
      <c r="M54" s="199">
        <f t="shared" si="7"/>
        <v>0.94</v>
      </c>
      <c r="N54" s="208">
        <v>1.153</v>
      </c>
      <c r="O54" s="198">
        <v>1</v>
      </c>
      <c r="P54" s="198">
        <v>1.0900000000000001</v>
      </c>
      <c r="Q54" s="198">
        <v>1.06</v>
      </c>
      <c r="R54" s="198">
        <v>1.08</v>
      </c>
      <c r="S54" s="239"/>
      <c r="T54" s="240">
        <f t="shared" si="3"/>
        <v>0</v>
      </c>
      <c r="U54" s="202">
        <v>0.92</v>
      </c>
      <c r="V54" s="238">
        <f>T54-(T54*U54)</f>
        <v>0</v>
      </c>
    </row>
    <row r="55" spans="1:22">
      <c r="A55" s="211">
        <v>50</v>
      </c>
      <c r="B55" s="203"/>
      <c r="C55" s="197"/>
      <c r="D55" s="197" t="s">
        <v>131</v>
      </c>
      <c r="E55" s="197"/>
      <c r="F55" s="197"/>
      <c r="G55" s="198"/>
      <c r="H55" s="198">
        <v>7.5</v>
      </c>
      <c r="I55" s="198">
        <v>4</v>
      </c>
      <c r="J55" s="198">
        <v>5.2</v>
      </c>
      <c r="K55" s="198"/>
      <c r="L55" s="199">
        <f t="shared" si="2"/>
        <v>16.7</v>
      </c>
      <c r="M55" s="199">
        <f t="shared" si="7"/>
        <v>0.94</v>
      </c>
      <c r="N55" s="208">
        <v>1.153</v>
      </c>
      <c r="O55" s="198">
        <v>1</v>
      </c>
      <c r="P55" s="198">
        <v>1.0900000000000001</v>
      </c>
      <c r="Q55" s="198">
        <v>1.06</v>
      </c>
      <c r="R55" s="198">
        <v>1.08</v>
      </c>
      <c r="S55" s="239"/>
      <c r="T55" s="240">
        <f t="shared" si="3"/>
        <v>0</v>
      </c>
      <c r="U55" s="202">
        <v>0.92</v>
      </c>
      <c r="V55" s="238">
        <f>T55-(T55*U55)</f>
        <v>0</v>
      </c>
    </row>
    <row r="56" spans="1:22">
      <c r="A56" s="211">
        <v>51</v>
      </c>
      <c r="B56" s="203"/>
      <c r="C56" s="197" t="s">
        <v>132</v>
      </c>
      <c r="D56" s="197"/>
      <c r="E56" s="197"/>
      <c r="F56" s="197"/>
      <c r="G56" s="198"/>
      <c r="H56" s="198"/>
      <c r="I56" s="198"/>
      <c r="J56" s="198"/>
      <c r="K56" s="198"/>
      <c r="L56" s="199"/>
      <c r="M56" s="199"/>
      <c r="N56" s="208"/>
      <c r="O56" s="208"/>
      <c r="P56" s="208"/>
      <c r="Q56" s="208"/>
      <c r="R56" s="208"/>
      <c r="S56" s="239"/>
      <c r="T56" s="240"/>
      <c r="U56" s="199"/>
      <c r="V56" s="241"/>
    </row>
    <row r="57" spans="1:22">
      <c r="A57" s="211">
        <v>52</v>
      </c>
      <c r="B57" s="203"/>
      <c r="C57" s="197"/>
      <c r="D57" s="197" t="s">
        <v>133</v>
      </c>
      <c r="E57" s="197"/>
      <c r="F57" s="197"/>
      <c r="G57" s="198"/>
      <c r="H57" s="198">
        <v>7.5</v>
      </c>
      <c r="I57" s="198">
        <v>4</v>
      </c>
      <c r="J57" s="198">
        <v>5.2</v>
      </c>
      <c r="K57" s="198"/>
      <c r="L57" s="199">
        <f t="shared" si="2"/>
        <v>16.7</v>
      </c>
      <c r="M57" s="199">
        <f t="shared" si="7"/>
        <v>0.94</v>
      </c>
      <c r="N57" s="208">
        <v>1.153</v>
      </c>
      <c r="O57" s="198">
        <v>1</v>
      </c>
      <c r="P57" s="198">
        <v>1.0900000000000001</v>
      </c>
      <c r="Q57" s="198">
        <v>1.06</v>
      </c>
      <c r="R57" s="198">
        <v>1.08</v>
      </c>
      <c r="S57" s="239"/>
      <c r="T57" s="240">
        <f t="shared" si="3"/>
        <v>0</v>
      </c>
      <c r="U57" s="202">
        <v>0.92</v>
      </c>
      <c r="V57" s="238">
        <f>T57-(T57*U57)</f>
        <v>0</v>
      </c>
    </row>
    <row r="58" spans="1:22">
      <c r="A58" s="211">
        <v>53</v>
      </c>
      <c r="B58" s="203"/>
      <c r="C58" s="197"/>
      <c r="D58" s="197" t="s">
        <v>134</v>
      </c>
      <c r="E58" s="197"/>
      <c r="F58" s="197"/>
      <c r="G58" s="198"/>
      <c r="H58" s="198">
        <v>7.5</v>
      </c>
      <c r="I58" s="198">
        <v>4</v>
      </c>
      <c r="J58" s="198">
        <v>5.2</v>
      </c>
      <c r="K58" s="198"/>
      <c r="L58" s="199">
        <f t="shared" si="2"/>
        <v>16.7</v>
      </c>
      <c r="M58" s="199">
        <f t="shared" si="7"/>
        <v>0.94</v>
      </c>
      <c r="N58" s="208">
        <v>1.153</v>
      </c>
      <c r="O58" s="198">
        <v>1</v>
      </c>
      <c r="P58" s="198">
        <v>1.0900000000000001</v>
      </c>
      <c r="Q58" s="198">
        <v>1.06</v>
      </c>
      <c r="R58" s="198">
        <v>1.08</v>
      </c>
      <c r="S58" s="239"/>
      <c r="T58" s="240">
        <f t="shared" si="3"/>
        <v>0</v>
      </c>
      <c r="U58" s="202">
        <v>0.92</v>
      </c>
      <c r="V58" s="238">
        <f>T58-(T58*U58)</f>
        <v>0</v>
      </c>
    </row>
    <row r="59" spans="1:22">
      <c r="A59" s="211">
        <v>54</v>
      </c>
      <c r="B59" s="203"/>
      <c r="C59" s="197"/>
      <c r="D59" s="197" t="s">
        <v>135</v>
      </c>
      <c r="E59" s="197"/>
      <c r="F59" s="197"/>
      <c r="G59" s="198"/>
      <c r="H59" s="198">
        <v>7.5</v>
      </c>
      <c r="I59" s="198">
        <v>4</v>
      </c>
      <c r="J59" s="198">
        <v>5.2</v>
      </c>
      <c r="K59" s="198"/>
      <c r="L59" s="199">
        <f t="shared" si="2"/>
        <v>16.7</v>
      </c>
      <c r="M59" s="199">
        <f t="shared" si="7"/>
        <v>0.94</v>
      </c>
      <c r="N59" s="208">
        <v>1.153</v>
      </c>
      <c r="O59" s="198">
        <v>1</v>
      </c>
      <c r="P59" s="198">
        <v>1.0900000000000001</v>
      </c>
      <c r="Q59" s="198">
        <v>1.06</v>
      </c>
      <c r="R59" s="198">
        <v>1.08</v>
      </c>
      <c r="S59" s="239"/>
      <c r="T59" s="240">
        <f t="shared" si="3"/>
        <v>0</v>
      </c>
      <c r="U59" s="202">
        <v>0.92</v>
      </c>
      <c r="V59" s="238">
        <f>T59-(T59*U59)</f>
        <v>0</v>
      </c>
    </row>
    <row r="60" spans="1:22">
      <c r="A60" s="211">
        <v>55</v>
      </c>
      <c r="B60" s="203"/>
      <c r="C60" s="197"/>
      <c r="D60" s="197" t="s">
        <v>136</v>
      </c>
      <c r="E60" s="197"/>
      <c r="F60" s="197"/>
      <c r="G60" s="198"/>
      <c r="H60" s="198">
        <v>7.5</v>
      </c>
      <c r="I60" s="198">
        <v>4</v>
      </c>
      <c r="J60" s="198">
        <v>5.2</v>
      </c>
      <c r="K60" s="198"/>
      <c r="L60" s="199">
        <f t="shared" si="2"/>
        <v>16.7</v>
      </c>
      <c r="M60" s="199">
        <f t="shared" si="7"/>
        <v>0.94</v>
      </c>
      <c r="N60" s="208">
        <v>1.153</v>
      </c>
      <c r="O60" s="198">
        <v>1</v>
      </c>
      <c r="P60" s="198">
        <v>1.0900000000000001</v>
      </c>
      <c r="Q60" s="198">
        <v>1.06</v>
      </c>
      <c r="R60" s="198">
        <v>1.08</v>
      </c>
      <c r="S60" s="239"/>
      <c r="T60" s="240">
        <f t="shared" si="3"/>
        <v>0</v>
      </c>
      <c r="U60" s="202">
        <v>0.92</v>
      </c>
      <c r="V60" s="238">
        <f>T60-(T60*U60)</f>
        <v>0</v>
      </c>
    </row>
    <row r="61" spans="1:22">
      <c r="A61" s="211">
        <v>56</v>
      </c>
      <c r="B61" s="203"/>
      <c r="C61" s="197"/>
      <c r="D61" s="197" t="s">
        <v>137</v>
      </c>
      <c r="E61" s="197"/>
      <c r="F61" s="197"/>
      <c r="G61" s="198"/>
      <c r="H61" s="198">
        <v>7.5</v>
      </c>
      <c r="I61" s="198">
        <v>4</v>
      </c>
      <c r="J61" s="198">
        <v>5.2</v>
      </c>
      <c r="K61" s="198"/>
      <c r="L61" s="199">
        <f t="shared" si="2"/>
        <v>16.7</v>
      </c>
      <c r="M61" s="199">
        <f t="shared" si="7"/>
        <v>0.94</v>
      </c>
      <c r="N61" s="208">
        <v>1.153</v>
      </c>
      <c r="O61" s="198">
        <v>1</v>
      </c>
      <c r="P61" s="198">
        <v>1.0900000000000001</v>
      </c>
      <c r="Q61" s="198">
        <v>1.06</v>
      </c>
      <c r="R61" s="198">
        <v>1.08</v>
      </c>
      <c r="S61" s="239"/>
      <c r="T61" s="240">
        <f t="shared" si="3"/>
        <v>0</v>
      </c>
      <c r="U61" s="202">
        <v>0.92</v>
      </c>
      <c r="V61" s="238">
        <f>T61-(T61*U61)</f>
        <v>0</v>
      </c>
    </row>
    <row r="62" spans="1:22">
      <c r="A62" s="211">
        <v>57</v>
      </c>
      <c r="B62" s="197"/>
      <c r="C62" s="206" t="s">
        <v>138</v>
      </c>
      <c r="D62" s="197"/>
      <c r="E62" s="197"/>
      <c r="F62" s="197"/>
      <c r="G62" s="198"/>
      <c r="H62" s="198"/>
      <c r="I62" s="198"/>
      <c r="J62" s="198"/>
      <c r="K62" s="198"/>
      <c r="L62" s="199"/>
      <c r="M62" s="199"/>
      <c r="N62" s="208"/>
      <c r="O62" s="208"/>
      <c r="P62" s="208"/>
      <c r="Q62" s="208"/>
      <c r="R62" s="208"/>
      <c r="S62" s="239"/>
      <c r="T62" s="240"/>
      <c r="U62" s="202"/>
      <c r="V62" s="238"/>
    </row>
    <row r="63" spans="1:22">
      <c r="A63" s="211">
        <v>58</v>
      </c>
      <c r="B63" s="197"/>
      <c r="C63" s="197"/>
      <c r="D63" s="206" t="s">
        <v>139</v>
      </c>
      <c r="E63" s="197"/>
      <c r="F63" s="197"/>
      <c r="G63" s="198"/>
      <c r="H63" s="198">
        <v>7.5</v>
      </c>
      <c r="I63" s="198">
        <v>4</v>
      </c>
      <c r="J63" s="198">
        <v>5.2</v>
      </c>
      <c r="K63" s="198">
        <v>3.9</v>
      </c>
      <c r="L63" s="199">
        <f t="shared" si="2"/>
        <v>20.599999999999998</v>
      </c>
      <c r="M63" s="199">
        <f t="shared" si="7"/>
        <v>0.94</v>
      </c>
      <c r="N63" s="208">
        <v>1.153</v>
      </c>
      <c r="O63" s="198">
        <v>1</v>
      </c>
      <c r="P63" s="198">
        <v>1.0900000000000001</v>
      </c>
      <c r="Q63" s="198">
        <v>1.06</v>
      </c>
      <c r="R63" s="198">
        <v>1.08</v>
      </c>
      <c r="S63" s="239"/>
      <c r="T63" s="240">
        <f t="shared" si="3"/>
        <v>0</v>
      </c>
      <c r="U63" s="202">
        <v>0.92</v>
      </c>
      <c r="V63" s="238">
        <f>T63-(T63*U63)</f>
        <v>0</v>
      </c>
    </row>
    <row r="64" spans="1:22">
      <c r="A64" s="211">
        <v>59</v>
      </c>
      <c r="B64" s="197"/>
      <c r="C64" s="197"/>
      <c r="D64" s="206" t="s">
        <v>140</v>
      </c>
      <c r="E64" s="197"/>
      <c r="F64" s="197"/>
      <c r="G64" s="198"/>
      <c r="H64" s="198">
        <v>7.5</v>
      </c>
      <c r="I64" s="198">
        <v>4</v>
      </c>
      <c r="J64" s="198">
        <v>5.2</v>
      </c>
      <c r="K64" s="198">
        <v>3.9</v>
      </c>
      <c r="L64" s="199">
        <f t="shared" si="2"/>
        <v>20.599999999999998</v>
      </c>
      <c r="M64" s="199">
        <f t="shared" si="7"/>
        <v>0.94</v>
      </c>
      <c r="N64" s="208">
        <v>1.153</v>
      </c>
      <c r="O64" s="198">
        <v>1</v>
      </c>
      <c r="P64" s="198">
        <v>1.0900000000000001</v>
      </c>
      <c r="Q64" s="198">
        <v>1.06</v>
      </c>
      <c r="R64" s="198">
        <v>1.08</v>
      </c>
      <c r="S64" s="239"/>
      <c r="T64" s="240">
        <f t="shared" si="3"/>
        <v>0</v>
      </c>
      <c r="U64" s="202">
        <v>0.92</v>
      </c>
      <c r="V64" s="238">
        <f>T64-(T64*U64)</f>
        <v>0</v>
      </c>
    </row>
    <row r="65" spans="1:22">
      <c r="A65" s="211">
        <v>60</v>
      </c>
      <c r="B65" s="197"/>
      <c r="C65" s="197"/>
      <c r="D65" s="206" t="s">
        <v>141</v>
      </c>
      <c r="E65" s="197"/>
      <c r="F65" s="197"/>
      <c r="G65" s="198"/>
      <c r="H65" s="198">
        <v>7.5</v>
      </c>
      <c r="I65" s="198">
        <v>4</v>
      </c>
      <c r="J65" s="198">
        <v>5.2</v>
      </c>
      <c r="K65" s="198">
        <v>3.9</v>
      </c>
      <c r="L65" s="199">
        <f t="shared" si="2"/>
        <v>20.599999999999998</v>
      </c>
      <c r="M65" s="199">
        <f t="shared" si="7"/>
        <v>0.94</v>
      </c>
      <c r="N65" s="208">
        <v>1.153</v>
      </c>
      <c r="O65" s="198">
        <v>1</v>
      </c>
      <c r="P65" s="198">
        <v>1.0900000000000001</v>
      </c>
      <c r="Q65" s="198">
        <v>1.06</v>
      </c>
      <c r="R65" s="198">
        <v>1.08</v>
      </c>
      <c r="S65" s="239"/>
      <c r="T65" s="240">
        <f t="shared" si="3"/>
        <v>0</v>
      </c>
      <c r="U65" s="202">
        <v>0.92</v>
      </c>
      <c r="V65" s="238">
        <f>T65-(T65*U65)</f>
        <v>0</v>
      </c>
    </row>
    <row r="66" spans="1:22">
      <c r="A66" s="211">
        <v>61</v>
      </c>
      <c r="B66" s="203"/>
      <c r="C66" s="207" t="s">
        <v>142</v>
      </c>
      <c r="D66" s="197"/>
      <c r="E66" s="197"/>
      <c r="F66" s="197"/>
      <c r="G66" s="198"/>
      <c r="H66" s="198">
        <v>7.5</v>
      </c>
      <c r="I66" s="198">
        <v>4</v>
      </c>
      <c r="J66" s="198">
        <v>5.2</v>
      </c>
      <c r="K66" s="198">
        <v>3.9</v>
      </c>
      <c r="L66" s="199">
        <f t="shared" si="2"/>
        <v>20.599999999999998</v>
      </c>
      <c r="M66" s="199">
        <f t="shared" si="7"/>
        <v>0.94</v>
      </c>
      <c r="N66" s="208">
        <v>1.153</v>
      </c>
      <c r="O66" s="198">
        <v>1</v>
      </c>
      <c r="P66" s="198">
        <v>1.0900000000000001</v>
      </c>
      <c r="Q66" s="198">
        <v>1.06</v>
      </c>
      <c r="R66" s="198">
        <v>1.08</v>
      </c>
      <c r="S66" s="239"/>
      <c r="T66" s="240">
        <f t="shared" si="3"/>
        <v>0</v>
      </c>
      <c r="U66" s="202">
        <v>0.92</v>
      </c>
      <c r="V66" s="238">
        <f>T66-(T66*U66)</f>
        <v>0</v>
      </c>
    </row>
    <row r="67" spans="1:22">
      <c r="A67" s="211">
        <v>62</v>
      </c>
      <c r="B67" s="197"/>
      <c r="C67" s="207" t="s">
        <v>143</v>
      </c>
      <c r="D67" s="197"/>
      <c r="E67" s="197"/>
      <c r="F67" s="197"/>
      <c r="G67" s="198"/>
      <c r="H67" s="198"/>
      <c r="I67" s="198"/>
      <c r="J67" s="198"/>
      <c r="K67" s="198"/>
      <c r="L67" s="199"/>
      <c r="M67" s="199"/>
      <c r="N67" s="208"/>
      <c r="O67" s="208"/>
      <c r="P67" s="208"/>
      <c r="Q67" s="208"/>
      <c r="R67" s="208"/>
      <c r="S67" s="239"/>
      <c r="T67" s="240"/>
      <c r="U67" s="199"/>
      <c r="V67" s="241"/>
    </row>
    <row r="68" spans="1:22">
      <c r="A68" s="211">
        <v>63</v>
      </c>
      <c r="B68" s="197"/>
      <c r="C68" s="207"/>
      <c r="D68" s="197" t="s">
        <v>144</v>
      </c>
      <c r="E68" s="197"/>
      <c r="F68" s="197"/>
      <c r="G68" s="198"/>
      <c r="H68" s="198">
        <v>7.5</v>
      </c>
      <c r="I68" s="198">
        <v>4</v>
      </c>
      <c r="J68" s="198">
        <v>5.2</v>
      </c>
      <c r="K68" s="198">
        <v>3.9</v>
      </c>
      <c r="L68" s="199">
        <f t="shared" si="2"/>
        <v>20.599999999999998</v>
      </c>
      <c r="M68" s="199">
        <f t="shared" ref="M68:M69" si="8">$M$5</f>
        <v>0.94</v>
      </c>
      <c r="N68" s="208">
        <v>1.153</v>
      </c>
      <c r="O68" s="198">
        <v>1</v>
      </c>
      <c r="P68" s="198">
        <v>1.0900000000000001</v>
      </c>
      <c r="Q68" s="198">
        <v>1.06</v>
      </c>
      <c r="R68" s="198">
        <v>1.08</v>
      </c>
      <c r="S68" s="239"/>
      <c r="T68" s="240">
        <f t="shared" si="3"/>
        <v>0</v>
      </c>
      <c r="U68" s="202">
        <v>0.9</v>
      </c>
      <c r="V68" s="238">
        <f>T68-(T68*U68)</f>
        <v>0</v>
      </c>
    </row>
    <row r="69" spans="1:22">
      <c r="A69" s="211">
        <v>64</v>
      </c>
      <c r="B69" s="197"/>
      <c r="C69" s="207"/>
      <c r="D69" s="197" t="s">
        <v>145</v>
      </c>
      <c r="E69" s="197"/>
      <c r="F69" s="197"/>
      <c r="G69" s="198"/>
      <c r="H69" s="198">
        <v>7.5</v>
      </c>
      <c r="I69" s="198">
        <v>4</v>
      </c>
      <c r="J69" s="198">
        <v>5.2</v>
      </c>
      <c r="K69" s="198">
        <v>3.9</v>
      </c>
      <c r="L69" s="199">
        <f t="shared" si="2"/>
        <v>20.599999999999998</v>
      </c>
      <c r="M69" s="199">
        <f t="shared" si="8"/>
        <v>0.94</v>
      </c>
      <c r="N69" s="208">
        <v>1.153</v>
      </c>
      <c r="O69" s="198">
        <v>1</v>
      </c>
      <c r="P69" s="198">
        <v>1.0900000000000001</v>
      </c>
      <c r="Q69" s="198">
        <v>1.06</v>
      </c>
      <c r="R69" s="198">
        <v>1.08</v>
      </c>
      <c r="S69" s="239"/>
      <c r="T69" s="240">
        <f t="shared" si="3"/>
        <v>0</v>
      </c>
      <c r="U69" s="202">
        <v>0.9</v>
      </c>
      <c r="V69" s="238">
        <f>T69-(T69*U69)</f>
        <v>0</v>
      </c>
    </row>
    <row r="70" spans="1:22">
      <c r="A70" s="211">
        <v>65</v>
      </c>
      <c r="B70" s="197"/>
      <c r="C70" s="207" t="s">
        <v>146</v>
      </c>
      <c r="D70" s="197"/>
      <c r="E70" s="197"/>
      <c r="F70" s="197"/>
      <c r="G70" s="198"/>
      <c r="H70" s="198"/>
      <c r="I70" s="198"/>
      <c r="J70" s="198"/>
      <c r="K70" s="198"/>
      <c r="L70" s="199"/>
      <c r="M70" s="199"/>
      <c r="N70" s="208"/>
      <c r="O70" s="208"/>
      <c r="P70" s="208"/>
      <c r="Q70" s="208"/>
      <c r="R70" s="208"/>
      <c r="S70" s="239"/>
      <c r="T70" s="240"/>
      <c r="U70" s="202"/>
      <c r="V70" s="238"/>
    </row>
    <row r="71" spans="1:22">
      <c r="A71" s="211">
        <v>66</v>
      </c>
      <c r="B71" s="197"/>
      <c r="C71" s="197"/>
      <c r="D71" s="206" t="s">
        <v>147</v>
      </c>
      <c r="E71" s="197"/>
      <c r="F71" s="197"/>
      <c r="G71" s="198"/>
      <c r="H71" s="198">
        <v>7.5</v>
      </c>
      <c r="I71" s="198">
        <v>4</v>
      </c>
      <c r="J71" s="198">
        <v>5.2</v>
      </c>
      <c r="K71" s="198">
        <v>3.9</v>
      </c>
      <c r="L71" s="199">
        <f t="shared" si="2"/>
        <v>20.599999999999998</v>
      </c>
      <c r="M71" s="199">
        <f t="shared" ref="M71:M72" si="9">$M$5</f>
        <v>0.94</v>
      </c>
      <c r="N71" s="208">
        <v>1.153</v>
      </c>
      <c r="O71" s="198">
        <v>1</v>
      </c>
      <c r="P71" s="198">
        <v>1.0900000000000001</v>
      </c>
      <c r="Q71" s="198">
        <v>1.06</v>
      </c>
      <c r="R71" s="198">
        <v>1.08</v>
      </c>
      <c r="S71" s="239"/>
      <c r="T71" s="240">
        <f t="shared" si="3"/>
        <v>0</v>
      </c>
      <c r="U71" s="202">
        <v>0.92</v>
      </c>
      <c r="V71" s="238">
        <f>T71-(T71*U71)</f>
        <v>0</v>
      </c>
    </row>
    <row r="72" spans="1:22">
      <c r="A72" s="211">
        <v>67</v>
      </c>
      <c r="B72" s="197"/>
      <c r="C72" s="197"/>
      <c r="D72" s="206" t="s">
        <v>148</v>
      </c>
      <c r="E72" s="197"/>
      <c r="F72" s="197"/>
      <c r="G72" s="198"/>
      <c r="H72" s="198">
        <v>7.5</v>
      </c>
      <c r="I72" s="198">
        <v>4</v>
      </c>
      <c r="J72" s="198">
        <v>5.2</v>
      </c>
      <c r="K72" s="198">
        <v>3.9</v>
      </c>
      <c r="L72" s="199">
        <f t="shared" si="2"/>
        <v>20.599999999999998</v>
      </c>
      <c r="M72" s="199">
        <f t="shared" si="9"/>
        <v>0.94</v>
      </c>
      <c r="N72" s="208">
        <v>1.153</v>
      </c>
      <c r="O72" s="198">
        <v>1</v>
      </c>
      <c r="P72" s="198">
        <v>1.0900000000000001</v>
      </c>
      <c r="Q72" s="198">
        <v>1.06</v>
      </c>
      <c r="R72" s="198">
        <v>1.08</v>
      </c>
      <c r="S72" s="239"/>
      <c r="T72" s="240">
        <f t="shared" si="3"/>
        <v>0</v>
      </c>
      <c r="U72" s="202">
        <v>0.92</v>
      </c>
      <c r="V72" s="238">
        <f>T72-(T72*U72)</f>
        <v>0</v>
      </c>
    </row>
    <row r="73" spans="1:22">
      <c r="A73" s="211">
        <v>68</v>
      </c>
      <c r="B73" s="197"/>
      <c r="C73" s="203" t="s">
        <v>149</v>
      </c>
      <c r="D73" s="197"/>
      <c r="E73" s="197"/>
      <c r="F73" s="197"/>
      <c r="G73" s="198"/>
      <c r="H73" s="208"/>
      <c r="I73" s="208"/>
      <c r="J73" s="208"/>
      <c r="K73" s="208"/>
      <c r="L73" s="199"/>
      <c r="M73" s="209"/>
      <c r="N73" s="208"/>
      <c r="O73" s="208"/>
      <c r="P73" s="208"/>
      <c r="Q73" s="208"/>
      <c r="R73" s="208"/>
      <c r="S73" s="239"/>
      <c r="T73" s="240"/>
      <c r="U73" s="199"/>
      <c r="V73" s="241"/>
    </row>
    <row r="74" spans="1:22">
      <c r="A74" s="211">
        <v>69</v>
      </c>
      <c r="B74" s="197"/>
      <c r="C74" s="210"/>
      <c r="D74" s="197" t="s">
        <v>150</v>
      </c>
      <c r="E74" s="197"/>
      <c r="F74" s="197"/>
      <c r="G74" s="198"/>
      <c r="H74" s="198">
        <v>7.5</v>
      </c>
      <c r="I74" s="198">
        <v>4</v>
      </c>
      <c r="J74" s="198">
        <v>5.2</v>
      </c>
      <c r="K74" s="198">
        <v>3.9</v>
      </c>
      <c r="L74" s="199">
        <f t="shared" ref="L74:L136" si="10">SUM(H74:K74)</f>
        <v>20.599999999999998</v>
      </c>
      <c r="M74" s="199">
        <f>$M$5</f>
        <v>0.94</v>
      </c>
      <c r="N74" s="208">
        <v>1.153</v>
      </c>
      <c r="O74" s="198">
        <v>1</v>
      </c>
      <c r="P74" s="198">
        <v>1.0900000000000001</v>
      </c>
      <c r="Q74" s="198">
        <v>1.06</v>
      </c>
      <c r="R74" s="198">
        <v>1.08</v>
      </c>
      <c r="S74" s="239"/>
      <c r="T74" s="240">
        <f t="shared" ref="T74:T136" si="11">L74*N74*O74*P74*Q74*R74*S74</f>
        <v>0</v>
      </c>
      <c r="U74" s="202">
        <v>0.92</v>
      </c>
      <c r="V74" s="238">
        <f>T74-(T74*U74)</f>
        <v>0</v>
      </c>
    </row>
    <row r="75" spans="1:22">
      <c r="A75" s="211">
        <v>70</v>
      </c>
      <c r="B75" s="197"/>
      <c r="C75" s="203"/>
      <c r="D75" s="197" t="s">
        <v>151</v>
      </c>
      <c r="E75" s="197"/>
      <c r="F75" s="197"/>
      <c r="G75" s="198"/>
      <c r="H75" s="198">
        <v>7.5</v>
      </c>
      <c r="I75" s="198">
        <v>4</v>
      </c>
      <c r="J75" s="198">
        <v>5.2</v>
      </c>
      <c r="K75" s="198">
        <v>3.9</v>
      </c>
      <c r="L75" s="199">
        <f t="shared" si="10"/>
        <v>20.599999999999998</v>
      </c>
      <c r="M75" s="199">
        <f>$M$5</f>
        <v>0.94</v>
      </c>
      <c r="N75" s="208">
        <v>1.153</v>
      </c>
      <c r="O75" s="198">
        <v>1</v>
      </c>
      <c r="P75" s="198">
        <v>1.0900000000000001</v>
      </c>
      <c r="Q75" s="198">
        <v>1.06</v>
      </c>
      <c r="R75" s="198">
        <v>1.08</v>
      </c>
      <c r="S75" s="239"/>
      <c r="T75" s="240">
        <f t="shared" si="11"/>
        <v>0</v>
      </c>
      <c r="U75" s="202">
        <v>0.92</v>
      </c>
      <c r="V75" s="238">
        <f>T75-(T75*U75)</f>
        <v>0</v>
      </c>
    </row>
    <row r="76" spans="1:22" hidden="1">
      <c r="A76" s="211">
        <v>71</v>
      </c>
      <c r="B76" s="196" t="s">
        <v>152</v>
      </c>
      <c r="C76" s="197"/>
      <c r="D76" s="197"/>
      <c r="E76" s="197"/>
      <c r="F76" s="197"/>
      <c r="G76" s="198"/>
      <c r="H76" s="198"/>
      <c r="I76" s="198"/>
      <c r="J76" s="198"/>
      <c r="K76" s="198"/>
      <c r="L76" s="199">
        <f t="shared" si="10"/>
        <v>0</v>
      </c>
      <c r="M76" s="199"/>
      <c r="N76" s="208"/>
      <c r="O76" s="208"/>
      <c r="P76" s="208"/>
      <c r="Q76" s="208"/>
      <c r="R76" s="208"/>
      <c r="S76" s="239"/>
      <c r="T76" s="240">
        <f t="shared" si="11"/>
        <v>0</v>
      </c>
      <c r="U76" s="199"/>
      <c r="V76" s="241"/>
    </row>
    <row r="77" spans="1:22" hidden="1">
      <c r="A77" s="211">
        <v>72</v>
      </c>
      <c r="B77" s="203"/>
      <c r="C77" s="197" t="s">
        <v>153</v>
      </c>
      <c r="D77" s="197"/>
      <c r="E77" s="197"/>
      <c r="F77" s="197"/>
      <c r="G77" s="198">
        <v>5.4</v>
      </c>
      <c r="H77" s="198">
        <v>7.5</v>
      </c>
      <c r="I77" s="198">
        <v>4</v>
      </c>
      <c r="J77" s="198">
        <v>5.2</v>
      </c>
      <c r="K77" s="198">
        <v>3.9</v>
      </c>
      <c r="L77" s="199">
        <f t="shared" si="10"/>
        <v>20.599999999999998</v>
      </c>
      <c r="M77" s="199">
        <f>$M$5</f>
        <v>0.94</v>
      </c>
      <c r="N77" s="208">
        <v>1.153</v>
      </c>
      <c r="O77" s="198">
        <v>1</v>
      </c>
      <c r="P77" s="198">
        <v>1.0900000000000001</v>
      </c>
      <c r="Q77" s="198">
        <v>1.06</v>
      </c>
      <c r="R77" s="198">
        <v>1.08</v>
      </c>
      <c r="S77" s="239"/>
      <c r="T77" s="240">
        <f t="shared" si="11"/>
        <v>0</v>
      </c>
      <c r="U77" s="199"/>
      <c r="V77" s="241"/>
    </row>
    <row r="78" spans="1:22" hidden="1">
      <c r="A78" s="211">
        <v>73</v>
      </c>
      <c r="B78" s="203"/>
      <c r="C78" s="197" t="s">
        <v>154</v>
      </c>
      <c r="D78" s="197"/>
      <c r="E78" s="197"/>
      <c r="F78" s="197"/>
      <c r="G78" s="198">
        <v>5.4</v>
      </c>
      <c r="H78" s="198">
        <v>7.5</v>
      </c>
      <c r="I78" s="198">
        <v>4</v>
      </c>
      <c r="J78" s="198">
        <v>5.2</v>
      </c>
      <c r="K78" s="198">
        <v>3.9</v>
      </c>
      <c r="L78" s="199">
        <f t="shared" si="10"/>
        <v>20.599999999999998</v>
      </c>
      <c r="M78" s="199">
        <f t="shared" ref="M78:M79" si="12">$M$5</f>
        <v>0.94</v>
      </c>
      <c r="N78" s="208">
        <v>1.153</v>
      </c>
      <c r="O78" s="198">
        <v>1</v>
      </c>
      <c r="P78" s="198">
        <v>1.0900000000000001</v>
      </c>
      <c r="Q78" s="198">
        <v>1.06</v>
      </c>
      <c r="R78" s="198">
        <v>1.08</v>
      </c>
      <c r="S78" s="239"/>
      <c r="T78" s="240">
        <f t="shared" si="11"/>
        <v>0</v>
      </c>
      <c r="U78" s="199"/>
      <c r="V78" s="241"/>
    </row>
    <row r="79" spans="1:22" hidden="1">
      <c r="A79" s="211">
        <v>74</v>
      </c>
      <c r="B79" s="203"/>
      <c r="C79" s="197" t="s">
        <v>155</v>
      </c>
      <c r="D79" s="197"/>
      <c r="E79" s="197"/>
      <c r="F79" s="197"/>
      <c r="G79" s="198">
        <v>5.4</v>
      </c>
      <c r="H79" s="198">
        <v>7.5</v>
      </c>
      <c r="I79" s="198">
        <v>4</v>
      </c>
      <c r="J79" s="198">
        <v>5.2</v>
      </c>
      <c r="K79" s="198">
        <v>3.9</v>
      </c>
      <c r="L79" s="199">
        <f t="shared" si="10"/>
        <v>20.599999999999998</v>
      </c>
      <c r="M79" s="199">
        <f t="shared" si="12"/>
        <v>0.94</v>
      </c>
      <c r="N79" s="208">
        <v>1.153</v>
      </c>
      <c r="O79" s="198">
        <v>1</v>
      </c>
      <c r="P79" s="198">
        <v>1.0900000000000001</v>
      </c>
      <c r="Q79" s="198">
        <v>1.06</v>
      </c>
      <c r="R79" s="198">
        <v>1.08</v>
      </c>
      <c r="S79" s="239"/>
      <c r="T79" s="240">
        <f t="shared" si="11"/>
        <v>0</v>
      </c>
      <c r="U79" s="199"/>
      <c r="V79" s="241"/>
    </row>
    <row r="80" spans="1:22" hidden="1">
      <c r="A80" s="211">
        <v>75</v>
      </c>
      <c r="B80" s="196" t="s">
        <v>156</v>
      </c>
      <c r="C80" s="197"/>
      <c r="D80" s="197"/>
      <c r="E80" s="197"/>
      <c r="F80" s="197"/>
      <c r="G80" s="198"/>
      <c r="H80" s="198"/>
      <c r="I80" s="198"/>
      <c r="J80" s="198"/>
      <c r="K80" s="198"/>
      <c r="L80" s="199">
        <f t="shared" si="10"/>
        <v>0</v>
      </c>
      <c r="M80" s="199"/>
      <c r="N80" s="208"/>
      <c r="O80" s="208"/>
      <c r="P80" s="208"/>
      <c r="Q80" s="208"/>
      <c r="R80" s="208"/>
      <c r="S80" s="239"/>
      <c r="T80" s="240">
        <f t="shared" si="11"/>
        <v>0</v>
      </c>
      <c r="U80" s="199"/>
      <c r="V80" s="241"/>
    </row>
    <row r="81" spans="1:22" hidden="1">
      <c r="A81" s="211">
        <v>76</v>
      </c>
      <c r="B81" s="203"/>
      <c r="C81" s="197" t="s">
        <v>157</v>
      </c>
      <c r="D81" s="197"/>
      <c r="E81" s="197"/>
      <c r="F81" s="197"/>
      <c r="G81" s="198"/>
      <c r="H81" s="198"/>
      <c r="I81" s="198"/>
      <c r="J81" s="198"/>
      <c r="K81" s="198"/>
      <c r="L81" s="199">
        <f t="shared" si="10"/>
        <v>0</v>
      </c>
      <c r="M81" s="199"/>
      <c r="N81" s="208"/>
      <c r="O81" s="208"/>
      <c r="P81" s="208"/>
      <c r="Q81" s="208"/>
      <c r="R81" s="208"/>
      <c r="S81" s="239"/>
      <c r="T81" s="240">
        <f t="shared" si="11"/>
        <v>0</v>
      </c>
      <c r="U81" s="199"/>
      <c r="V81" s="241"/>
    </row>
    <row r="82" spans="1:22" hidden="1">
      <c r="A82" s="211">
        <v>77</v>
      </c>
      <c r="B82" s="203"/>
      <c r="C82" s="197"/>
      <c r="D82" s="197" t="s">
        <v>157</v>
      </c>
      <c r="E82" s="197"/>
      <c r="F82" s="197"/>
      <c r="G82" s="198"/>
      <c r="H82" s="198">
        <v>7.5</v>
      </c>
      <c r="I82" s="198">
        <v>4</v>
      </c>
      <c r="J82" s="198"/>
      <c r="K82" s="198">
        <v>3.9</v>
      </c>
      <c r="L82" s="199">
        <f t="shared" si="10"/>
        <v>15.4</v>
      </c>
      <c r="M82" s="199">
        <f>$M$5</f>
        <v>0.94</v>
      </c>
      <c r="N82" s="208">
        <v>1.153</v>
      </c>
      <c r="O82" s="198">
        <v>1</v>
      </c>
      <c r="P82" s="198">
        <v>1.0900000000000001</v>
      </c>
      <c r="Q82" s="198">
        <v>1.06</v>
      </c>
      <c r="R82" s="198">
        <v>1.08</v>
      </c>
      <c r="S82" s="239"/>
      <c r="T82" s="240">
        <f t="shared" si="11"/>
        <v>0</v>
      </c>
      <c r="U82" s="199"/>
      <c r="V82" s="241"/>
    </row>
    <row r="83" spans="1:22" hidden="1">
      <c r="A83" s="211">
        <v>78</v>
      </c>
      <c r="B83" s="203"/>
      <c r="C83" s="197"/>
      <c r="D83" s="197" t="s">
        <v>158</v>
      </c>
      <c r="E83" s="197"/>
      <c r="F83" s="197"/>
      <c r="G83" s="198"/>
      <c r="H83" s="198">
        <v>7.5</v>
      </c>
      <c r="I83" s="198">
        <v>4</v>
      </c>
      <c r="J83" s="198"/>
      <c r="K83" s="198">
        <v>3.9</v>
      </c>
      <c r="L83" s="199">
        <f t="shared" si="10"/>
        <v>15.4</v>
      </c>
      <c r="M83" s="199">
        <f t="shared" ref="M83:M91" si="13">$M$5</f>
        <v>0.94</v>
      </c>
      <c r="N83" s="208">
        <v>1.153</v>
      </c>
      <c r="O83" s="198">
        <v>1</v>
      </c>
      <c r="P83" s="198">
        <v>1.0900000000000001</v>
      </c>
      <c r="Q83" s="198">
        <v>1.06</v>
      </c>
      <c r="R83" s="198">
        <v>1.08</v>
      </c>
      <c r="S83" s="239"/>
      <c r="T83" s="240">
        <f t="shared" si="11"/>
        <v>0</v>
      </c>
      <c r="U83" s="199"/>
      <c r="V83" s="241"/>
    </row>
    <row r="84" spans="1:22" hidden="1">
      <c r="A84" s="211">
        <v>79</v>
      </c>
      <c r="B84" s="203"/>
      <c r="C84" s="197" t="s">
        <v>159</v>
      </c>
      <c r="D84" s="197"/>
      <c r="E84" s="197"/>
      <c r="F84" s="197"/>
      <c r="G84" s="198"/>
      <c r="H84" s="198">
        <v>7.5</v>
      </c>
      <c r="I84" s="198">
        <v>4</v>
      </c>
      <c r="J84" s="198"/>
      <c r="K84" s="198">
        <v>3.9</v>
      </c>
      <c r="L84" s="199">
        <f t="shared" si="10"/>
        <v>15.4</v>
      </c>
      <c r="M84" s="199">
        <f t="shared" si="13"/>
        <v>0.94</v>
      </c>
      <c r="N84" s="208">
        <v>1.153</v>
      </c>
      <c r="O84" s="198">
        <v>1</v>
      </c>
      <c r="P84" s="198">
        <v>1.0900000000000001</v>
      </c>
      <c r="Q84" s="198">
        <v>1.06</v>
      </c>
      <c r="R84" s="198">
        <v>1.08</v>
      </c>
      <c r="S84" s="239"/>
      <c r="T84" s="240">
        <f t="shared" si="11"/>
        <v>0</v>
      </c>
      <c r="U84" s="199"/>
      <c r="V84" s="241"/>
    </row>
    <row r="85" spans="1:22" hidden="1">
      <c r="A85" s="211">
        <v>80</v>
      </c>
      <c r="B85" s="203"/>
      <c r="C85" s="197" t="s">
        <v>160</v>
      </c>
      <c r="D85" s="197"/>
      <c r="E85" s="197"/>
      <c r="F85" s="197"/>
      <c r="G85" s="198"/>
      <c r="H85" s="198">
        <v>7.5</v>
      </c>
      <c r="I85" s="198">
        <v>4</v>
      </c>
      <c r="J85" s="198">
        <v>5.2</v>
      </c>
      <c r="K85" s="198">
        <v>3.9</v>
      </c>
      <c r="L85" s="199">
        <f t="shared" si="10"/>
        <v>20.599999999999998</v>
      </c>
      <c r="M85" s="199">
        <f t="shared" si="13"/>
        <v>0.94</v>
      </c>
      <c r="N85" s="208">
        <v>1.153</v>
      </c>
      <c r="O85" s="198">
        <v>1</v>
      </c>
      <c r="P85" s="198">
        <v>1.0900000000000001</v>
      </c>
      <c r="Q85" s="198">
        <v>1.06</v>
      </c>
      <c r="R85" s="198">
        <v>1.08</v>
      </c>
      <c r="S85" s="239"/>
      <c r="T85" s="240">
        <f t="shared" si="11"/>
        <v>0</v>
      </c>
      <c r="U85" s="199"/>
      <c r="V85" s="241"/>
    </row>
    <row r="86" spans="1:22" hidden="1">
      <c r="A86" s="211">
        <v>81</v>
      </c>
      <c r="B86" s="203"/>
      <c r="C86" s="197" t="s">
        <v>161</v>
      </c>
      <c r="D86" s="197"/>
      <c r="E86" s="197"/>
      <c r="F86" s="197"/>
      <c r="G86" s="198"/>
      <c r="H86" s="198">
        <v>7.5</v>
      </c>
      <c r="I86" s="198">
        <v>4</v>
      </c>
      <c r="J86" s="198">
        <v>5.2</v>
      </c>
      <c r="K86" s="198">
        <v>3.9</v>
      </c>
      <c r="L86" s="199">
        <f t="shared" si="10"/>
        <v>20.599999999999998</v>
      </c>
      <c r="M86" s="199">
        <f t="shared" si="13"/>
        <v>0.94</v>
      </c>
      <c r="N86" s="208">
        <v>1.153</v>
      </c>
      <c r="O86" s="198">
        <v>1</v>
      </c>
      <c r="P86" s="198">
        <v>1.0900000000000001</v>
      </c>
      <c r="Q86" s="198">
        <v>1.06</v>
      </c>
      <c r="R86" s="198">
        <v>1.08</v>
      </c>
      <c r="S86" s="239"/>
      <c r="T86" s="240">
        <f t="shared" si="11"/>
        <v>0</v>
      </c>
      <c r="U86" s="199"/>
      <c r="V86" s="241"/>
    </row>
    <row r="87" spans="1:22" hidden="1">
      <c r="A87" s="211">
        <v>82</v>
      </c>
      <c r="B87" s="203"/>
      <c r="C87" s="197" t="s">
        <v>162</v>
      </c>
      <c r="D87" s="197"/>
      <c r="E87" s="197"/>
      <c r="F87" s="197"/>
      <c r="G87" s="198"/>
      <c r="H87" s="198"/>
      <c r="I87" s="198">
        <v>4</v>
      </c>
      <c r="J87" s="198">
        <v>5.2</v>
      </c>
      <c r="K87" s="198">
        <v>3.9</v>
      </c>
      <c r="L87" s="199">
        <f t="shared" si="10"/>
        <v>13.1</v>
      </c>
      <c r="M87" s="199">
        <f t="shared" si="13"/>
        <v>0.94</v>
      </c>
      <c r="N87" s="208">
        <v>1.153</v>
      </c>
      <c r="O87" s="198">
        <v>1</v>
      </c>
      <c r="P87" s="198">
        <v>1.0900000000000001</v>
      </c>
      <c r="Q87" s="198">
        <v>1.06</v>
      </c>
      <c r="R87" s="198">
        <v>1.08</v>
      </c>
      <c r="S87" s="239"/>
      <c r="T87" s="240">
        <f t="shared" si="11"/>
        <v>0</v>
      </c>
      <c r="U87" s="199"/>
      <c r="V87" s="241"/>
    </row>
    <row r="88" spans="1:22" hidden="1">
      <c r="A88" s="211">
        <v>83</v>
      </c>
      <c r="B88" s="203"/>
      <c r="C88" s="197" t="s">
        <v>163</v>
      </c>
      <c r="D88" s="197"/>
      <c r="E88" s="197"/>
      <c r="F88" s="197"/>
      <c r="G88" s="198"/>
      <c r="H88" s="198">
        <v>7.5</v>
      </c>
      <c r="I88" s="198">
        <v>4</v>
      </c>
      <c r="J88" s="198">
        <v>5.2</v>
      </c>
      <c r="K88" s="198">
        <v>3.9</v>
      </c>
      <c r="L88" s="199">
        <f t="shared" si="10"/>
        <v>20.599999999999998</v>
      </c>
      <c r="M88" s="199">
        <f t="shared" si="13"/>
        <v>0.94</v>
      </c>
      <c r="N88" s="208">
        <v>1.153</v>
      </c>
      <c r="O88" s="198">
        <v>1</v>
      </c>
      <c r="P88" s="198">
        <v>1.0900000000000001</v>
      </c>
      <c r="Q88" s="198">
        <v>1.06</v>
      </c>
      <c r="R88" s="198">
        <v>1.08</v>
      </c>
      <c r="S88" s="239"/>
      <c r="T88" s="240">
        <f t="shared" si="11"/>
        <v>0</v>
      </c>
      <c r="U88" s="199"/>
      <c r="V88" s="241"/>
    </row>
    <row r="89" spans="1:22" hidden="1">
      <c r="A89" s="211">
        <v>84</v>
      </c>
      <c r="B89" s="203"/>
      <c r="C89" s="197" t="s">
        <v>164</v>
      </c>
      <c r="D89" s="197"/>
      <c r="E89" s="197"/>
      <c r="F89" s="197"/>
      <c r="G89" s="198"/>
      <c r="H89" s="198">
        <v>7.5</v>
      </c>
      <c r="I89" s="198">
        <v>4</v>
      </c>
      <c r="J89" s="198">
        <v>5.2</v>
      </c>
      <c r="K89" s="198">
        <v>3.9</v>
      </c>
      <c r="L89" s="199">
        <f t="shared" si="10"/>
        <v>20.599999999999998</v>
      </c>
      <c r="M89" s="199">
        <f t="shared" si="13"/>
        <v>0.94</v>
      </c>
      <c r="N89" s="208">
        <v>1.153</v>
      </c>
      <c r="O89" s="198">
        <v>1</v>
      </c>
      <c r="P89" s="198">
        <v>1.0900000000000001</v>
      </c>
      <c r="Q89" s="198">
        <v>1.06</v>
      </c>
      <c r="R89" s="198">
        <v>1.08</v>
      </c>
      <c r="S89" s="239"/>
      <c r="T89" s="240">
        <f t="shared" si="11"/>
        <v>0</v>
      </c>
      <c r="U89" s="199"/>
      <c r="V89" s="241"/>
    </row>
    <row r="90" spans="1:22" hidden="1">
      <c r="A90" s="211">
        <v>85</v>
      </c>
      <c r="B90" s="203"/>
      <c r="C90" s="197" t="s">
        <v>165</v>
      </c>
      <c r="D90" s="197"/>
      <c r="E90" s="197"/>
      <c r="F90" s="197"/>
      <c r="G90" s="198"/>
      <c r="H90" s="198">
        <v>7.5</v>
      </c>
      <c r="I90" s="198">
        <v>4</v>
      </c>
      <c r="J90" s="198">
        <v>5.2</v>
      </c>
      <c r="K90" s="198">
        <v>3.9</v>
      </c>
      <c r="L90" s="199">
        <f t="shared" si="10"/>
        <v>20.599999999999998</v>
      </c>
      <c r="M90" s="199">
        <f t="shared" si="13"/>
        <v>0.94</v>
      </c>
      <c r="N90" s="208">
        <v>1.153</v>
      </c>
      <c r="O90" s="198">
        <v>1</v>
      </c>
      <c r="P90" s="198">
        <v>1.0900000000000001</v>
      </c>
      <c r="Q90" s="198">
        <v>1.06</v>
      </c>
      <c r="R90" s="198">
        <v>1.08</v>
      </c>
      <c r="S90" s="239"/>
      <c r="T90" s="240">
        <f t="shared" si="11"/>
        <v>0</v>
      </c>
      <c r="U90" s="199"/>
      <c r="V90" s="241"/>
    </row>
    <row r="91" spans="1:22" hidden="1">
      <c r="A91" s="211">
        <v>86</v>
      </c>
      <c r="B91" s="203"/>
      <c r="C91" s="197" t="s">
        <v>166</v>
      </c>
      <c r="D91" s="197"/>
      <c r="E91" s="197"/>
      <c r="F91" s="197"/>
      <c r="G91" s="198"/>
      <c r="H91" s="198"/>
      <c r="I91" s="198">
        <v>4</v>
      </c>
      <c r="J91" s="198">
        <v>5.2</v>
      </c>
      <c r="K91" s="198">
        <v>3.9</v>
      </c>
      <c r="L91" s="199">
        <f t="shared" si="10"/>
        <v>13.1</v>
      </c>
      <c r="M91" s="199">
        <f t="shared" si="13"/>
        <v>0.94</v>
      </c>
      <c r="N91" s="208">
        <v>1.153</v>
      </c>
      <c r="O91" s="198">
        <v>1</v>
      </c>
      <c r="P91" s="198">
        <v>1.0900000000000001</v>
      </c>
      <c r="Q91" s="198">
        <v>1.06</v>
      </c>
      <c r="R91" s="198">
        <v>1.08</v>
      </c>
      <c r="S91" s="239"/>
      <c r="T91" s="240">
        <f t="shared" si="11"/>
        <v>0</v>
      </c>
      <c r="U91" s="199"/>
      <c r="V91" s="241"/>
    </row>
    <row r="92" spans="1:22">
      <c r="A92" s="211">
        <v>87</v>
      </c>
      <c r="B92" s="196" t="s">
        <v>167</v>
      </c>
      <c r="C92" s="197"/>
      <c r="D92" s="197"/>
      <c r="E92" s="197"/>
      <c r="F92" s="197"/>
      <c r="G92" s="198"/>
      <c r="H92" s="198"/>
      <c r="I92" s="198"/>
      <c r="J92" s="198"/>
      <c r="K92" s="198"/>
      <c r="L92" s="199"/>
      <c r="M92" s="199"/>
      <c r="N92" s="208"/>
      <c r="O92" s="208"/>
      <c r="P92" s="208"/>
      <c r="Q92" s="208"/>
      <c r="R92" s="208"/>
      <c r="S92" s="239"/>
      <c r="T92" s="240"/>
      <c r="U92" s="199"/>
      <c r="V92" s="241"/>
    </row>
    <row r="93" spans="1:22">
      <c r="A93" s="211">
        <v>88</v>
      </c>
      <c r="B93" s="203"/>
      <c r="C93" s="197" t="s">
        <v>168</v>
      </c>
      <c r="D93" s="197"/>
      <c r="E93" s="197"/>
      <c r="F93" s="197"/>
      <c r="G93" s="198"/>
      <c r="H93" s="198"/>
      <c r="I93" s="198"/>
      <c r="J93" s="198"/>
      <c r="K93" s="198"/>
      <c r="L93" s="199"/>
      <c r="M93" s="199"/>
      <c r="N93" s="208"/>
      <c r="O93" s="208"/>
      <c r="P93" s="208"/>
      <c r="Q93" s="208"/>
      <c r="R93" s="208"/>
      <c r="S93" s="239"/>
      <c r="T93" s="240"/>
      <c r="U93" s="199"/>
      <c r="V93" s="241"/>
    </row>
    <row r="94" spans="1:22">
      <c r="A94" s="211">
        <v>89</v>
      </c>
      <c r="B94" s="203"/>
      <c r="C94" s="197"/>
      <c r="D94" s="197" t="s">
        <v>169</v>
      </c>
      <c r="E94" s="197"/>
      <c r="F94" s="197"/>
      <c r="G94" s="198"/>
      <c r="H94" s="198">
        <v>7.5</v>
      </c>
      <c r="I94" s="198">
        <v>4</v>
      </c>
      <c r="J94" s="198">
        <v>5.2</v>
      </c>
      <c r="K94" s="198">
        <v>3.9</v>
      </c>
      <c r="L94" s="199">
        <f t="shared" si="10"/>
        <v>20.599999999999998</v>
      </c>
      <c r="M94" s="199">
        <f t="shared" ref="M94:M96" si="14">$M$5</f>
        <v>0.94</v>
      </c>
      <c r="N94" s="208">
        <v>1.153</v>
      </c>
      <c r="O94" s="198">
        <v>1</v>
      </c>
      <c r="P94" s="198">
        <v>1.0900000000000001</v>
      </c>
      <c r="Q94" s="198">
        <v>1.06</v>
      </c>
      <c r="R94" s="198">
        <v>1.08</v>
      </c>
      <c r="S94" s="239"/>
      <c r="T94" s="240">
        <f t="shared" si="11"/>
        <v>0</v>
      </c>
      <c r="U94" s="202">
        <v>0.85</v>
      </c>
      <c r="V94" s="238">
        <f>T94-(T94*U94)</f>
        <v>0</v>
      </c>
    </row>
    <row r="95" spans="1:22">
      <c r="A95" s="211">
        <v>90</v>
      </c>
      <c r="B95" s="203"/>
      <c r="C95" s="197"/>
      <c r="D95" s="197" t="s">
        <v>170</v>
      </c>
      <c r="E95" s="197"/>
      <c r="F95" s="197"/>
      <c r="G95" s="198"/>
      <c r="H95" s="198">
        <v>7.5</v>
      </c>
      <c r="I95" s="198">
        <v>4</v>
      </c>
      <c r="J95" s="198">
        <v>5.2</v>
      </c>
      <c r="K95" s="198">
        <v>3.9</v>
      </c>
      <c r="L95" s="199">
        <f t="shared" si="10"/>
        <v>20.599999999999998</v>
      </c>
      <c r="M95" s="199">
        <f t="shared" si="14"/>
        <v>0.94</v>
      </c>
      <c r="N95" s="208">
        <v>1.153</v>
      </c>
      <c r="O95" s="198">
        <v>1</v>
      </c>
      <c r="P95" s="198">
        <v>1.0900000000000001</v>
      </c>
      <c r="Q95" s="198">
        <v>1.06</v>
      </c>
      <c r="R95" s="198">
        <v>1.08</v>
      </c>
      <c r="S95" s="239"/>
      <c r="T95" s="240">
        <f t="shared" si="11"/>
        <v>0</v>
      </c>
      <c r="U95" s="202">
        <v>0.85</v>
      </c>
      <c r="V95" s="238">
        <f>T95-(T95*U95)</f>
        <v>0</v>
      </c>
    </row>
    <row r="96" spans="1:22">
      <c r="A96" s="211">
        <v>91</v>
      </c>
      <c r="B96" s="203"/>
      <c r="C96" s="197"/>
      <c r="D96" s="197" t="s">
        <v>171</v>
      </c>
      <c r="E96" s="197"/>
      <c r="F96" s="197"/>
      <c r="G96" s="198"/>
      <c r="H96" s="198">
        <v>7.5</v>
      </c>
      <c r="I96" s="198">
        <v>4</v>
      </c>
      <c r="J96" s="198">
        <v>5.2</v>
      </c>
      <c r="K96" s="198">
        <v>3.9</v>
      </c>
      <c r="L96" s="199">
        <f t="shared" si="10"/>
        <v>20.599999999999998</v>
      </c>
      <c r="M96" s="199">
        <f t="shared" si="14"/>
        <v>0.94</v>
      </c>
      <c r="N96" s="208">
        <v>1.153</v>
      </c>
      <c r="O96" s="198">
        <v>1</v>
      </c>
      <c r="P96" s="198">
        <v>1.0900000000000001</v>
      </c>
      <c r="Q96" s="198">
        <v>1.06</v>
      </c>
      <c r="R96" s="198">
        <v>1.08</v>
      </c>
      <c r="S96" s="239"/>
      <c r="T96" s="240">
        <f t="shared" si="11"/>
        <v>0</v>
      </c>
      <c r="U96" s="202">
        <v>0.85</v>
      </c>
      <c r="V96" s="238">
        <f>T96-(T96*U96)</f>
        <v>0</v>
      </c>
    </row>
    <row r="97" spans="1:22">
      <c r="A97" s="211">
        <v>92</v>
      </c>
      <c r="B97" s="203"/>
      <c r="C97" s="197" t="s">
        <v>172</v>
      </c>
      <c r="D97" s="197"/>
      <c r="E97" s="197"/>
      <c r="F97" s="197"/>
      <c r="G97" s="198"/>
      <c r="H97" s="198"/>
      <c r="I97" s="198"/>
      <c r="J97" s="198"/>
      <c r="K97" s="198"/>
      <c r="L97" s="199"/>
      <c r="M97" s="199"/>
      <c r="N97" s="208"/>
      <c r="O97" s="208"/>
      <c r="P97" s="208"/>
      <c r="Q97" s="208"/>
      <c r="R97" s="208"/>
      <c r="S97" s="239"/>
      <c r="T97" s="240"/>
      <c r="U97" s="199"/>
      <c r="V97" s="241"/>
    </row>
    <row r="98" spans="1:22">
      <c r="A98" s="211">
        <v>93</v>
      </c>
      <c r="B98" s="203"/>
      <c r="C98" s="197"/>
      <c r="D98" s="197" t="s">
        <v>173</v>
      </c>
      <c r="E98" s="197"/>
      <c r="F98" s="197"/>
      <c r="G98" s="198"/>
      <c r="H98" s="198"/>
      <c r="I98" s="198">
        <v>4</v>
      </c>
      <c r="J98" s="198">
        <v>5.2</v>
      </c>
      <c r="K98" s="198">
        <v>3.9</v>
      </c>
      <c r="L98" s="199">
        <f t="shared" si="10"/>
        <v>13.1</v>
      </c>
      <c r="M98" s="199">
        <f t="shared" ref="M98:M103" si="15">$M$5</f>
        <v>0.94</v>
      </c>
      <c r="N98" s="208">
        <v>1.153</v>
      </c>
      <c r="O98" s="198">
        <v>1</v>
      </c>
      <c r="P98" s="198">
        <v>1.0900000000000001</v>
      </c>
      <c r="Q98" s="198">
        <v>1.06</v>
      </c>
      <c r="R98" s="198">
        <v>1.08</v>
      </c>
      <c r="S98" s="239"/>
      <c r="T98" s="240">
        <f t="shared" si="11"/>
        <v>0</v>
      </c>
      <c r="U98" s="202">
        <v>0.92</v>
      </c>
      <c r="V98" s="238">
        <f t="shared" ref="V98:V103" si="16">T98-(T98*U98)</f>
        <v>0</v>
      </c>
    </row>
    <row r="99" spans="1:22">
      <c r="A99" s="211">
        <v>94</v>
      </c>
      <c r="B99" s="203"/>
      <c r="C99" s="197"/>
      <c r="D99" s="197" t="s">
        <v>174</v>
      </c>
      <c r="E99" s="197"/>
      <c r="F99" s="197"/>
      <c r="G99" s="198"/>
      <c r="H99" s="198"/>
      <c r="I99" s="198">
        <v>4</v>
      </c>
      <c r="J99" s="198">
        <v>5.2</v>
      </c>
      <c r="K99" s="198">
        <v>3.9</v>
      </c>
      <c r="L99" s="199">
        <f t="shared" si="10"/>
        <v>13.1</v>
      </c>
      <c r="M99" s="199">
        <f t="shared" si="15"/>
        <v>0.94</v>
      </c>
      <c r="N99" s="208">
        <v>1.153</v>
      </c>
      <c r="O99" s="198">
        <v>1</v>
      </c>
      <c r="P99" s="198">
        <v>1.0900000000000001</v>
      </c>
      <c r="Q99" s="198">
        <v>1.06</v>
      </c>
      <c r="R99" s="198">
        <v>1.08</v>
      </c>
      <c r="S99" s="239"/>
      <c r="T99" s="240">
        <f t="shared" si="11"/>
        <v>0</v>
      </c>
      <c r="U99" s="202">
        <v>0.92</v>
      </c>
      <c r="V99" s="238">
        <f t="shared" si="16"/>
        <v>0</v>
      </c>
    </row>
    <row r="100" spans="1:22">
      <c r="A100" s="211">
        <v>95</v>
      </c>
      <c r="B100" s="203"/>
      <c r="C100" s="197"/>
      <c r="D100" s="197" t="s">
        <v>175</v>
      </c>
      <c r="E100" s="197"/>
      <c r="F100" s="197"/>
      <c r="G100" s="198"/>
      <c r="H100" s="198"/>
      <c r="I100" s="198">
        <v>4</v>
      </c>
      <c r="J100" s="198">
        <v>5.2</v>
      </c>
      <c r="K100" s="198">
        <v>3.9</v>
      </c>
      <c r="L100" s="199">
        <f t="shared" si="10"/>
        <v>13.1</v>
      </c>
      <c r="M100" s="199">
        <f t="shared" si="15"/>
        <v>0.94</v>
      </c>
      <c r="N100" s="208">
        <v>1.153</v>
      </c>
      <c r="O100" s="198">
        <v>1</v>
      </c>
      <c r="P100" s="198">
        <v>1.0900000000000001</v>
      </c>
      <c r="Q100" s="198">
        <v>1.06</v>
      </c>
      <c r="R100" s="198">
        <v>1.08</v>
      </c>
      <c r="S100" s="239"/>
      <c r="T100" s="240">
        <f t="shared" si="11"/>
        <v>0</v>
      </c>
      <c r="U100" s="202">
        <v>0.92</v>
      </c>
      <c r="V100" s="238">
        <f t="shared" si="16"/>
        <v>0</v>
      </c>
    </row>
    <row r="101" spans="1:22">
      <c r="A101" s="211">
        <v>96</v>
      </c>
      <c r="B101" s="203"/>
      <c r="C101" s="197"/>
      <c r="D101" s="197" t="s">
        <v>176</v>
      </c>
      <c r="E101" s="197"/>
      <c r="F101" s="197"/>
      <c r="G101" s="198"/>
      <c r="H101" s="198"/>
      <c r="I101" s="198">
        <v>4</v>
      </c>
      <c r="J101" s="198">
        <v>5.2</v>
      </c>
      <c r="K101" s="198">
        <v>3.9</v>
      </c>
      <c r="L101" s="199">
        <f t="shared" si="10"/>
        <v>13.1</v>
      </c>
      <c r="M101" s="199">
        <f t="shared" si="15"/>
        <v>0.94</v>
      </c>
      <c r="N101" s="208">
        <v>1.153</v>
      </c>
      <c r="O101" s="198">
        <v>1</v>
      </c>
      <c r="P101" s="198">
        <v>1.0900000000000001</v>
      </c>
      <c r="Q101" s="198">
        <v>1.06</v>
      </c>
      <c r="R101" s="198">
        <v>1.08</v>
      </c>
      <c r="S101" s="239"/>
      <c r="T101" s="240">
        <f t="shared" si="11"/>
        <v>0</v>
      </c>
      <c r="U101" s="202">
        <v>0.92</v>
      </c>
      <c r="V101" s="238">
        <f t="shared" si="16"/>
        <v>0</v>
      </c>
    </row>
    <row r="102" spans="1:22">
      <c r="A102" s="211">
        <v>97</v>
      </c>
      <c r="B102" s="203"/>
      <c r="C102" s="197"/>
      <c r="D102" s="197" t="s">
        <v>177</v>
      </c>
      <c r="E102" s="197"/>
      <c r="F102" s="197"/>
      <c r="G102" s="198"/>
      <c r="H102" s="198"/>
      <c r="I102" s="198">
        <v>4</v>
      </c>
      <c r="J102" s="198">
        <v>5.2</v>
      </c>
      <c r="K102" s="198">
        <v>3.9</v>
      </c>
      <c r="L102" s="199">
        <f t="shared" si="10"/>
        <v>13.1</v>
      </c>
      <c r="M102" s="199">
        <f t="shared" si="15"/>
        <v>0.94</v>
      </c>
      <c r="N102" s="208">
        <v>1.153</v>
      </c>
      <c r="O102" s="198">
        <v>1</v>
      </c>
      <c r="P102" s="198">
        <v>1.0900000000000001</v>
      </c>
      <c r="Q102" s="198">
        <v>1.06</v>
      </c>
      <c r="R102" s="198">
        <v>1.08</v>
      </c>
      <c r="S102" s="239"/>
      <c r="T102" s="240">
        <f t="shared" si="11"/>
        <v>0</v>
      </c>
      <c r="U102" s="202">
        <v>0.92</v>
      </c>
      <c r="V102" s="238">
        <f t="shared" si="16"/>
        <v>0</v>
      </c>
    </row>
    <row r="103" spans="1:22">
      <c r="A103" s="211">
        <v>98</v>
      </c>
      <c r="B103" s="203"/>
      <c r="C103" s="197"/>
      <c r="D103" s="197" t="s">
        <v>178</v>
      </c>
      <c r="E103" s="197"/>
      <c r="F103" s="197"/>
      <c r="G103" s="198"/>
      <c r="H103" s="198"/>
      <c r="I103" s="198">
        <v>4</v>
      </c>
      <c r="J103" s="198">
        <v>5.2</v>
      </c>
      <c r="K103" s="198">
        <v>3.9</v>
      </c>
      <c r="L103" s="199">
        <f t="shared" si="10"/>
        <v>13.1</v>
      </c>
      <c r="M103" s="199">
        <f t="shared" si="15"/>
        <v>0.94</v>
      </c>
      <c r="N103" s="208">
        <v>1.153</v>
      </c>
      <c r="O103" s="198">
        <v>1</v>
      </c>
      <c r="P103" s="198">
        <v>1.0900000000000001</v>
      </c>
      <c r="Q103" s="198">
        <v>1.06</v>
      </c>
      <c r="R103" s="198">
        <v>1.08</v>
      </c>
      <c r="S103" s="239"/>
      <c r="T103" s="240">
        <f t="shared" si="11"/>
        <v>0</v>
      </c>
      <c r="U103" s="202">
        <v>0.92</v>
      </c>
      <c r="V103" s="238">
        <f t="shared" si="16"/>
        <v>0</v>
      </c>
    </row>
    <row r="104" spans="1:22">
      <c r="A104" s="211">
        <v>99</v>
      </c>
      <c r="B104" s="203"/>
      <c r="C104" s="197" t="s">
        <v>179</v>
      </c>
      <c r="D104" s="197"/>
      <c r="E104" s="197"/>
      <c r="F104" s="197"/>
      <c r="G104" s="198"/>
      <c r="H104" s="198"/>
      <c r="I104" s="198"/>
      <c r="J104" s="198"/>
      <c r="K104" s="198"/>
      <c r="L104" s="199"/>
      <c r="M104" s="199"/>
      <c r="N104" s="208"/>
      <c r="O104" s="208"/>
      <c r="P104" s="208"/>
      <c r="Q104" s="208"/>
      <c r="R104" s="208"/>
      <c r="S104" s="239"/>
      <c r="T104" s="240"/>
      <c r="U104" s="199"/>
      <c r="V104" s="241"/>
    </row>
    <row r="105" spans="1:22">
      <c r="A105" s="211">
        <v>100</v>
      </c>
      <c r="B105" s="203"/>
      <c r="C105" s="197"/>
      <c r="D105" s="197" t="s">
        <v>180</v>
      </c>
      <c r="E105" s="197"/>
      <c r="F105" s="197"/>
      <c r="G105" s="198"/>
      <c r="H105" s="198"/>
      <c r="I105" s="198"/>
      <c r="J105" s="198"/>
      <c r="K105" s="198"/>
      <c r="L105" s="199"/>
      <c r="M105" s="199"/>
      <c r="N105" s="208"/>
      <c r="O105" s="208"/>
      <c r="P105" s="208"/>
      <c r="Q105" s="208"/>
      <c r="R105" s="208"/>
      <c r="S105" s="239"/>
      <c r="T105" s="240"/>
      <c r="U105" s="199"/>
      <c r="V105" s="241"/>
    </row>
    <row r="106" spans="1:22">
      <c r="A106" s="211">
        <v>101</v>
      </c>
      <c r="B106" s="203"/>
      <c r="C106" s="197"/>
      <c r="D106" s="197"/>
      <c r="E106" s="197" t="s">
        <v>181</v>
      </c>
      <c r="F106" s="197"/>
      <c r="G106" s="198"/>
      <c r="H106" s="198">
        <v>7.5</v>
      </c>
      <c r="I106" s="198">
        <v>4</v>
      </c>
      <c r="J106" s="198"/>
      <c r="K106" s="198">
        <v>3.9</v>
      </c>
      <c r="L106" s="199">
        <f t="shared" si="10"/>
        <v>15.4</v>
      </c>
      <c r="M106" s="199">
        <f t="shared" ref="M106:M110" si="17">$M$5</f>
        <v>0.94</v>
      </c>
      <c r="N106" s="208">
        <v>1.153</v>
      </c>
      <c r="O106" s="198">
        <v>1</v>
      </c>
      <c r="P106" s="198">
        <v>1.0900000000000001</v>
      </c>
      <c r="Q106" s="198">
        <v>1.06</v>
      </c>
      <c r="R106" s="198">
        <v>1.08</v>
      </c>
      <c r="S106" s="239"/>
      <c r="T106" s="240">
        <f t="shared" si="11"/>
        <v>0</v>
      </c>
      <c r="U106" s="202">
        <v>0.92</v>
      </c>
      <c r="V106" s="238">
        <f>T106-(T106*U106)</f>
        <v>0</v>
      </c>
    </row>
    <row r="107" spans="1:22">
      <c r="A107" s="211">
        <v>102</v>
      </c>
      <c r="B107" s="203"/>
      <c r="C107" s="197"/>
      <c r="D107" s="197"/>
      <c r="E107" s="197" t="s">
        <v>182</v>
      </c>
      <c r="F107" s="197"/>
      <c r="G107" s="198"/>
      <c r="H107" s="198">
        <v>7.5</v>
      </c>
      <c r="I107" s="198">
        <v>4</v>
      </c>
      <c r="J107" s="198">
        <v>5.2</v>
      </c>
      <c r="K107" s="198">
        <v>3.9</v>
      </c>
      <c r="L107" s="199">
        <f t="shared" si="10"/>
        <v>20.599999999999998</v>
      </c>
      <c r="M107" s="199">
        <f t="shared" si="17"/>
        <v>0.94</v>
      </c>
      <c r="N107" s="208">
        <v>1.153</v>
      </c>
      <c r="O107" s="198">
        <v>1</v>
      </c>
      <c r="P107" s="198">
        <v>1.0900000000000001</v>
      </c>
      <c r="Q107" s="198">
        <v>1.06</v>
      </c>
      <c r="R107" s="198">
        <v>1.08</v>
      </c>
      <c r="S107" s="239"/>
      <c r="T107" s="240">
        <f t="shared" si="11"/>
        <v>0</v>
      </c>
      <c r="U107" s="202">
        <v>0.92</v>
      </c>
      <c r="V107" s="238">
        <f>T107-(T107*U107)</f>
        <v>0</v>
      </c>
    </row>
    <row r="108" spans="1:22">
      <c r="A108" s="211">
        <v>103</v>
      </c>
      <c r="B108" s="203"/>
      <c r="C108" s="197"/>
      <c r="D108" s="197"/>
      <c r="E108" s="197" t="s">
        <v>183</v>
      </c>
      <c r="F108" s="197"/>
      <c r="G108" s="198"/>
      <c r="H108" s="198">
        <v>7.5</v>
      </c>
      <c r="I108" s="198">
        <v>4</v>
      </c>
      <c r="J108" s="198">
        <v>5.2</v>
      </c>
      <c r="K108" s="198">
        <v>3.9</v>
      </c>
      <c r="L108" s="199">
        <f t="shared" si="10"/>
        <v>20.599999999999998</v>
      </c>
      <c r="M108" s="199">
        <f t="shared" si="17"/>
        <v>0.94</v>
      </c>
      <c r="N108" s="208">
        <v>1.153</v>
      </c>
      <c r="O108" s="198">
        <v>1</v>
      </c>
      <c r="P108" s="198">
        <v>1.0900000000000001</v>
      </c>
      <c r="Q108" s="198">
        <v>1.06</v>
      </c>
      <c r="R108" s="198">
        <v>1.08</v>
      </c>
      <c r="S108" s="239"/>
      <c r="T108" s="240">
        <f t="shared" si="11"/>
        <v>0</v>
      </c>
      <c r="U108" s="202">
        <v>0.92</v>
      </c>
      <c r="V108" s="238">
        <f>T108-(T108*U108)</f>
        <v>0</v>
      </c>
    </row>
    <row r="109" spans="1:22">
      <c r="A109" s="211">
        <v>104</v>
      </c>
      <c r="B109" s="203"/>
      <c r="C109" s="197"/>
      <c r="D109" s="197"/>
      <c r="E109" s="197" t="s">
        <v>184</v>
      </c>
      <c r="F109" s="197"/>
      <c r="G109" s="198"/>
      <c r="H109" s="198">
        <v>7.5</v>
      </c>
      <c r="I109" s="198">
        <v>4</v>
      </c>
      <c r="J109" s="198">
        <v>5.2</v>
      </c>
      <c r="K109" s="198">
        <v>3.9</v>
      </c>
      <c r="L109" s="199">
        <f t="shared" si="10"/>
        <v>20.599999999999998</v>
      </c>
      <c r="M109" s="199">
        <f t="shared" si="17"/>
        <v>0.94</v>
      </c>
      <c r="N109" s="208">
        <v>1.153</v>
      </c>
      <c r="O109" s="198">
        <v>1</v>
      </c>
      <c r="P109" s="198">
        <v>1.0900000000000001</v>
      </c>
      <c r="Q109" s="198">
        <v>1.06</v>
      </c>
      <c r="R109" s="198">
        <v>1.08</v>
      </c>
      <c r="S109" s="239"/>
      <c r="T109" s="240">
        <f t="shared" si="11"/>
        <v>0</v>
      </c>
      <c r="U109" s="202">
        <v>0.92</v>
      </c>
      <c r="V109" s="238">
        <f>T109-(T109*U109)</f>
        <v>0</v>
      </c>
    </row>
    <row r="110" spans="1:22">
      <c r="A110" s="211">
        <v>105</v>
      </c>
      <c r="B110" s="203"/>
      <c r="C110" s="197"/>
      <c r="D110" s="197"/>
      <c r="E110" s="197" t="s">
        <v>185</v>
      </c>
      <c r="F110" s="197"/>
      <c r="G110" s="198"/>
      <c r="H110" s="198">
        <v>7.5</v>
      </c>
      <c r="I110" s="198">
        <v>4</v>
      </c>
      <c r="J110" s="198">
        <v>5.2</v>
      </c>
      <c r="K110" s="198">
        <v>3.9</v>
      </c>
      <c r="L110" s="199">
        <f t="shared" si="10"/>
        <v>20.599999999999998</v>
      </c>
      <c r="M110" s="199">
        <f t="shared" si="17"/>
        <v>0.94</v>
      </c>
      <c r="N110" s="208">
        <v>1.153</v>
      </c>
      <c r="O110" s="198">
        <v>1</v>
      </c>
      <c r="P110" s="198">
        <v>1.0900000000000001</v>
      </c>
      <c r="Q110" s="198">
        <v>1.06</v>
      </c>
      <c r="R110" s="198">
        <v>1.08</v>
      </c>
      <c r="S110" s="239"/>
      <c r="T110" s="240">
        <f t="shared" si="11"/>
        <v>0</v>
      </c>
      <c r="U110" s="202">
        <v>0.92</v>
      </c>
      <c r="V110" s="238">
        <f>T110-(T110*U110)</f>
        <v>0</v>
      </c>
    </row>
    <row r="111" spans="1:22">
      <c r="A111" s="211">
        <v>106</v>
      </c>
      <c r="B111" s="203"/>
      <c r="C111" s="197"/>
      <c r="D111" s="197" t="s">
        <v>85</v>
      </c>
      <c r="E111" s="197"/>
      <c r="F111" s="197"/>
      <c r="G111" s="198"/>
      <c r="H111" s="198"/>
      <c r="I111" s="198"/>
      <c r="J111" s="198"/>
      <c r="K111" s="198"/>
      <c r="L111" s="199"/>
      <c r="M111" s="199"/>
      <c r="N111" s="208"/>
      <c r="O111" s="208"/>
      <c r="P111" s="208"/>
      <c r="Q111" s="208"/>
      <c r="R111" s="208"/>
      <c r="S111" s="239"/>
      <c r="T111" s="240"/>
      <c r="U111" s="199"/>
      <c r="V111" s="241"/>
    </row>
    <row r="112" spans="1:22">
      <c r="A112" s="211">
        <v>107</v>
      </c>
      <c r="B112" s="203"/>
      <c r="C112" s="197"/>
      <c r="D112" s="197"/>
      <c r="E112" s="197" t="s">
        <v>186</v>
      </c>
      <c r="F112" s="197"/>
      <c r="G112" s="198"/>
      <c r="H112" s="198">
        <v>7.5</v>
      </c>
      <c r="I112" s="198">
        <v>4</v>
      </c>
      <c r="J112" s="198">
        <v>5.2</v>
      </c>
      <c r="K112" s="198">
        <v>3.9</v>
      </c>
      <c r="L112" s="199">
        <f t="shared" si="10"/>
        <v>20.599999999999998</v>
      </c>
      <c r="M112" s="199">
        <f t="shared" ref="M112:M145" si="18">$M$5</f>
        <v>0.94</v>
      </c>
      <c r="N112" s="208">
        <v>1.153</v>
      </c>
      <c r="O112" s="198">
        <v>1</v>
      </c>
      <c r="P112" s="198">
        <v>1.0900000000000001</v>
      </c>
      <c r="Q112" s="198">
        <v>1.06</v>
      </c>
      <c r="R112" s="198">
        <v>1.08</v>
      </c>
      <c r="S112" s="239"/>
      <c r="T112" s="240">
        <f t="shared" si="11"/>
        <v>0</v>
      </c>
      <c r="U112" s="202">
        <v>0.92</v>
      </c>
      <c r="V112" s="238">
        <f t="shared" ref="V112:V124" si="19">T112-(T112*U112)</f>
        <v>0</v>
      </c>
    </row>
    <row r="113" spans="1:22">
      <c r="A113" s="211">
        <v>108</v>
      </c>
      <c r="B113" s="203"/>
      <c r="C113" s="197"/>
      <c r="D113" s="197"/>
      <c r="E113" s="197" t="s">
        <v>187</v>
      </c>
      <c r="F113" s="197"/>
      <c r="G113" s="198"/>
      <c r="H113" s="198">
        <v>7.5</v>
      </c>
      <c r="I113" s="198">
        <v>4</v>
      </c>
      <c r="J113" s="198">
        <v>5.2</v>
      </c>
      <c r="K113" s="198">
        <v>3.9</v>
      </c>
      <c r="L113" s="199">
        <f t="shared" si="10"/>
        <v>20.599999999999998</v>
      </c>
      <c r="M113" s="199">
        <f t="shared" si="18"/>
        <v>0.94</v>
      </c>
      <c r="N113" s="208">
        <v>1.153</v>
      </c>
      <c r="O113" s="198">
        <v>1</v>
      </c>
      <c r="P113" s="198">
        <v>1.0900000000000001</v>
      </c>
      <c r="Q113" s="198">
        <v>1.06</v>
      </c>
      <c r="R113" s="198">
        <v>1.08</v>
      </c>
      <c r="S113" s="239"/>
      <c r="T113" s="240">
        <f t="shared" si="11"/>
        <v>0</v>
      </c>
      <c r="U113" s="202">
        <v>0.92</v>
      </c>
      <c r="V113" s="238">
        <f t="shared" si="19"/>
        <v>0</v>
      </c>
    </row>
    <row r="114" spans="1:22">
      <c r="A114" s="211">
        <v>109</v>
      </c>
      <c r="B114" s="203"/>
      <c r="C114" s="197"/>
      <c r="D114" s="197"/>
      <c r="E114" s="197" t="s">
        <v>188</v>
      </c>
      <c r="F114" s="197"/>
      <c r="G114" s="198"/>
      <c r="H114" s="198">
        <v>7.5</v>
      </c>
      <c r="I114" s="198">
        <v>4</v>
      </c>
      <c r="J114" s="198">
        <v>5.2</v>
      </c>
      <c r="K114" s="198">
        <v>3.9</v>
      </c>
      <c r="L114" s="199">
        <f t="shared" si="10"/>
        <v>20.599999999999998</v>
      </c>
      <c r="M114" s="199">
        <f t="shared" si="18"/>
        <v>0.94</v>
      </c>
      <c r="N114" s="208">
        <v>1.153</v>
      </c>
      <c r="O114" s="198">
        <v>1</v>
      </c>
      <c r="P114" s="198">
        <v>1.0900000000000001</v>
      </c>
      <c r="Q114" s="198">
        <v>1.06</v>
      </c>
      <c r="R114" s="198">
        <v>1.08</v>
      </c>
      <c r="S114" s="239"/>
      <c r="T114" s="240">
        <f t="shared" si="11"/>
        <v>0</v>
      </c>
      <c r="U114" s="202">
        <v>0.92</v>
      </c>
      <c r="V114" s="238">
        <f t="shared" si="19"/>
        <v>0</v>
      </c>
    </row>
    <row r="115" spans="1:22">
      <c r="A115" s="211">
        <v>110</v>
      </c>
      <c r="B115" s="203"/>
      <c r="C115" s="197"/>
      <c r="D115" s="197"/>
      <c r="E115" s="197" t="s">
        <v>189</v>
      </c>
      <c r="F115" s="197"/>
      <c r="G115" s="198"/>
      <c r="H115" s="198">
        <v>7.5</v>
      </c>
      <c r="I115" s="198">
        <v>4</v>
      </c>
      <c r="J115" s="198">
        <v>5.2</v>
      </c>
      <c r="K115" s="198">
        <v>3.9</v>
      </c>
      <c r="L115" s="199">
        <f t="shared" si="10"/>
        <v>20.599999999999998</v>
      </c>
      <c r="M115" s="199">
        <f t="shared" si="18"/>
        <v>0.94</v>
      </c>
      <c r="N115" s="208">
        <v>1.153</v>
      </c>
      <c r="O115" s="198">
        <v>1</v>
      </c>
      <c r="P115" s="198">
        <v>1.0900000000000001</v>
      </c>
      <c r="Q115" s="198">
        <v>1.06</v>
      </c>
      <c r="R115" s="198">
        <v>1.08</v>
      </c>
      <c r="S115" s="239"/>
      <c r="T115" s="240">
        <f t="shared" si="11"/>
        <v>0</v>
      </c>
      <c r="U115" s="202">
        <v>0.92</v>
      </c>
      <c r="V115" s="238">
        <f t="shared" si="19"/>
        <v>0</v>
      </c>
    </row>
    <row r="116" spans="1:22">
      <c r="A116" s="211">
        <v>111</v>
      </c>
      <c r="B116" s="203"/>
      <c r="C116" s="197"/>
      <c r="D116" s="197"/>
      <c r="E116" s="197" t="s">
        <v>190</v>
      </c>
      <c r="F116" s="197"/>
      <c r="G116" s="198"/>
      <c r="H116" s="198">
        <v>7.5</v>
      </c>
      <c r="I116" s="198">
        <v>4</v>
      </c>
      <c r="J116" s="198">
        <v>5.2</v>
      </c>
      <c r="K116" s="198">
        <v>3.9</v>
      </c>
      <c r="L116" s="199">
        <f t="shared" si="10"/>
        <v>20.599999999999998</v>
      </c>
      <c r="M116" s="199">
        <f t="shared" si="18"/>
        <v>0.94</v>
      </c>
      <c r="N116" s="208">
        <v>1.153</v>
      </c>
      <c r="O116" s="198">
        <v>1</v>
      </c>
      <c r="P116" s="198">
        <v>1.0900000000000001</v>
      </c>
      <c r="Q116" s="198">
        <v>1.06</v>
      </c>
      <c r="R116" s="198">
        <v>1.08</v>
      </c>
      <c r="S116" s="239"/>
      <c r="T116" s="240">
        <f t="shared" si="11"/>
        <v>0</v>
      </c>
      <c r="U116" s="202">
        <v>0.92</v>
      </c>
      <c r="V116" s="238">
        <f t="shared" si="19"/>
        <v>0</v>
      </c>
    </row>
    <row r="117" spans="1:22">
      <c r="A117" s="211">
        <v>112</v>
      </c>
      <c r="B117" s="203"/>
      <c r="C117" s="197"/>
      <c r="D117" s="197"/>
      <c r="E117" s="197" t="s">
        <v>191</v>
      </c>
      <c r="F117" s="197"/>
      <c r="G117" s="198"/>
      <c r="H117" s="198">
        <v>7.5</v>
      </c>
      <c r="I117" s="198">
        <v>4</v>
      </c>
      <c r="J117" s="198">
        <v>5.2</v>
      </c>
      <c r="K117" s="198">
        <v>3.9</v>
      </c>
      <c r="L117" s="199">
        <f t="shared" si="10"/>
        <v>20.599999999999998</v>
      </c>
      <c r="M117" s="199">
        <f t="shared" si="18"/>
        <v>0.94</v>
      </c>
      <c r="N117" s="208">
        <v>1.153</v>
      </c>
      <c r="O117" s="198">
        <v>1</v>
      </c>
      <c r="P117" s="198">
        <v>1.0900000000000001</v>
      </c>
      <c r="Q117" s="198">
        <v>1.06</v>
      </c>
      <c r="R117" s="198">
        <v>1.08</v>
      </c>
      <c r="S117" s="239"/>
      <c r="T117" s="240">
        <f t="shared" si="11"/>
        <v>0</v>
      </c>
      <c r="U117" s="202">
        <v>0.92</v>
      </c>
      <c r="V117" s="238">
        <f t="shared" si="19"/>
        <v>0</v>
      </c>
    </row>
    <row r="118" spans="1:22">
      <c r="A118" s="211">
        <v>113</v>
      </c>
      <c r="B118" s="203"/>
      <c r="C118" s="197"/>
      <c r="D118" s="197"/>
      <c r="E118" s="197" t="s">
        <v>192</v>
      </c>
      <c r="F118" s="197"/>
      <c r="G118" s="198"/>
      <c r="H118" s="198">
        <v>7.5</v>
      </c>
      <c r="I118" s="198">
        <v>4</v>
      </c>
      <c r="J118" s="198">
        <v>5.2</v>
      </c>
      <c r="K118" s="198">
        <v>3.9</v>
      </c>
      <c r="L118" s="199">
        <f t="shared" si="10"/>
        <v>20.599999999999998</v>
      </c>
      <c r="M118" s="199">
        <f t="shared" si="18"/>
        <v>0.94</v>
      </c>
      <c r="N118" s="208">
        <v>1.153</v>
      </c>
      <c r="O118" s="198">
        <v>1</v>
      </c>
      <c r="P118" s="198">
        <v>1.0900000000000001</v>
      </c>
      <c r="Q118" s="198">
        <v>1.06</v>
      </c>
      <c r="R118" s="198">
        <v>1.08</v>
      </c>
      <c r="S118" s="239"/>
      <c r="T118" s="240">
        <f t="shared" si="11"/>
        <v>0</v>
      </c>
      <c r="U118" s="202">
        <v>0.92</v>
      </c>
      <c r="V118" s="238">
        <f t="shared" si="19"/>
        <v>0</v>
      </c>
    </row>
    <row r="119" spans="1:22">
      <c r="A119" s="211">
        <v>114</v>
      </c>
      <c r="B119" s="203"/>
      <c r="C119" s="197"/>
      <c r="D119" s="197"/>
      <c r="E119" s="197" t="s">
        <v>193</v>
      </c>
      <c r="F119" s="197"/>
      <c r="G119" s="198"/>
      <c r="H119" s="198">
        <v>7.5</v>
      </c>
      <c r="I119" s="198">
        <v>4</v>
      </c>
      <c r="J119" s="198">
        <v>5.2</v>
      </c>
      <c r="K119" s="198">
        <v>3.9</v>
      </c>
      <c r="L119" s="199">
        <f t="shared" si="10"/>
        <v>20.599999999999998</v>
      </c>
      <c r="M119" s="199">
        <f t="shared" si="18"/>
        <v>0.94</v>
      </c>
      <c r="N119" s="208">
        <v>1.153</v>
      </c>
      <c r="O119" s="198">
        <v>1</v>
      </c>
      <c r="P119" s="198">
        <v>1.0900000000000001</v>
      </c>
      <c r="Q119" s="198">
        <v>1.06</v>
      </c>
      <c r="R119" s="198">
        <v>1.08</v>
      </c>
      <c r="S119" s="239"/>
      <c r="T119" s="240">
        <f t="shared" si="11"/>
        <v>0</v>
      </c>
      <c r="U119" s="202">
        <v>0.92</v>
      </c>
      <c r="V119" s="238">
        <f t="shared" si="19"/>
        <v>0</v>
      </c>
    </row>
    <row r="120" spans="1:22">
      <c r="A120" s="211">
        <v>115</v>
      </c>
      <c r="B120" s="203"/>
      <c r="C120" s="197"/>
      <c r="D120" s="197"/>
      <c r="E120" s="197" t="s">
        <v>194</v>
      </c>
      <c r="F120" s="197"/>
      <c r="G120" s="198"/>
      <c r="H120" s="198">
        <v>7.5</v>
      </c>
      <c r="I120" s="198">
        <v>4</v>
      </c>
      <c r="J120" s="198">
        <v>5.2</v>
      </c>
      <c r="K120" s="198">
        <v>3.9</v>
      </c>
      <c r="L120" s="199">
        <f t="shared" si="10"/>
        <v>20.599999999999998</v>
      </c>
      <c r="M120" s="199">
        <f t="shared" si="18"/>
        <v>0.94</v>
      </c>
      <c r="N120" s="208">
        <v>1.153</v>
      </c>
      <c r="O120" s="198">
        <v>1</v>
      </c>
      <c r="P120" s="198">
        <v>1.0900000000000001</v>
      </c>
      <c r="Q120" s="198">
        <v>1.06</v>
      </c>
      <c r="R120" s="198">
        <v>1.08</v>
      </c>
      <c r="S120" s="239"/>
      <c r="T120" s="240">
        <f t="shared" si="11"/>
        <v>0</v>
      </c>
      <c r="U120" s="202">
        <v>0.92</v>
      </c>
      <c r="V120" s="238">
        <f t="shared" si="19"/>
        <v>0</v>
      </c>
    </row>
    <row r="121" spans="1:22">
      <c r="A121" s="211">
        <v>116</v>
      </c>
      <c r="B121" s="203"/>
      <c r="C121" s="197"/>
      <c r="D121" s="197"/>
      <c r="E121" s="197" t="s">
        <v>195</v>
      </c>
      <c r="F121" s="197"/>
      <c r="G121" s="198"/>
      <c r="H121" s="198">
        <v>7.5</v>
      </c>
      <c r="I121" s="198">
        <v>4</v>
      </c>
      <c r="J121" s="198">
        <v>5.2</v>
      </c>
      <c r="K121" s="198">
        <v>3.9</v>
      </c>
      <c r="L121" s="199">
        <f t="shared" si="10"/>
        <v>20.599999999999998</v>
      </c>
      <c r="M121" s="199">
        <f t="shared" si="18"/>
        <v>0.94</v>
      </c>
      <c r="N121" s="208">
        <v>1.153</v>
      </c>
      <c r="O121" s="198">
        <v>1</v>
      </c>
      <c r="P121" s="198">
        <v>1.0900000000000001</v>
      </c>
      <c r="Q121" s="198">
        <v>1.06</v>
      </c>
      <c r="R121" s="198">
        <v>1.08</v>
      </c>
      <c r="S121" s="239"/>
      <c r="T121" s="240">
        <f t="shared" si="11"/>
        <v>0</v>
      </c>
      <c r="U121" s="202">
        <v>0.92</v>
      </c>
      <c r="V121" s="238">
        <f t="shared" si="19"/>
        <v>0</v>
      </c>
    </row>
    <row r="122" spans="1:22">
      <c r="A122" s="211">
        <v>117</v>
      </c>
      <c r="B122" s="203"/>
      <c r="C122" s="197"/>
      <c r="D122" s="197"/>
      <c r="E122" s="197" t="s">
        <v>196</v>
      </c>
      <c r="F122" s="197"/>
      <c r="G122" s="198"/>
      <c r="H122" s="198">
        <v>7.5</v>
      </c>
      <c r="I122" s="198">
        <v>4</v>
      </c>
      <c r="J122" s="198">
        <v>5.2</v>
      </c>
      <c r="K122" s="198">
        <v>3.9</v>
      </c>
      <c r="L122" s="199">
        <f t="shared" si="10"/>
        <v>20.599999999999998</v>
      </c>
      <c r="M122" s="199">
        <f t="shared" si="18"/>
        <v>0.94</v>
      </c>
      <c r="N122" s="208">
        <v>1.153</v>
      </c>
      <c r="O122" s="198">
        <v>1</v>
      </c>
      <c r="P122" s="198">
        <v>1.0900000000000001</v>
      </c>
      <c r="Q122" s="198">
        <v>1.06</v>
      </c>
      <c r="R122" s="198">
        <v>1.08</v>
      </c>
      <c r="S122" s="239"/>
      <c r="T122" s="240">
        <f t="shared" si="11"/>
        <v>0</v>
      </c>
      <c r="U122" s="202">
        <v>0.92</v>
      </c>
      <c r="V122" s="238">
        <f t="shared" si="19"/>
        <v>0</v>
      </c>
    </row>
    <row r="123" spans="1:22">
      <c r="A123" s="211">
        <v>118</v>
      </c>
      <c r="B123" s="203"/>
      <c r="C123" s="197"/>
      <c r="D123" s="197"/>
      <c r="E123" s="197" t="s">
        <v>197</v>
      </c>
      <c r="F123" s="197"/>
      <c r="G123" s="198"/>
      <c r="H123" s="198">
        <v>7.5</v>
      </c>
      <c r="I123" s="198">
        <v>4</v>
      </c>
      <c r="J123" s="198">
        <v>5.2</v>
      </c>
      <c r="K123" s="198">
        <v>3.9</v>
      </c>
      <c r="L123" s="199">
        <f t="shared" si="10"/>
        <v>20.599999999999998</v>
      </c>
      <c r="M123" s="199">
        <f t="shared" si="18"/>
        <v>0.94</v>
      </c>
      <c r="N123" s="208">
        <v>1.153</v>
      </c>
      <c r="O123" s="198">
        <v>1</v>
      </c>
      <c r="P123" s="198">
        <v>1.0900000000000001</v>
      </c>
      <c r="Q123" s="198">
        <v>1.06</v>
      </c>
      <c r="R123" s="198">
        <v>1.08</v>
      </c>
      <c r="S123" s="239"/>
      <c r="T123" s="240">
        <f t="shared" si="11"/>
        <v>0</v>
      </c>
      <c r="U123" s="202">
        <v>0.92</v>
      </c>
      <c r="V123" s="238">
        <f t="shared" si="19"/>
        <v>0</v>
      </c>
    </row>
    <row r="124" spans="1:22">
      <c r="A124" s="211">
        <v>119</v>
      </c>
      <c r="B124" s="203"/>
      <c r="C124" s="197"/>
      <c r="D124" s="197"/>
      <c r="E124" s="197" t="s">
        <v>198</v>
      </c>
      <c r="F124" s="197"/>
      <c r="G124" s="198"/>
      <c r="H124" s="198">
        <v>7.5</v>
      </c>
      <c r="I124" s="198">
        <v>4</v>
      </c>
      <c r="J124" s="198">
        <v>5.2</v>
      </c>
      <c r="K124" s="198">
        <v>3.9</v>
      </c>
      <c r="L124" s="199">
        <f t="shared" si="10"/>
        <v>20.599999999999998</v>
      </c>
      <c r="M124" s="199">
        <f t="shared" si="18"/>
        <v>0.94</v>
      </c>
      <c r="N124" s="208">
        <v>1.153</v>
      </c>
      <c r="O124" s="198">
        <v>1</v>
      </c>
      <c r="P124" s="198">
        <v>1.0900000000000001</v>
      </c>
      <c r="Q124" s="198">
        <v>1.06</v>
      </c>
      <c r="R124" s="198">
        <v>1.08</v>
      </c>
      <c r="S124" s="239"/>
      <c r="T124" s="240">
        <f t="shared" si="11"/>
        <v>0</v>
      </c>
      <c r="U124" s="202">
        <v>0.92</v>
      </c>
      <c r="V124" s="238">
        <f t="shared" si="19"/>
        <v>0</v>
      </c>
    </row>
    <row r="125" spans="1:22">
      <c r="A125" s="211">
        <v>120</v>
      </c>
      <c r="B125" s="203"/>
      <c r="C125" s="197"/>
      <c r="D125" s="197" t="s">
        <v>199</v>
      </c>
      <c r="E125" s="197"/>
      <c r="F125" s="197"/>
      <c r="G125" s="198"/>
      <c r="H125" s="198"/>
      <c r="I125" s="198"/>
      <c r="J125" s="198"/>
      <c r="K125" s="198"/>
      <c r="L125" s="199"/>
      <c r="M125" s="199"/>
      <c r="N125" s="208"/>
      <c r="O125" s="208"/>
      <c r="P125" s="208"/>
      <c r="Q125" s="208"/>
      <c r="R125" s="208"/>
      <c r="S125" s="239"/>
      <c r="T125" s="240"/>
      <c r="U125" s="199"/>
      <c r="V125" s="241"/>
    </row>
    <row r="126" spans="1:22">
      <c r="A126" s="211">
        <v>121</v>
      </c>
      <c r="B126" s="203"/>
      <c r="C126" s="197"/>
      <c r="D126" s="197"/>
      <c r="E126" s="197" t="s">
        <v>200</v>
      </c>
      <c r="F126" s="197"/>
      <c r="G126" s="198"/>
      <c r="H126" s="198">
        <v>7.5</v>
      </c>
      <c r="I126" s="198">
        <v>4</v>
      </c>
      <c r="J126" s="198">
        <v>5.2</v>
      </c>
      <c r="K126" s="198">
        <v>3.9</v>
      </c>
      <c r="L126" s="199">
        <f t="shared" si="10"/>
        <v>20.599999999999998</v>
      </c>
      <c r="M126" s="199">
        <f t="shared" si="18"/>
        <v>0.94</v>
      </c>
      <c r="N126" s="208">
        <v>1.153</v>
      </c>
      <c r="O126" s="198">
        <v>1</v>
      </c>
      <c r="P126" s="198">
        <v>1.0900000000000001</v>
      </c>
      <c r="Q126" s="198">
        <v>1.06</v>
      </c>
      <c r="R126" s="198">
        <v>1.08</v>
      </c>
      <c r="S126" s="239"/>
      <c r="T126" s="240">
        <f t="shared" si="11"/>
        <v>0</v>
      </c>
      <c r="U126" s="202">
        <v>0.92</v>
      </c>
      <c r="V126" s="238">
        <f t="shared" ref="V126:V145" si="20">T126-(T126*U126)</f>
        <v>0</v>
      </c>
    </row>
    <row r="127" spans="1:22">
      <c r="A127" s="211">
        <v>122</v>
      </c>
      <c r="B127" s="203"/>
      <c r="C127" s="197"/>
      <c r="D127" s="197"/>
      <c r="E127" s="197" t="s">
        <v>201</v>
      </c>
      <c r="F127" s="197"/>
      <c r="G127" s="198"/>
      <c r="H127" s="198">
        <v>7.5</v>
      </c>
      <c r="I127" s="198">
        <v>4</v>
      </c>
      <c r="J127" s="198">
        <v>5.2</v>
      </c>
      <c r="K127" s="198">
        <v>3.9</v>
      </c>
      <c r="L127" s="199">
        <f t="shared" si="10"/>
        <v>20.599999999999998</v>
      </c>
      <c r="M127" s="199">
        <f t="shared" si="18"/>
        <v>0.94</v>
      </c>
      <c r="N127" s="208">
        <v>1.153</v>
      </c>
      <c r="O127" s="198">
        <v>1</v>
      </c>
      <c r="P127" s="198">
        <v>1.0900000000000001</v>
      </c>
      <c r="Q127" s="198">
        <v>1.06</v>
      </c>
      <c r="R127" s="198">
        <v>1.08</v>
      </c>
      <c r="S127" s="239"/>
      <c r="T127" s="240">
        <f t="shared" si="11"/>
        <v>0</v>
      </c>
      <c r="U127" s="202">
        <v>0.92</v>
      </c>
      <c r="V127" s="238">
        <f t="shared" si="20"/>
        <v>0</v>
      </c>
    </row>
    <row r="128" spans="1:22">
      <c r="A128" s="211">
        <v>123</v>
      </c>
      <c r="B128" s="203"/>
      <c r="C128" s="197"/>
      <c r="D128" s="197"/>
      <c r="E128" s="197" t="s">
        <v>202</v>
      </c>
      <c r="F128" s="197"/>
      <c r="G128" s="198"/>
      <c r="H128" s="198">
        <v>7.5</v>
      </c>
      <c r="I128" s="198">
        <v>4</v>
      </c>
      <c r="J128" s="198">
        <v>5.2</v>
      </c>
      <c r="K128" s="198">
        <v>3.9</v>
      </c>
      <c r="L128" s="199">
        <f t="shared" si="10"/>
        <v>20.599999999999998</v>
      </c>
      <c r="M128" s="199">
        <f t="shared" si="18"/>
        <v>0.94</v>
      </c>
      <c r="N128" s="208">
        <v>1.153</v>
      </c>
      <c r="O128" s="198">
        <v>1</v>
      </c>
      <c r="P128" s="198">
        <v>1.0900000000000001</v>
      </c>
      <c r="Q128" s="198">
        <v>1.06</v>
      </c>
      <c r="R128" s="198">
        <v>1.08</v>
      </c>
      <c r="S128" s="239"/>
      <c r="T128" s="240">
        <f t="shared" si="11"/>
        <v>0</v>
      </c>
      <c r="U128" s="202">
        <v>0.92</v>
      </c>
      <c r="V128" s="238">
        <f t="shared" si="20"/>
        <v>0</v>
      </c>
    </row>
    <row r="129" spans="1:22">
      <c r="A129" s="211">
        <v>124</v>
      </c>
      <c r="B129" s="203"/>
      <c r="C129" s="197"/>
      <c r="D129" s="197"/>
      <c r="E129" s="197" t="s">
        <v>203</v>
      </c>
      <c r="F129" s="197"/>
      <c r="G129" s="198"/>
      <c r="H129" s="198">
        <v>7.5</v>
      </c>
      <c r="I129" s="198">
        <v>4</v>
      </c>
      <c r="J129" s="198">
        <v>5.2</v>
      </c>
      <c r="K129" s="198">
        <v>3.9</v>
      </c>
      <c r="L129" s="199">
        <f t="shared" si="10"/>
        <v>20.599999999999998</v>
      </c>
      <c r="M129" s="199">
        <f t="shared" si="18"/>
        <v>0.94</v>
      </c>
      <c r="N129" s="208">
        <v>1.153</v>
      </c>
      <c r="O129" s="198">
        <v>1</v>
      </c>
      <c r="P129" s="198">
        <v>1.0900000000000001</v>
      </c>
      <c r="Q129" s="198">
        <v>1.06</v>
      </c>
      <c r="R129" s="198">
        <v>1.08</v>
      </c>
      <c r="S129" s="239"/>
      <c r="T129" s="240">
        <f t="shared" si="11"/>
        <v>0</v>
      </c>
      <c r="U129" s="202">
        <v>0.92</v>
      </c>
      <c r="V129" s="238">
        <f t="shared" si="20"/>
        <v>0</v>
      </c>
    </row>
    <row r="130" spans="1:22">
      <c r="A130" s="211">
        <v>125</v>
      </c>
      <c r="B130" s="203"/>
      <c r="C130" s="197"/>
      <c r="D130" s="197"/>
      <c r="E130" s="197" t="s">
        <v>204</v>
      </c>
      <c r="F130" s="197"/>
      <c r="G130" s="198"/>
      <c r="H130" s="198">
        <v>7.5</v>
      </c>
      <c r="I130" s="198">
        <v>4</v>
      </c>
      <c r="J130" s="198">
        <v>5.2</v>
      </c>
      <c r="K130" s="198">
        <v>3.9</v>
      </c>
      <c r="L130" s="199">
        <f t="shared" si="10"/>
        <v>20.599999999999998</v>
      </c>
      <c r="M130" s="199">
        <f t="shared" si="18"/>
        <v>0.94</v>
      </c>
      <c r="N130" s="208">
        <v>1.153</v>
      </c>
      <c r="O130" s="198">
        <v>1</v>
      </c>
      <c r="P130" s="198">
        <v>1.0900000000000001</v>
      </c>
      <c r="Q130" s="198">
        <v>1.06</v>
      </c>
      <c r="R130" s="198">
        <v>1.08</v>
      </c>
      <c r="S130" s="239"/>
      <c r="T130" s="240">
        <f t="shared" si="11"/>
        <v>0</v>
      </c>
      <c r="U130" s="202">
        <v>0.92</v>
      </c>
      <c r="V130" s="238">
        <f t="shared" si="20"/>
        <v>0</v>
      </c>
    </row>
    <row r="131" spans="1:22">
      <c r="A131" s="211">
        <v>126</v>
      </c>
      <c r="B131" s="203"/>
      <c r="C131" s="197"/>
      <c r="D131" s="197"/>
      <c r="E131" s="197" t="s">
        <v>205</v>
      </c>
      <c r="F131" s="197"/>
      <c r="G131" s="198"/>
      <c r="H131" s="198">
        <v>7.5</v>
      </c>
      <c r="I131" s="198">
        <v>4</v>
      </c>
      <c r="J131" s="198">
        <v>5.2</v>
      </c>
      <c r="K131" s="198">
        <v>3.9</v>
      </c>
      <c r="L131" s="199">
        <f t="shared" si="10"/>
        <v>20.599999999999998</v>
      </c>
      <c r="M131" s="199">
        <f t="shared" si="18"/>
        <v>0.94</v>
      </c>
      <c r="N131" s="208">
        <v>1.153</v>
      </c>
      <c r="O131" s="198">
        <v>1</v>
      </c>
      <c r="P131" s="198">
        <v>1.0900000000000001</v>
      </c>
      <c r="Q131" s="198">
        <v>1.06</v>
      </c>
      <c r="R131" s="198">
        <v>1.08</v>
      </c>
      <c r="S131" s="239"/>
      <c r="T131" s="240">
        <f t="shared" si="11"/>
        <v>0</v>
      </c>
      <c r="U131" s="202">
        <v>0.92</v>
      </c>
      <c r="V131" s="238">
        <f t="shared" si="20"/>
        <v>0</v>
      </c>
    </row>
    <row r="132" spans="1:22">
      <c r="A132" s="211">
        <v>127</v>
      </c>
      <c r="B132" s="203"/>
      <c r="C132" s="197"/>
      <c r="D132" s="197"/>
      <c r="E132" s="197" t="s">
        <v>206</v>
      </c>
      <c r="F132" s="197"/>
      <c r="G132" s="198"/>
      <c r="H132" s="198">
        <v>7.5</v>
      </c>
      <c r="I132" s="198">
        <v>4</v>
      </c>
      <c r="J132" s="198">
        <v>5.2</v>
      </c>
      <c r="K132" s="198">
        <v>3.9</v>
      </c>
      <c r="L132" s="199">
        <f t="shared" si="10"/>
        <v>20.599999999999998</v>
      </c>
      <c r="M132" s="199">
        <f t="shared" si="18"/>
        <v>0.94</v>
      </c>
      <c r="N132" s="208">
        <v>1.153</v>
      </c>
      <c r="O132" s="198">
        <v>1</v>
      </c>
      <c r="P132" s="198">
        <v>1.0900000000000001</v>
      </c>
      <c r="Q132" s="198">
        <v>1.06</v>
      </c>
      <c r="R132" s="198">
        <v>1.08</v>
      </c>
      <c r="S132" s="239"/>
      <c r="T132" s="240">
        <f t="shared" si="11"/>
        <v>0</v>
      </c>
      <c r="U132" s="202">
        <v>0.92</v>
      </c>
      <c r="V132" s="238">
        <f t="shared" si="20"/>
        <v>0</v>
      </c>
    </row>
    <row r="133" spans="1:22">
      <c r="A133" s="211">
        <v>128</v>
      </c>
      <c r="B133" s="203"/>
      <c r="C133" s="197"/>
      <c r="D133" s="197"/>
      <c r="E133" s="197" t="s">
        <v>207</v>
      </c>
      <c r="F133" s="197"/>
      <c r="G133" s="198"/>
      <c r="H133" s="198">
        <v>7.5</v>
      </c>
      <c r="I133" s="198">
        <v>4</v>
      </c>
      <c r="J133" s="198">
        <v>5.2</v>
      </c>
      <c r="K133" s="198">
        <v>3.9</v>
      </c>
      <c r="L133" s="199">
        <f t="shared" si="10"/>
        <v>20.599999999999998</v>
      </c>
      <c r="M133" s="199">
        <f t="shared" si="18"/>
        <v>0.94</v>
      </c>
      <c r="N133" s="208">
        <v>1.153</v>
      </c>
      <c r="O133" s="198">
        <v>1</v>
      </c>
      <c r="P133" s="198">
        <v>1.0900000000000001</v>
      </c>
      <c r="Q133" s="198">
        <v>1.06</v>
      </c>
      <c r="R133" s="198">
        <v>1.08</v>
      </c>
      <c r="S133" s="239"/>
      <c r="T133" s="240">
        <f t="shared" si="11"/>
        <v>0</v>
      </c>
      <c r="U133" s="202">
        <v>0.92</v>
      </c>
      <c r="V133" s="238">
        <f t="shared" si="20"/>
        <v>0</v>
      </c>
    </row>
    <row r="134" spans="1:22">
      <c r="A134" s="211">
        <v>129</v>
      </c>
      <c r="B134" s="203"/>
      <c r="C134" s="197"/>
      <c r="D134" s="197"/>
      <c r="E134" s="197" t="s">
        <v>208</v>
      </c>
      <c r="F134" s="197"/>
      <c r="G134" s="198"/>
      <c r="H134" s="198">
        <v>7.5</v>
      </c>
      <c r="I134" s="198">
        <v>4</v>
      </c>
      <c r="J134" s="198">
        <v>5.2</v>
      </c>
      <c r="K134" s="198">
        <v>3.9</v>
      </c>
      <c r="L134" s="199">
        <f t="shared" si="10"/>
        <v>20.599999999999998</v>
      </c>
      <c r="M134" s="199">
        <f t="shared" si="18"/>
        <v>0.94</v>
      </c>
      <c r="N134" s="208">
        <v>1.153</v>
      </c>
      <c r="O134" s="198">
        <v>1</v>
      </c>
      <c r="P134" s="198">
        <v>1.0900000000000001</v>
      </c>
      <c r="Q134" s="198">
        <v>1.06</v>
      </c>
      <c r="R134" s="198">
        <v>1.08</v>
      </c>
      <c r="S134" s="239"/>
      <c r="T134" s="240">
        <f t="shared" si="11"/>
        <v>0</v>
      </c>
      <c r="U134" s="202">
        <v>0.92</v>
      </c>
      <c r="V134" s="238">
        <f t="shared" si="20"/>
        <v>0</v>
      </c>
    </row>
    <row r="135" spans="1:22">
      <c r="A135" s="211">
        <v>130</v>
      </c>
      <c r="B135" s="203"/>
      <c r="C135" s="197"/>
      <c r="D135" s="197"/>
      <c r="E135" s="197" t="s">
        <v>209</v>
      </c>
      <c r="F135" s="197"/>
      <c r="G135" s="198"/>
      <c r="H135" s="198">
        <v>7.5</v>
      </c>
      <c r="I135" s="198">
        <v>4</v>
      </c>
      <c r="J135" s="198">
        <v>5.2</v>
      </c>
      <c r="K135" s="198">
        <v>3.9</v>
      </c>
      <c r="L135" s="199">
        <f t="shared" si="10"/>
        <v>20.599999999999998</v>
      </c>
      <c r="M135" s="199">
        <f t="shared" si="18"/>
        <v>0.94</v>
      </c>
      <c r="N135" s="208">
        <v>1.153</v>
      </c>
      <c r="O135" s="198">
        <v>1</v>
      </c>
      <c r="P135" s="198">
        <v>1.0900000000000001</v>
      </c>
      <c r="Q135" s="198">
        <v>1.06</v>
      </c>
      <c r="R135" s="198">
        <v>1.08</v>
      </c>
      <c r="S135" s="239"/>
      <c r="T135" s="240">
        <f t="shared" si="11"/>
        <v>0</v>
      </c>
      <c r="U135" s="202">
        <v>0.92</v>
      </c>
      <c r="V135" s="238">
        <f t="shared" si="20"/>
        <v>0</v>
      </c>
    </row>
    <row r="136" spans="1:22">
      <c r="A136" s="211">
        <v>131</v>
      </c>
      <c r="B136" s="203"/>
      <c r="C136" s="197"/>
      <c r="D136" s="197"/>
      <c r="E136" s="197" t="s">
        <v>210</v>
      </c>
      <c r="F136" s="197"/>
      <c r="G136" s="198"/>
      <c r="H136" s="198">
        <v>7.5</v>
      </c>
      <c r="I136" s="198">
        <v>4</v>
      </c>
      <c r="J136" s="198">
        <v>5.2</v>
      </c>
      <c r="K136" s="198">
        <v>3.9</v>
      </c>
      <c r="L136" s="199">
        <f t="shared" si="10"/>
        <v>20.599999999999998</v>
      </c>
      <c r="M136" s="199">
        <f t="shared" si="18"/>
        <v>0.94</v>
      </c>
      <c r="N136" s="208">
        <v>1.153</v>
      </c>
      <c r="O136" s="198">
        <v>1</v>
      </c>
      <c r="P136" s="198">
        <v>1.0900000000000001</v>
      </c>
      <c r="Q136" s="198">
        <v>1.06</v>
      </c>
      <c r="R136" s="198">
        <v>1.08</v>
      </c>
      <c r="S136" s="239"/>
      <c r="T136" s="240">
        <f t="shared" si="11"/>
        <v>0</v>
      </c>
      <c r="U136" s="202">
        <v>0.92</v>
      </c>
      <c r="V136" s="238">
        <f t="shared" si="20"/>
        <v>0</v>
      </c>
    </row>
    <row r="137" spans="1:22">
      <c r="A137" s="211">
        <v>132</v>
      </c>
      <c r="B137" s="203"/>
      <c r="C137" s="197"/>
      <c r="D137" s="197"/>
      <c r="E137" s="197" t="s">
        <v>211</v>
      </c>
      <c r="F137" s="197"/>
      <c r="G137" s="198"/>
      <c r="H137" s="198">
        <v>7.5</v>
      </c>
      <c r="I137" s="198">
        <v>4</v>
      </c>
      <c r="J137" s="198">
        <v>5.2</v>
      </c>
      <c r="K137" s="198">
        <v>3.9</v>
      </c>
      <c r="L137" s="199">
        <f t="shared" ref="L137:L200" si="21">SUM(H137:K137)</f>
        <v>20.599999999999998</v>
      </c>
      <c r="M137" s="199">
        <f t="shared" si="18"/>
        <v>0.94</v>
      </c>
      <c r="N137" s="208">
        <v>1.153</v>
      </c>
      <c r="O137" s="198">
        <v>1</v>
      </c>
      <c r="P137" s="198">
        <v>1.0900000000000001</v>
      </c>
      <c r="Q137" s="198">
        <v>1.06</v>
      </c>
      <c r="R137" s="198">
        <v>1.08</v>
      </c>
      <c r="S137" s="239"/>
      <c r="T137" s="240">
        <f t="shared" ref="T137:T200" si="22">L137*N137*O137*P137*Q137*R137*S137</f>
        <v>0</v>
      </c>
      <c r="U137" s="202">
        <v>0.92</v>
      </c>
      <c r="V137" s="238">
        <f t="shared" si="20"/>
        <v>0</v>
      </c>
    </row>
    <row r="138" spans="1:22">
      <c r="A138" s="211">
        <v>133</v>
      </c>
      <c r="B138" s="203"/>
      <c r="C138" s="197"/>
      <c r="D138" s="197"/>
      <c r="E138" s="197" t="s">
        <v>212</v>
      </c>
      <c r="F138" s="197"/>
      <c r="G138" s="198"/>
      <c r="H138" s="198">
        <v>7.5</v>
      </c>
      <c r="I138" s="198">
        <v>4</v>
      </c>
      <c r="J138" s="198">
        <v>5.2</v>
      </c>
      <c r="K138" s="198">
        <v>3.9</v>
      </c>
      <c r="L138" s="199">
        <f t="shared" si="21"/>
        <v>20.599999999999998</v>
      </c>
      <c r="M138" s="199">
        <f t="shared" si="18"/>
        <v>0.94</v>
      </c>
      <c r="N138" s="208">
        <v>1.153</v>
      </c>
      <c r="O138" s="198">
        <v>1</v>
      </c>
      <c r="P138" s="198">
        <v>1.0900000000000001</v>
      </c>
      <c r="Q138" s="198">
        <v>1.06</v>
      </c>
      <c r="R138" s="198">
        <v>1.08</v>
      </c>
      <c r="S138" s="239"/>
      <c r="T138" s="240">
        <f t="shared" si="22"/>
        <v>0</v>
      </c>
      <c r="U138" s="202">
        <v>0.92</v>
      </c>
      <c r="V138" s="238">
        <f t="shared" si="20"/>
        <v>0</v>
      </c>
    </row>
    <row r="139" spans="1:22">
      <c r="A139" s="211">
        <v>134</v>
      </c>
      <c r="B139" s="203"/>
      <c r="C139" s="197"/>
      <c r="D139" s="197"/>
      <c r="E139" s="197" t="s">
        <v>213</v>
      </c>
      <c r="F139" s="197"/>
      <c r="G139" s="198"/>
      <c r="H139" s="198">
        <v>7.5</v>
      </c>
      <c r="I139" s="198">
        <v>4</v>
      </c>
      <c r="J139" s="198">
        <v>5.2</v>
      </c>
      <c r="K139" s="198">
        <v>3.9</v>
      </c>
      <c r="L139" s="199">
        <f t="shared" si="21"/>
        <v>20.599999999999998</v>
      </c>
      <c r="M139" s="199">
        <f t="shared" si="18"/>
        <v>0.94</v>
      </c>
      <c r="N139" s="208">
        <v>1.153</v>
      </c>
      <c r="O139" s="198">
        <v>1</v>
      </c>
      <c r="P139" s="198">
        <v>1.0900000000000001</v>
      </c>
      <c r="Q139" s="198">
        <v>1.06</v>
      </c>
      <c r="R139" s="198">
        <v>1.08</v>
      </c>
      <c r="S139" s="239"/>
      <c r="T139" s="240">
        <f t="shared" si="22"/>
        <v>0</v>
      </c>
      <c r="U139" s="202">
        <v>0.92</v>
      </c>
      <c r="V139" s="238">
        <f t="shared" si="20"/>
        <v>0</v>
      </c>
    </row>
    <row r="140" spans="1:22">
      <c r="A140" s="211">
        <v>135</v>
      </c>
      <c r="B140" s="203"/>
      <c r="C140" s="197"/>
      <c r="D140" s="197"/>
      <c r="E140" s="197" t="s">
        <v>214</v>
      </c>
      <c r="F140" s="197"/>
      <c r="G140" s="198"/>
      <c r="H140" s="198">
        <v>7.5</v>
      </c>
      <c r="I140" s="198">
        <v>4</v>
      </c>
      <c r="J140" s="198">
        <v>5.2</v>
      </c>
      <c r="K140" s="198">
        <v>3.9</v>
      </c>
      <c r="L140" s="199">
        <f t="shared" si="21"/>
        <v>20.599999999999998</v>
      </c>
      <c r="M140" s="199">
        <f t="shared" si="18"/>
        <v>0.94</v>
      </c>
      <c r="N140" s="208">
        <v>1.153</v>
      </c>
      <c r="O140" s="198">
        <v>1</v>
      </c>
      <c r="P140" s="198">
        <v>1.0900000000000001</v>
      </c>
      <c r="Q140" s="198">
        <v>1.06</v>
      </c>
      <c r="R140" s="198">
        <v>1.08</v>
      </c>
      <c r="S140" s="239"/>
      <c r="T140" s="240">
        <f t="shared" si="22"/>
        <v>0</v>
      </c>
      <c r="U140" s="202">
        <v>0.92</v>
      </c>
      <c r="V140" s="238">
        <f t="shared" si="20"/>
        <v>0</v>
      </c>
    </row>
    <row r="141" spans="1:22">
      <c r="A141" s="211">
        <v>136</v>
      </c>
      <c r="B141" s="203"/>
      <c r="C141" s="197"/>
      <c r="D141" s="197"/>
      <c r="E141" s="197" t="s">
        <v>215</v>
      </c>
      <c r="F141" s="197"/>
      <c r="G141" s="198"/>
      <c r="H141" s="198">
        <v>7.5</v>
      </c>
      <c r="I141" s="198">
        <v>4</v>
      </c>
      <c r="J141" s="198">
        <v>5.2</v>
      </c>
      <c r="K141" s="198">
        <v>3.9</v>
      </c>
      <c r="L141" s="199">
        <f t="shared" si="21"/>
        <v>20.599999999999998</v>
      </c>
      <c r="M141" s="199">
        <f t="shared" si="18"/>
        <v>0.94</v>
      </c>
      <c r="N141" s="208">
        <v>1.153</v>
      </c>
      <c r="O141" s="198">
        <v>1</v>
      </c>
      <c r="P141" s="198">
        <v>1.0900000000000001</v>
      </c>
      <c r="Q141" s="198">
        <v>1.06</v>
      </c>
      <c r="R141" s="198">
        <v>1.08</v>
      </c>
      <c r="S141" s="239"/>
      <c r="T141" s="240">
        <f t="shared" si="22"/>
        <v>0</v>
      </c>
      <c r="U141" s="202">
        <v>0.92</v>
      </c>
      <c r="V141" s="238">
        <f t="shared" si="20"/>
        <v>0</v>
      </c>
    </row>
    <row r="142" spans="1:22">
      <c r="A142" s="211">
        <v>137</v>
      </c>
      <c r="B142" s="203"/>
      <c r="C142" s="197"/>
      <c r="D142" s="197"/>
      <c r="E142" s="197" t="s">
        <v>216</v>
      </c>
      <c r="F142" s="197"/>
      <c r="G142" s="198"/>
      <c r="H142" s="198">
        <v>7.5</v>
      </c>
      <c r="I142" s="198">
        <v>4</v>
      </c>
      <c r="J142" s="198">
        <v>5.2</v>
      </c>
      <c r="K142" s="198">
        <v>3.9</v>
      </c>
      <c r="L142" s="199">
        <f t="shared" si="21"/>
        <v>20.599999999999998</v>
      </c>
      <c r="M142" s="199">
        <f t="shared" si="18"/>
        <v>0.94</v>
      </c>
      <c r="N142" s="208">
        <v>1.153</v>
      </c>
      <c r="O142" s="198">
        <v>1</v>
      </c>
      <c r="P142" s="198">
        <v>1.0900000000000001</v>
      </c>
      <c r="Q142" s="198">
        <v>1.06</v>
      </c>
      <c r="R142" s="198">
        <v>1.08</v>
      </c>
      <c r="S142" s="239"/>
      <c r="T142" s="240">
        <f t="shared" si="22"/>
        <v>0</v>
      </c>
      <c r="U142" s="202">
        <v>0.92</v>
      </c>
      <c r="V142" s="238">
        <f t="shared" si="20"/>
        <v>0</v>
      </c>
    </row>
    <row r="143" spans="1:22">
      <c r="A143" s="211">
        <v>138</v>
      </c>
      <c r="B143" s="203"/>
      <c r="C143" s="197"/>
      <c r="D143" s="197"/>
      <c r="E143" s="197" t="s">
        <v>217</v>
      </c>
      <c r="F143" s="197"/>
      <c r="G143" s="198"/>
      <c r="H143" s="198">
        <v>7.5</v>
      </c>
      <c r="I143" s="198">
        <v>4</v>
      </c>
      <c r="J143" s="198">
        <v>5.2</v>
      </c>
      <c r="K143" s="198">
        <v>3.9</v>
      </c>
      <c r="L143" s="199">
        <f t="shared" si="21"/>
        <v>20.599999999999998</v>
      </c>
      <c r="M143" s="199">
        <f t="shared" si="18"/>
        <v>0.94</v>
      </c>
      <c r="N143" s="208">
        <v>1.153</v>
      </c>
      <c r="O143" s="198">
        <v>1</v>
      </c>
      <c r="P143" s="198">
        <v>1.0900000000000001</v>
      </c>
      <c r="Q143" s="198">
        <v>1.06</v>
      </c>
      <c r="R143" s="198">
        <v>1.08</v>
      </c>
      <c r="S143" s="239"/>
      <c r="T143" s="240">
        <f t="shared" si="22"/>
        <v>0</v>
      </c>
      <c r="U143" s="202">
        <v>0.92</v>
      </c>
      <c r="V143" s="238">
        <f t="shared" si="20"/>
        <v>0</v>
      </c>
    </row>
    <row r="144" spans="1:22">
      <c r="A144" s="211">
        <v>139</v>
      </c>
      <c r="B144" s="203"/>
      <c r="C144" s="197"/>
      <c r="D144" s="197"/>
      <c r="E144" s="197" t="s">
        <v>218</v>
      </c>
      <c r="F144" s="197"/>
      <c r="G144" s="198"/>
      <c r="H144" s="198">
        <v>7.5</v>
      </c>
      <c r="I144" s="198">
        <v>4</v>
      </c>
      <c r="J144" s="198">
        <v>5.2</v>
      </c>
      <c r="K144" s="198">
        <v>3.9</v>
      </c>
      <c r="L144" s="199">
        <f t="shared" si="21"/>
        <v>20.599999999999998</v>
      </c>
      <c r="M144" s="199">
        <f t="shared" si="18"/>
        <v>0.94</v>
      </c>
      <c r="N144" s="208">
        <v>1.153</v>
      </c>
      <c r="O144" s="198">
        <v>1</v>
      </c>
      <c r="P144" s="198">
        <v>1.0900000000000001</v>
      </c>
      <c r="Q144" s="198">
        <v>1.06</v>
      </c>
      <c r="R144" s="198">
        <v>1.08</v>
      </c>
      <c r="S144" s="239"/>
      <c r="T144" s="240">
        <f t="shared" si="22"/>
        <v>0</v>
      </c>
      <c r="U144" s="202">
        <v>0.92</v>
      </c>
      <c r="V144" s="238">
        <f t="shared" si="20"/>
        <v>0</v>
      </c>
    </row>
    <row r="145" spans="1:22">
      <c r="A145" s="211">
        <v>140</v>
      </c>
      <c r="B145" s="203"/>
      <c r="C145" s="197"/>
      <c r="D145" s="197"/>
      <c r="E145" s="197" t="s">
        <v>219</v>
      </c>
      <c r="F145" s="197"/>
      <c r="G145" s="198"/>
      <c r="H145" s="198">
        <v>7.5</v>
      </c>
      <c r="I145" s="198">
        <v>4</v>
      </c>
      <c r="J145" s="198">
        <v>5.2</v>
      </c>
      <c r="K145" s="198">
        <v>3.9</v>
      </c>
      <c r="L145" s="199">
        <f t="shared" si="21"/>
        <v>20.599999999999998</v>
      </c>
      <c r="M145" s="199">
        <f t="shared" si="18"/>
        <v>0.94</v>
      </c>
      <c r="N145" s="208">
        <v>1.153</v>
      </c>
      <c r="O145" s="198">
        <v>1</v>
      </c>
      <c r="P145" s="198">
        <v>1.0900000000000001</v>
      </c>
      <c r="Q145" s="198">
        <v>1.06</v>
      </c>
      <c r="R145" s="198">
        <v>1.08</v>
      </c>
      <c r="S145" s="239"/>
      <c r="T145" s="240">
        <f t="shared" si="22"/>
        <v>0</v>
      </c>
      <c r="U145" s="202">
        <v>0.92</v>
      </c>
      <c r="V145" s="238">
        <f t="shared" si="20"/>
        <v>0</v>
      </c>
    </row>
    <row r="146" spans="1:22">
      <c r="A146" s="211">
        <v>141</v>
      </c>
      <c r="B146" s="203"/>
      <c r="C146" s="197"/>
      <c r="D146" s="197" t="s">
        <v>220</v>
      </c>
      <c r="E146" s="197"/>
      <c r="F146" s="197"/>
      <c r="G146" s="197"/>
      <c r="H146" s="208"/>
      <c r="I146" s="208"/>
      <c r="J146" s="208"/>
      <c r="K146" s="208"/>
      <c r="L146" s="199"/>
      <c r="M146" s="208"/>
      <c r="N146" s="208"/>
      <c r="O146" s="208"/>
      <c r="P146" s="208"/>
      <c r="Q146" s="208"/>
      <c r="R146" s="208"/>
      <c r="S146" s="239"/>
      <c r="T146" s="240"/>
      <c r="U146" s="199"/>
      <c r="V146" s="241"/>
    </row>
    <row r="147" spans="1:22">
      <c r="A147" s="211">
        <v>142</v>
      </c>
      <c r="B147" s="203"/>
      <c r="C147" s="197"/>
      <c r="D147" s="197"/>
      <c r="E147" s="197" t="s">
        <v>186</v>
      </c>
      <c r="F147" s="197"/>
      <c r="G147" s="197"/>
      <c r="H147" s="198">
        <v>7.5</v>
      </c>
      <c r="I147" s="198">
        <v>4</v>
      </c>
      <c r="J147" s="198">
        <v>5.2</v>
      </c>
      <c r="K147" s="198">
        <v>3.9</v>
      </c>
      <c r="L147" s="199">
        <f t="shared" si="21"/>
        <v>20.599999999999998</v>
      </c>
      <c r="M147" s="199">
        <f t="shared" ref="M147:M254" si="23">$M$5</f>
        <v>0.94</v>
      </c>
      <c r="N147" s="208">
        <v>1.153</v>
      </c>
      <c r="O147" s="198">
        <v>1</v>
      </c>
      <c r="P147" s="198">
        <v>1.0900000000000001</v>
      </c>
      <c r="Q147" s="198">
        <v>1.06</v>
      </c>
      <c r="R147" s="198">
        <v>1.08</v>
      </c>
      <c r="S147" s="239"/>
      <c r="T147" s="240">
        <f t="shared" si="22"/>
        <v>0</v>
      </c>
      <c r="U147" s="202">
        <v>0.92</v>
      </c>
      <c r="V147" s="238">
        <f>T147-(T147*U147)</f>
        <v>0</v>
      </c>
    </row>
    <row r="148" spans="1:22">
      <c r="A148" s="211">
        <v>143</v>
      </c>
      <c r="B148" s="203"/>
      <c r="C148" s="197"/>
      <c r="D148" s="197"/>
      <c r="E148" s="197" t="s">
        <v>221</v>
      </c>
      <c r="F148" s="197"/>
      <c r="G148" s="197"/>
      <c r="H148" s="198">
        <v>7.5</v>
      </c>
      <c r="I148" s="198">
        <v>4</v>
      </c>
      <c r="J148" s="198">
        <v>5.2</v>
      </c>
      <c r="K148" s="198">
        <v>3.9</v>
      </c>
      <c r="L148" s="199">
        <f t="shared" si="21"/>
        <v>20.599999999999998</v>
      </c>
      <c r="M148" s="199">
        <f t="shared" si="23"/>
        <v>0.94</v>
      </c>
      <c r="N148" s="208">
        <v>1.153</v>
      </c>
      <c r="O148" s="198">
        <v>1</v>
      </c>
      <c r="P148" s="198">
        <v>1.0900000000000001</v>
      </c>
      <c r="Q148" s="198">
        <v>1.06</v>
      </c>
      <c r="R148" s="198">
        <v>1.08</v>
      </c>
      <c r="S148" s="239"/>
      <c r="T148" s="240">
        <f t="shared" si="22"/>
        <v>0</v>
      </c>
      <c r="U148" s="202">
        <v>0.92</v>
      </c>
      <c r="V148" s="238">
        <f>T148-(T148*U148)</f>
        <v>0</v>
      </c>
    </row>
    <row r="149" spans="1:22">
      <c r="A149" s="211">
        <v>144</v>
      </c>
      <c r="B149" s="203"/>
      <c r="C149" s="197"/>
      <c r="D149" s="197"/>
      <c r="E149" s="197" t="s">
        <v>222</v>
      </c>
      <c r="F149" s="197"/>
      <c r="G149" s="197"/>
      <c r="H149" s="198">
        <v>7.5</v>
      </c>
      <c r="I149" s="198">
        <v>4</v>
      </c>
      <c r="J149" s="198">
        <v>5.2</v>
      </c>
      <c r="K149" s="198">
        <v>3.9</v>
      </c>
      <c r="L149" s="199">
        <f t="shared" si="21"/>
        <v>20.599999999999998</v>
      </c>
      <c r="M149" s="199">
        <f t="shared" si="23"/>
        <v>0.94</v>
      </c>
      <c r="N149" s="208">
        <v>1.153</v>
      </c>
      <c r="O149" s="198">
        <v>1</v>
      </c>
      <c r="P149" s="198">
        <v>1.0900000000000001</v>
      </c>
      <c r="Q149" s="198">
        <v>1.06</v>
      </c>
      <c r="R149" s="198">
        <v>1.08</v>
      </c>
      <c r="S149" s="239"/>
      <c r="T149" s="240">
        <f t="shared" si="22"/>
        <v>0</v>
      </c>
      <c r="U149" s="202">
        <v>0.92</v>
      </c>
      <c r="V149" s="238">
        <f>T149-(T149*U149)</f>
        <v>0</v>
      </c>
    </row>
    <row r="150" spans="1:22">
      <c r="A150" s="211">
        <v>145</v>
      </c>
      <c r="B150" s="203"/>
      <c r="C150" s="197"/>
      <c r="D150" s="197" t="s">
        <v>223</v>
      </c>
      <c r="E150" s="197"/>
      <c r="F150" s="197"/>
      <c r="G150" s="197"/>
      <c r="H150" s="208"/>
      <c r="I150" s="208"/>
      <c r="J150" s="208"/>
      <c r="K150" s="208"/>
      <c r="L150" s="199"/>
      <c r="M150" s="208"/>
      <c r="N150" s="208"/>
      <c r="O150" s="208"/>
      <c r="P150" s="208"/>
      <c r="Q150" s="208"/>
      <c r="R150" s="208"/>
      <c r="S150" s="239"/>
      <c r="T150" s="240"/>
      <c r="U150" s="199"/>
      <c r="V150" s="241"/>
    </row>
    <row r="151" spans="1:22">
      <c r="A151" s="211">
        <v>146</v>
      </c>
      <c r="B151" s="203"/>
      <c r="C151" s="197"/>
      <c r="D151" s="197"/>
      <c r="E151" s="197" t="s">
        <v>221</v>
      </c>
      <c r="F151" s="197"/>
      <c r="G151" s="197"/>
      <c r="H151" s="198">
        <v>7.5</v>
      </c>
      <c r="I151" s="198">
        <v>4</v>
      </c>
      <c r="J151" s="198">
        <v>5.2</v>
      </c>
      <c r="K151" s="198">
        <v>3.9</v>
      </c>
      <c r="L151" s="199">
        <f t="shared" si="21"/>
        <v>20.599999999999998</v>
      </c>
      <c r="M151" s="199">
        <f t="shared" si="23"/>
        <v>0.94</v>
      </c>
      <c r="N151" s="208">
        <v>1.153</v>
      </c>
      <c r="O151" s="198">
        <v>1</v>
      </c>
      <c r="P151" s="198">
        <v>1.0900000000000001</v>
      </c>
      <c r="Q151" s="198">
        <v>1.06</v>
      </c>
      <c r="R151" s="198">
        <v>1.08</v>
      </c>
      <c r="S151" s="239"/>
      <c r="T151" s="240">
        <f t="shared" si="22"/>
        <v>0</v>
      </c>
      <c r="U151" s="202">
        <v>0.92</v>
      </c>
      <c r="V151" s="238">
        <f>T151-(T151*U151)</f>
        <v>0</v>
      </c>
    </row>
    <row r="152" spans="1:22">
      <c r="A152" s="211">
        <v>147</v>
      </c>
      <c r="B152" s="203"/>
      <c r="C152" s="197"/>
      <c r="D152" s="197"/>
      <c r="E152" s="197" t="s">
        <v>224</v>
      </c>
      <c r="F152" s="197"/>
      <c r="G152" s="197"/>
      <c r="H152" s="198">
        <v>7.5</v>
      </c>
      <c r="I152" s="198">
        <v>4</v>
      </c>
      <c r="J152" s="198">
        <v>5.2</v>
      </c>
      <c r="K152" s="198">
        <v>3.9</v>
      </c>
      <c r="L152" s="199">
        <f t="shared" si="21"/>
        <v>20.599999999999998</v>
      </c>
      <c r="M152" s="199">
        <f t="shared" si="23"/>
        <v>0.94</v>
      </c>
      <c r="N152" s="208">
        <v>1.153</v>
      </c>
      <c r="O152" s="198">
        <v>1</v>
      </c>
      <c r="P152" s="198">
        <v>1.0900000000000001</v>
      </c>
      <c r="Q152" s="198">
        <v>1.06</v>
      </c>
      <c r="R152" s="198">
        <v>1.08</v>
      </c>
      <c r="S152" s="239"/>
      <c r="T152" s="240">
        <f t="shared" si="22"/>
        <v>0</v>
      </c>
      <c r="U152" s="202">
        <v>0.92</v>
      </c>
      <c r="V152" s="238">
        <f>T152-(T152*U152)</f>
        <v>0</v>
      </c>
    </row>
    <row r="153" spans="1:22">
      <c r="A153" s="211">
        <v>148</v>
      </c>
      <c r="B153" s="203"/>
      <c r="C153" s="197"/>
      <c r="D153" s="197" t="s">
        <v>225</v>
      </c>
      <c r="E153" s="197"/>
      <c r="F153" s="197"/>
      <c r="G153" s="197"/>
      <c r="H153" s="208"/>
      <c r="I153" s="208"/>
      <c r="J153" s="208"/>
      <c r="K153" s="208"/>
      <c r="L153" s="199"/>
      <c r="M153" s="208"/>
      <c r="N153" s="208"/>
      <c r="O153" s="208"/>
      <c r="P153" s="208"/>
      <c r="Q153" s="208"/>
      <c r="R153" s="208"/>
      <c r="S153" s="239"/>
      <c r="T153" s="240"/>
      <c r="U153" s="199"/>
      <c r="V153" s="241"/>
    </row>
    <row r="154" spans="1:22">
      <c r="A154" s="211">
        <v>149</v>
      </c>
      <c r="B154" s="203"/>
      <c r="C154" s="197"/>
      <c r="D154" s="197"/>
      <c r="E154" s="197" t="s">
        <v>226</v>
      </c>
      <c r="F154" s="197"/>
      <c r="G154" s="197"/>
      <c r="H154" s="198">
        <v>7.5</v>
      </c>
      <c r="I154" s="198">
        <v>4</v>
      </c>
      <c r="J154" s="198">
        <v>5.2</v>
      </c>
      <c r="K154" s="198">
        <v>3.9</v>
      </c>
      <c r="L154" s="199">
        <f t="shared" si="21"/>
        <v>20.599999999999998</v>
      </c>
      <c r="M154" s="199">
        <f t="shared" si="23"/>
        <v>0.94</v>
      </c>
      <c r="N154" s="208">
        <v>1.153</v>
      </c>
      <c r="O154" s="198">
        <v>1</v>
      </c>
      <c r="P154" s="198">
        <v>1.0900000000000001</v>
      </c>
      <c r="Q154" s="198">
        <v>1.06</v>
      </c>
      <c r="R154" s="198">
        <v>1.08</v>
      </c>
      <c r="S154" s="239"/>
      <c r="T154" s="240">
        <f t="shared" si="22"/>
        <v>0</v>
      </c>
      <c r="U154" s="202">
        <v>0.92</v>
      </c>
      <c r="V154" s="238">
        <f>T154-(T154*U154)</f>
        <v>0</v>
      </c>
    </row>
    <row r="155" spans="1:22">
      <c r="A155" s="211">
        <v>150</v>
      </c>
      <c r="B155" s="203"/>
      <c r="C155" s="197"/>
      <c r="D155" s="197"/>
      <c r="E155" s="197" t="s">
        <v>227</v>
      </c>
      <c r="F155" s="197"/>
      <c r="G155" s="197"/>
      <c r="H155" s="198">
        <v>7.5</v>
      </c>
      <c r="I155" s="198">
        <v>4</v>
      </c>
      <c r="J155" s="198">
        <v>5.2</v>
      </c>
      <c r="K155" s="198">
        <v>3.9</v>
      </c>
      <c r="L155" s="199">
        <f t="shared" si="21"/>
        <v>20.599999999999998</v>
      </c>
      <c r="M155" s="199">
        <f t="shared" si="23"/>
        <v>0.94</v>
      </c>
      <c r="N155" s="208">
        <v>1.153</v>
      </c>
      <c r="O155" s="198">
        <v>1</v>
      </c>
      <c r="P155" s="198">
        <v>1.0900000000000001</v>
      </c>
      <c r="Q155" s="198">
        <v>1.06</v>
      </c>
      <c r="R155" s="198">
        <v>1.08</v>
      </c>
      <c r="S155" s="239"/>
      <c r="T155" s="240">
        <f t="shared" si="22"/>
        <v>0</v>
      </c>
      <c r="U155" s="202">
        <v>0.92</v>
      </c>
      <c r="V155" s="238">
        <f>T155-(T155*U155)</f>
        <v>0</v>
      </c>
    </row>
    <row r="156" spans="1:22">
      <c r="A156" s="211">
        <v>151</v>
      </c>
      <c r="B156" s="203"/>
      <c r="C156" s="197"/>
      <c r="D156" s="197"/>
      <c r="E156" s="197" t="s">
        <v>228</v>
      </c>
      <c r="F156" s="197"/>
      <c r="G156" s="197"/>
      <c r="H156" s="198">
        <v>7.5</v>
      </c>
      <c r="I156" s="198">
        <v>4</v>
      </c>
      <c r="J156" s="198">
        <v>5.2</v>
      </c>
      <c r="K156" s="198">
        <v>3.9</v>
      </c>
      <c r="L156" s="199">
        <f t="shared" si="21"/>
        <v>20.599999999999998</v>
      </c>
      <c r="M156" s="199">
        <f t="shared" si="23"/>
        <v>0.94</v>
      </c>
      <c r="N156" s="208">
        <v>1.153</v>
      </c>
      <c r="O156" s="198">
        <v>1</v>
      </c>
      <c r="P156" s="198">
        <v>1.0900000000000001</v>
      </c>
      <c r="Q156" s="198">
        <v>1.06</v>
      </c>
      <c r="R156" s="198">
        <v>1.08</v>
      </c>
      <c r="S156" s="239"/>
      <c r="T156" s="240">
        <f t="shared" si="22"/>
        <v>0</v>
      </c>
      <c r="U156" s="202">
        <v>0.92</v>
      </c>
      <c r="V156" s="238">
        <f>T156-(T156*U156)</f>
        <v>0</v>
      </c>
    </row>
    <row r="157" spans="1:22">
      <c r="A157" s="211">
        <v>152</v>
      </c>
      <c r="B157" s="203"/>
      <c r="C157" s="197"/>
      <c r="D157" s="197"/>
      <c r="E157" s="197" t="s">
        <v>229</v>
      </c>
      <c r="F157" s="197"/>
      <c r="G157" s="197"/>
      <c r="H157" s="198">
        <v>7.5</v>
      </c>
      <c r="I157" s="198">
        <v>4</v>
      </c>
      <c r="J157" s="198">
        <v>5.2</v>
      </c>
      <c r="K157" s="198">
        <v>3.9</v>
      </c>
      <c r="L157" s="199">
        <f t="shared" si="21"/>
        <v>20.599999999999998</v>
      </c>
      <c r="M157" s="199">
        <f t="shared" si="23"/>
        <v>0.94</v>
      </c>
      <c r="N157" s="208">
        <v>1.153</v>
      </c>
      <c r="O157" s="198">
        <v>1</v>
      </c>
      <c r="P157" s="198">
        <v>1.0900000000000001</v>
      </c>
      <c r="Q157" s="198">
        <v>1.06</v>
      </c>
      <c r="R157" s="198">
        <v>1.08</v>
      </c>
      <c r="S157" s="239"/>
      <c r="T157" s="240">
        <f t="shared" si="22"/>
        <v>0</v>
      </c>
      <c r="U157" s="202">
        <v>0.92</v>
      </c>
      <c r="V157" s="238">
        <f>T157-(T157*U157)</f>
        <v>0</v>
      </c>
    </row>
    <row r="158" spans="1:22">
      <c r="A158" s="211">
        <v>153</v>
      </c>
      <c r="B158" s="203"/>
      <c r="C158" s="197"/>
      <c r="D158" s="197" t="s">
        <v>230</v>
      </c>
      <c r="E158" s="197"/>
      <c r="F158" s="197"/>
      <c r="G158" s="197"/>
      <c r="H158" s="208"/>
      <c r="I158" s="208"/>
      <c r="J158" s="208"/>
      <c r="K158" s="208"/>
      <c r="L158" s="199"/>
      <c r="M158" s="208"/>
      <c r="N158" s="208"/>
      <c r="O158" s="208"/>
      <c r="P158" s="208"/>
      <c r="Q158" s="208"/>
      <c r="R158" s="208"/>
      <c r="S158" s="239"/>
      <c r="T158" s="240"/>
      <c r="U158" s="199"/>
      <c r="V158" s="241"/>
    </row>
    <row r="159" spans="1:22">
      <c r="A159" s="211">
        <v>154</v>
      </c>
      <c r="B159" s="203"/>
      <c r="C159" s="197"/>
      <c r="D159" s="197"/>
      <c r="E159" s="197" t="s">
        <v>186</v>
      </c>
      <c r="F159" s="197"/>
      <c r="G159" s="197"/>
      <c r="H159" s="198">
        <v>7.5</v>
      </c>
      <c r="I159" s="198">
        <v>4</v>
      </c>
      <c r="J159" s="198">
        <v>5.2</v>
      </c>
      <c r="K159" s="198">
        <v>3.9</v>
      </c>
      <c r="L159" s="199">
        <f t="shared" si="21"/>
        <v>20.599999999999998</v>
      </c>
      <c r="M159" s="199">
        <f t="shared" ref="M159:M161" si="24">$M$5</f>
        <v>0.94</v>
      </c>
      <c r="N159" s="208">
        <v>1.153</v>
      </c>
      <c r="O159" s="198">
        <v>1</v>
      </c>
      <c r="P159" s="198">
        <v>1.0900000000000001</v>
      </c>
      <c r="Q159" s="198">
        <v>1.06</v>
      </c>
      <c r="R159" s="198">
        <v>1.08</v>
      </c>
      <c r="S159" s="239"/>
      <c r="T159" s="240">
        <f t="shared" si="22"/>
        <v>0</v>
      </c>
      <c r="U159" s="202">
        <v>0.92</v>
      </c>
      <c r="V159" s="238">
        <f>T159-(T159*U159)</f>
        <v>0</v>
      </c>
    </row>
    <row r="160" spans="1:22">
      <c r="A160" s="211">
        <v>155</v>
      </c>
      <c r="B160" s="203"/>
      <c r="C160" s="197"/>
      <c r="D160" s="197"/>
      <c r="E160" s="197" t="s">
        <v>231</v>
      </c>
      <c r="F160" s="197"/>
      <c r="G160" s="197"/>
      <c r="H160" s="198">
        <v>7.5</v>
      </c>
      <c r="I160" s="198">
        <v>4</v>
      </c>
      <c r="J160" s="198">
        <v>5.2</v>
      </c>
      <c r="K160" s="198">
        <v>3.9</v>
      </c>
      <c r="L160" s="199">
        <f t="shared" si="21"/>
        <v>20.599999999999998</v>
      </c>
      <c r="M160" s="199">
        <f t="shared" si="24"/>
        <v>0.94</v>
      </c>
      <c r="N160" s="208">
        <v>1.153</v>
      </c>
      <c r="O160" s="198">
        <v>1</v>
      </c>
      <c r="P160" s="198">
        <v>1.0900000000000001</v>
      </c>
      <c r="Q160" s="198">
        <v>1.06</v>
      </c>
      <c r="R160" s="198">
        <v>1.08</v>
      </c>
      <c r="S160" s="239"/>
      <c r="T160" s="240">
        <f t="shared" si="22"/>
        <v>0</v>
      </c>
      <c r="U160" s="202">
        <v>0.92</v>
      </c>
      <c r="V160" s="238">
        <f>T160-(T160*U160)</f>
        <v>0</v>
      </c>
    </row>
    <row r="161" spans="1:22">
      <c r="A161" s="211">
        <v>156</v>
      </c>
      <c r="B161" s="203"/>
      <c r="C161" s="197"/>
      <c r="D161" s="197"/>
      <c r="E161" s="197" t="s">
        <v>221</v>
      </c>
      <c r="F161" s="197"/>
      <c r="G161" s="197"/>
      <c r="H161" s="198">
        <v>7.5</v>
      </c>
      <c r="I161" s="198">
        <v>4</v>
      </c>
      <c r="J161" s="198">
        <v>5.2</v>
      </c>
      <c r="K161" s="198">
        <v>3.9</v>
      </c>
      <c r="L161" s="199">
        <f t="shared" si="21"/>
        <v>20.599999999999998</v>
      </c>
      <c r="M161" s="199">
        <f t="shared" si="24"/>
        <v>0.94</v>
      </c>
      <c r="N161" s="208">
        <v>1.153</v>
      </c>
      <c r="O161" s="198">
        <v>1</v>
      </c>
      <c r="P161" s="198">
        <v>1.0900000000000001</v>
      </c>
      <c r="Q161" s="198">
        <v>1.06</v>
      </c>
      <c r="R161" s="198">
        <v>1.08</v>
      </c>
      <c r="S161" s="239"/>
      <c r="T161" s="240">
        <f t="shared" si="22"/>
        <v>0</v>
      </c>
      <c r="U161" s="202">
        <v>0.92</v>
      </c>
      <c r="V161" s="238">
        <f>T161-(T161*U161)</f>
        <v>0</v>
      </c>
    </row>
    <row r="162" spans="1:22">
      <c r="A162" s="211">
        <v>157</v>
      </c>
      <c r="B162" s="203"/>
      <c r="C162" s="197"/>
      <c r="D162" s="197" t="s">
        <v>232</v>
      </c>
      <c r="E162" s="197"/>
      <c r="F162" s="197"/>
      <c r="G162" s="197"/>
      <c r="H162" s="208"/>
      <c r="I162" s="208"/>
      <c r="J162" s="208"/>
      <c r="K162" s="208"/>
      <c r="L162" s="199"/>
      <c r="M162" s="208"/>
      <c r="N162" s="208"/>
      <c r="O162" s="208"/>
      <c r="P162" s="208"/>
      <c r="Q162" s="208"/>
      <c r="R162" s="208"/>
      <c r="S162" s="239"/>
      <c r="T162" s="240"/>
      <c r="U162" s="199"/>
      <c r="V162" s="241"/>
    </row>
    <row r="163" spans="1:22">
      <c r="A163" s="211">
        <v>158</v>
      </c>
      <c r="B163" s="203"/>
      <c r="C163" s="197"/>
      <c r="D163" s="197"/>
      <c r="E163" s="197" t="s">
        <v>186</v>
      </c>
      <c r="F163" s="197"/>
      <c r="G163" s="197"/>
      <c r="H163" s="198">
        <v>7.5</v>
      </c>
      <c r="I163" s="198">
        <v>4</v>
      </c>
      <c r="J163" s="198">
        <v>5.2</v>
      </c>
      <c r="K163" s="198">
        <v>3.9</v>
      </c>
      <c r="L163" s="199">
        <f t="shared" si="21"/>
        <v>20.599999999999998</v>
      </c>
      <c r="M163" s="199">
        <f t="shared" ref="M163:M165" si="25">$M$5</f>
        <v>0.94</v>
      </c>
      <c r="N163" s="208">
        <v>1.153</v>
      </c>
      <c r="O163" s="198">
        <v>1</v>
      </c>
      <c r="P163" s="198">
        <v>1.0900000000000001</v>
      </c>
      <c r="Q163" s="198">
        <v>1.06</v>
      </c>
      <c r="R163" s="198">
        <v>1.08</v>
      </c>
      <c r="S163" s="239"/>
      <c r="T163" s="240">
        <f t="shared" si="22"/>
        <v>0</v>
      </c>
      <c r="U163" s="202">
        <v>0.92</v>
      </c>
      <c r="V163" s="238">
        <f>T163-(T163*U163)</f>
        <v>0</v>
      </c>
    </row>
    <row r="164" spans="1:22">
      <c r="A164" s="211">
        <v>159</v>
      </c>
      <c r="B164" s="203"/>
      <c r="C164" s="197"/>
      <c r="D164" s="197"/>
      <c r="E164" s="197" t="s">
        <v>231</v>
      </c>
      <c r="F164" s="197"/>
      <c r="G164" s="197"/>
      <c r="H164" s="198">
        <v>7.5</v>
      </c>
      <c r="I164" s="198">
        <v>4</v>
      </c>
      <c r="J164" s="198">
        <v>5.2</v>
      </c>
      <c r="K164" s="198">
        <v>3.9</v>
      </c>
      <c r="L164" s="199">
        <f t="shared" si="21"/>
        <v>20.599999999999998</v>
      </c>
      <c r="M164" s="199">
        <f t="shared" si="25"/>
        <v>0.94</v>
      </c>
      <c r="N164" s="208">
        <v>1.153</v>
      </c>
      <c r="O164" s="198">
        <v>1</v>
      </c>
      <c r="P164" s="198">
        <v>1.0900000000000001</v>
      </c>
      <c r="Q164" s="198">
        <v>1.06</v>
      </c>
      <c r="R164" s="198">
        <v>1.08</v>
      </c>
      <c r="S164" s="239"/>
      <c r="T164" s="240">
        <f t="shared" si="22"/>
        <v>0</v>
      </c>
      <c r="U164" s="202">
        <v>0.92</v>
      </c>
      <c r="V164" s="238">
        <f>T164-(T164*U164)</f>
        <v>0</v>
      </c>
    </row>
    <row r="165" spans="1:22">
      <c r="A165" s="211">
        <v>160</v>
      </c>
      <c r="B165" s="203"/>
      <c r="C165" s="197"/>
      <c r="D165" s="197"/>
      <c r="E165" s="197" t="s">
        <v>221</v>
      </c>
      <c r="F165" s="197"/>
      <c r="G165" s="197"/>
      <c r="H165" s="198">
        <v>7.5</v>
      </c>
      <c r="I165" s="198">
        <v>4</v>
      </c>
      <c r="J165" s="198">
        <v>5.2</v>
      </c>
      <c r="K165" s="198">
        <v>3.9</v>
      </c>
      <c r="L165" s="199">
        <f t="shared" si="21"/>
        <v>20.599999999999998</v>
      </c>
      <c r="M165" s="199">
        <f t="shared" si="25"/>
        <v>0.94</v>
      </c>
      <c r="N165" s="208">
        <v>1.153</v>
      </c>
      <c r="O165" s="198">
        <v>1</v>
      </c>
      <c r="P165" s="198">
        <v>1.0900000000000001</v>
      </c>
      <c r="Q165" s="198">
        <v>1.06</v>
      </c>
      <c r="R165" s="198">
        <v>1.08</v>
      </c>
      <c r="S165" s="239"/>
      <c r="T165" s="240">
        <f t="shared" si="22"/>
        <v>0</v>
      </c>
      <c r="U165" s="202">
        <v>0.92</v>
      </c>
      <c r="V165" s="238">
        <f>T165-(T165*U165)</f>
        <v>0</v>
      </c>
    </row>
    <row r="166" spans="1:22">
      <c r="A166" s="211">
        <v>161</v>
      </c>
      <c r="B166" s="203"/>
      <c r="C166" s="197" t="s">
        <v>220</v>
      </c>
      <c r="D166" s="197"/>
      <c r="E166" s="197"/>
      <c r="F166" s="197"/>
      <c r="G166" s="198"/>
      <c r="H166" s="198"/>
      <c r="I166" s="198"/>
      <c r="J166" s="198"/>
      <c r="K166" s="198"/>
      <c r="L166" s="199"/>
      <c r="M166" s="199"/>
      <c r="N166" s="208"/>
      <c r="O166" s="208"/>
      <c r="P166" s="208"/>
      <c r="Q166" s="208"/>
      <c r="R166" s="208"/>
      <c r="S166" s="239"/>
      <c r="T166" s="240"/>
      <c r="U166" s="199"/>
      <c r="V166" s="241"/>
    </row>
    <row r="167" spans="1:22">
      <c r="A167" s="211">
        <v>162</v>
      </c>
      <c r="B167" s="203"/>
      <c r="C167" s="197"/>
      <c r="D167" s="197" t="s">
        <v>233</v>
      </c>
      <c r="E167" s="197"/>
      <c r="F167" s="197"/>
      <c r="G167" s="198"/>
      <c r="H167" s="198"/>
      <c r="I167" s="198"/>
      <c r="J167" s="198"/>
      <c r="K167" s="198"/>
      <c r="L167" s="199"/>
      <c r="M167" s="199"/>
      <c r="N167" s="208"/>
      <c r="O167" s="208"/>
      <c r="P167" s="208"/>
      <c r="Q167" s="208"/>
      <c r="R167" s="208"/>
      <c r="S167" s="239"/>
      <c r="T167" s="240"/>
      <c r="U167" s="199"/>
      <c r="V167" s="241"/>
    </row>
    <row r="168" spans="1:22">
      <c r="A168" s="211">
        <v>163</v>
      </c>
      <c r="B168" s="203"/>
      <c r="C168" s="197"/>
      <c r="D168" s="197"/>
      <c r="E168" s="197" t="s">
        <v>234</v>
      </c>
      <c r="F168" s="197"/>
      <c r="G168" s="198"/>
      <c r="H168" s="198"/>
      <c r="I168" s="198"/>
      <c r="J168" s="198"/>
      <c r="K168" s="198"/>
      <c r="L168" s="199"/>
      <c r="M168" s="199"/>
      <c r="N168" s="208"/>
      <c r="O168" s="208"/>
      <c r="P168" s="208"/>
      <c r="Q168" s="208"/>
      <c r="R168" s="208"/>
      <c r="S168" s="239"/>
      <c r="T168" s="240"/>
      <c r="U168" s="202"/>
      <c r="V168" s="238"/>
    </row>
    <row r="169" spans="1:22">
      <c r="A169" s="211">
        <v>164</v>
      </c>
      <c r="B169" s="203"/>
      <c r="C169" s="197"/>
      <c r="D169" s="197"/>
      <c r="E169" s="197"/>
      <c r="F169" s="197" t="s">
        <v>186</v>
      </c>
      <c r="G169" s="198"/>
      <c r="H169" s="198"/>
      <c r="I169" s="198">
        <v>4</v>
      </c>
      <c r="J169" s="198">
        <v>5.2</v>
      </c>
      <c r="K169" s="198">
        <v>3.9</v>
      </c>
      <c r="L169" s="199">
        <f t="shared" si="21"/>
        <v>13.1</v>
      </c>
      <c r="M169" s="199">
        <f t="shared" ref="M169:M263" si="26">$M$5</f>
        <v>0.94</v>
      </c>
      <c r="N169" s="208">
        <v>1.153</v>
      </c>
      <c r="O169" s="198">
        <v>1</v>
      </c>
      <c r="P169" s="198">
        <v>1.0900000000000001</v>
      </c>
      <c r="Q169" s="198">
        <v>1.06</v>
      </c>
      <c r="R169" s="198">
        <v>1.08</v>
      </c>
      <c r="S169" s="239"/>
      <c r="T169" s="240">
        <f t="shared" si="22"/>
        <v>0</v>
      </c>
      <c r="U169" s="202">
        <v>0.92</v>
      </c>
      <c r="V169" s="238">
        <f>T169-(T169*U169)</f>
        <v>0</v>
      </c>
    </row>
    <row r="170" spans="1:22">
      <c r="A170" s="211">
        <v>165</v>
      </c>
      <c r="B170" s="203"/>
      <c r="C170" s="197"/>
      <c r="D170" s="197"/>
      <c r="E170" s="197"/>
      <c r="F170" s="197" t="s">
        <v>235</v>
      </c>
      <c r="G170" s="198"/>
      <c r="H170" s="198"/>
      <c r="I170" s="198">
        <v>4</v>
      </c>
      <c r="J170" s="198">
        <v>5.2</v>
      </c>
      <c r="K170" s="198">
        <v>3.9</v>
      </c>
      <c r="L170" s="199">
        <f t="shared" si="21"/>
        <v>13.1</v>
      </c>
      <c r="M170" s="199">
        <f t="shared" si="26"/>
        <v>0.94</v>
      </c>
      <c r="N170" s="208">
        <v>1.153</v>
      </c>
      <c r="O170" s="198">
        <v>1</v>
      </c>
      <c r="P170" s="198">
        <v>1.0900000000000001</v>
      </c>
      <c r="Q170" s="198">
        <v>1.06</v>
      </c>
      <c r="R170" s="198">
        <v>1.08</v>
      </c>
      <c r="S170" s="239"/>
      <c r="T170" s="240">
        <f t="shared" si="22"/>
        <v>0</v>
      </c>
      <c r="U170" s="202">
        <v>0.92</v>
      </c>
      <c r="V170" s="238">
        <f>T170-(T170*U170)</f>
        <v>0</v>
      </c>
    </row>
    <row r="171" spans="1:22">
      <c r="A171" s="211">
        <v>166</v>
      </c>
      <c r="B171" s="203"/>
      <c r="C171" s="197"/>
      <c r="D171" s="197"/>
      <c r="E171" s="197" t="s">
        <v>236</v>
      </c>
      <c r="F171" s="197"/>
      <c r="G171" s="198"/>
      <c r="H171" s="198"/>
      <c r="I171" s="198">
        <v>4</v>
      </c>
      <c r="J171" s="198">
        <v>5.2</v>
      </c>
      <c r="K171" s="198">
        <v>3.9</v>
      </c>
      <c r="L171" s="199">
        <f t="shared" si="21"/>
        <v>13.1</v>
      </c>
      <c r="M171" s="199">
        <f t="shared" si="26"/>
        <v>0.94</v>
      </c>
      <c r="N171" s="208">
        <v>1.153</v>
      </c>
      <c r="O171" s="198">
        <v>1</v>
      </c>
      <c r="P171" s="198">
        <v>1.0900000000000001</v>
      </c>
      <c r="Q171" s="198">
        <v>1.06</v>
      </c>
      <c r="R171" s="198">
        <v>1.08</v>
      </c>
      <c r="S171" s="239"/>
      <c r="T171" s="240">
        <f t="shared" si="22"/>
        <v>0</v>
      </c>
      <c r="U171" s="202">
        <v>0.92</v>
      </c>
      <c r="V171" s="238">
        <f>T171-(T171*U171)</f>
        <v>0</v>
      </c>
    </row>
    <row r="172" spans="1:22">
      <c r="A172" s="211">
        <v>167</v>
      </c>
      <c r="B172" s="203"/>
      <c r="C172" s="197"/>
      <c r="D172" s="197"/>
      <c r="E172" s="197" t="s">
        <v>237</v>
      </c>
      <c r="F172" s="197"/>
      <c r="G172" s="198"/>
      <c r="H172" s="198"/>
      <c r="I172" s="198">
        <v>4</v>
      </c>
      <c r="J172" s="198">
        <v>5.2</v>
      </c>
      <c r="K172" s="198">
        <v>3.9</v>
      </c>
      <c r="L172" s="199">
        <f t="shared" si="21"/>
        <v>13.1</v>
      </c>
      <c r="M172" s="199">
        <f t="shared" si="26"/>
        <v>0.94</v>
      </c>
      <c r="N172" s="208">
        <v>1.153</v>
      </c>
      <c r="O172" s="198">
        <v>1</v>
      </c>
      <c r="P172" s="198">
        <v>1.0900000000000001</v>
      </c>
      <c r="Q172" s="198">
        <v>1.06</v>
      </c>
      <c r="R172" s="198">
        <v>1.08</v>
      </c>
      <c r="S172" s="239"/>
      <c r="T172" s="240">
        <f t="shared" si="22"/>
        <v>0</v>
      </c>
      <c r="U172" s="202">
        <v>0.92</v>
      </c>
      <c r="V172" s="238">
        <f>T172-(T172*U172)</f>
        <v>0</v>
      </c>
    </row>
    <row r="173" spans="1:22">
      <c r="A173" s="211">
        <v>168</v>
      </c>
      <c r="B173" s="203"/>
      <c r="C173" s="197"/>
      <c r="D173" s="197"/>
      <c r="E173" s="197" t="s">
        <v>238</v>
      </c>
      <c r="F173" s="197"/>
      <c r="G173" s="198"/>
      <c r="H173" s="198"/>
      <c r="I173" s="198">
        <v>4</v>
      </c>
      <c r="J173" s="198">
        <v>5.2</v>
      </c>
      <c r="K173" s="198">
        <v>3.9</v>
      </c>
      <c r="L173" s="199">
        <f t="shared" si="21"/>
        <v>13.1</v>
      </c>
      <c r="M173" s="199">
        <f t="shared" si="26"/>
        <v>0.94</v>
      </c>
      <c r="N173" s="208">
        <v>1.153</v>
      </c>
      <c r="O173" s="198">
        <v>1</v>
      </c>
      <c r="P173" s="198">
        <v>1.0900000000000001</v>
      </c>
      <c r="Q173" s="198">
        <v>1.06</v>
      </c>
      <c r="R173" s="198">
        <v>1.08</v>
      </c>
      <c r="S173" s="239"/>
      <c r="T173" s="240">
        <f t="shared" si="22"/>
        <v>0</v>
      </c>
      <c r="U173" s="202">
        <v>0.92</v>
      </c>
      <c r="V173" s="238">
        <f>T173-(T173*U173)</f>
        <v>0</v>
      </c>
    </row>
    <row r="174" spans="1:22">
      <c r="A174" s="211">
        <v>169</v>
      </c>
      <c r="B174" s="203"/>
      <c r="C174" s="197"/>
      <c r="D174" s="197" t="s">
        <v>223</v>
      </c>
      <c r="E174" s="197"/>
      <c r="F174" s="197"/>
      <c r="G174" s="198"/>
      <c r="H174" s="198"/>
      <c r="I174" s="198"/>
      <c r="J174" s="198"/>
      <c r="K174" s="198"/>
      <c r="L174" s="199"/>
      <c r="M174" s="199"/>
      <c r="N174" s="208"/>
      <c r="O174" s="208"/>
      <c r="P174" s="208"/>
      <c r="Q174" s="208"/>
      <c r="R174" s="208"/>
      <c r="S174" s="239"/>
      <c r="T174" s="240"/>
      <c r="U174" s="199"/>
      <c r="V174" s="241"/>
    </row>
    <row r="175" spans="1:22">
      <c r="A175" s="211">
        <v>170</v>
      </c>
      <c r="B175" s="203"/>
      <c r="C175" s="197"/>
      <c r="D175" s="197"/>
      <c r="E175" s="197" t="s">
        <v>239</v>
      </c>
      <c r="F175" s="197"/>
      <c r="G175" s="197"/>
      <c r="H175" s="198"/>
      <c r="I175" s="198">
        <v>4</v>
      </c>
      <c r="J175" s="198">
        <v>5.2</v>
      </c>
      <c r="K175" s="198">
        <v>3.9</v>
      </c>
      <c r="L175" s="199">
        <f t="shared" si="21"/>
        <v>13.1</v>
      </c>
      <c r="M175" s="199">
        <f t="shared" ref="M175:M200" si="27">$M$5</f>
        <v>0.94</v>
      </c>
      <c r="N175" s="208">
        <v>1.153</v>
      </c>
      <c r="O175" s="198">
        <v>1</v>
      </c>
      <c r="P175" s="198">
        <v>1.0900000000000001</v>
      </c>
      <c r="Q175" s="198">
        <v>1.06</v>
      </c>
      <c r="R175" s="198">
        <v>1.08</v>
      </c>
      <c r="S175" s="239"/>
      <c r="T175" s="240">
        <f t="shared" si="22"/>
        <v>0</v>
      </c>
      <c r="U175" s="202">
        <v>0.92</v>
      </c>
      <c r="V175" s="238">
        <f>T175-(T175*U175)</f>
        <v>0</v>
      </c>
    </row>
    <row r="176" spans="1:22">
      <c r="A176" s="211">
        <v>171</v>
      </c>
      <c r="B176" s="203"/>
      <c r="C176" s="197"/>
      <c r="D176" s="197"/>
      <c r="E176" s="197" t="s">
        <v>240</v>
      </c>
      <c r="F176" s="197"/>
      <c r="G176" s="197"/>
      <c r="H176" s="198"/>
      <c r="I176" s="198">
        <v>4</v>
      </c>
      <c r="J176" s="198">
        <v>5.2</v>
      </c>
      <c r="K176" s="198">
        <v>3.9</v>
      </c>
      <c r="L176" s="199">
        <f t="shared" si="21"/>
        <v>13.1</v>
      </c>
      <c r="M176" s="199">
        <f t="shared" si="27"/>
        <v>0.94</v>
      </c>
      <c r="N176" s="208">
        <v>1.153</v>
      </c>
      <c r="O176" s="198">
        <v>1</v>
      </c>
      <c r="P176" s="198">
        <v>1.0900000000000001</v>
      </c>
      <c r="Q176" s="198">
        <v>1.06</v>
      </c>
      <c r="R176" s="198">
        <v>1.08</v>
      </c>
      <c r="S176" s="239"/>
      <c r="T176" s="240">
        <f t="shared" si="22"/>
        <v>0</v>
      </c>
      <c r="U176" s="202">
        <v>0.92</v>
      </c>
      <c r="V176" s="238">
        <f>T176-(T176*U176)</f>
        <v>0</v>
      </c>
    </row>
    <row r="177" spans="1:22">
      <c r="A177" s="211">
        <v>172</v>
      </c>
      <c r="B177" s="203"/>
      <c r="C177" s="197"/>
      <c r="D177" s="197"/>
      <c r="E177" s="197" t="s">
        <v>241</v>
      </c>
      <c r="F177" s="197"/>
      <c r="G177" s="197"/>
      <c r="H177" s="198"/>
      <c r="I177" s="198">
        <v>4</v>
      </c>
      <c r="J177" s="198">
        <v>5.2</v>
      </c>
      <c r="K177" s="198">
        <v>3.9</v>
      </c>
      <c r="L177" s="199">
        <f t="shared" si="21"/>
        <v>13.1</v>
      </c>
      <c r="M177" s="199">
        <f t="shared" si="27"/>
        <v>0.94</v>
      </c>
      <c r="N177" s="208">
        <v>1.153</v>
      </c>
      <c r="O177" s="198">
        <v>1</v>
      </c>
      <c r="P177" s="198">
        <v>1.0900000000000001</v>
      </c>
      <c r="Q177" s="198">
        <v>1.06</v>
      </c>
      <c r="R177" s="198">
        <v>1.08</v>
      </c>
      <c r="S177" s="239"/>
      <c r="T177" s="240">
        <f t="shared" si="22"/>
        <v>0</v>
      </c>
      <c r="U177" s="202">
        <v>0.92</v>
      </c>
      <c r="V177" s="238">
        <f>T177-(T177*U177)</f>
        <v>0</v>
      </c>
    </row>
    <row r="178" spans="1:22">
      <c r="A178" s="211">
        <v>173</v>
      </c>
      <c r="B178" s="203"/>
      <c r="C178" s="197"/>
      <c r="D178" s="197"/>
      <c r="E178" s="197" t="s">
        <v>120</v>
      </c>
      <c r="F178" s="197"/>
      <c r="G178" s="197"/>
      <c r="H178" s="198"/>
      <c r="I178" s="198">
        <v>4</v>
      </c>
      <c r="J178" s="198">
        <v>5.2</v>
      </c>
      <c r="K178" s="198">
        <v>3.9</v>
      </c>
      <c r="L178" s="199">
        <f t="shared" si="21"/>
        <v>13.1</v>
      </c>
      <c r="M178" s="199">
        <f t="shared" si="27"/>
        <v>0.94</v>
      </c>
      <c r="N178" s="208">
        <v>1.153</v>
      </c>
      <c r="O178" s="198">
        <v>1</v>
      </c>
      <c r="P178" s="198">
        <v>1.0900000000000001</v>
      </c>
      <c r="Q178" s="198">
        <v>1.06</v>
      </c>
      <c r="R178" s="198">
        <v>1.08</v>
      </c>
      <c r="S178" s="239"/>
      <c r="T178" s="240">
        <f t="shared" si="22"/>
        <v>0</v>
      </c>
      <c r="U178" s="202">
        <v>0.92</v>
      </c>
      <c r="V178" s="238">
        <f>T178-(T178*U178)</f>
        <v>0</v>
      </c>
    </row>
    <row r="179" spans="1:22">
      <c r="A179" s="211">
        <v>174</v>
      </c>
      <c r="B179" s="203"/>
      <c r="C179" s="197"/>
      <c r="D179" s="197" t="s">
        <v>242</v>
      </c>
      <c r="E179" s="197"/>
      <c r="F179" s="197"/>
      <c r="G179" s="197"/>
      <c r="H179" s="198"/>
      <c r="I179" s="198"/>
      <c r="J179" s="198"/>
      <c r="K179" s="198"/>
      <c r="L179" s="199"/>
      <c r="M179" s="199"/>
      <c r="N179" s="208"/>
      <c r="O179" s="208"/>
      <c r="P179" s="208"/>
      <c r="Q179" s="208"/>
      <c r="R179" s="208"/>
      <c r="S179" s="239"/>
      <c r="T179" s="240"/>
      <c r="U179" s="199"/>
      <c r="V179" s="241"/>
    </row>
    <row r="180" spans="1:22">
      <c r="A180" s="211">
        <v>175</v>
      </c>
      <c r="B180" s="203"/>
      <c r="C180" s="197"/>
      <c r="D180" s="197"/>
      <c r="E180" s="197" t="s">
        <v>243</v>
      </c>
      <c r="F180" s="197"/>
      <c r="G180" s="197"/>
      <c r="H180" s="198"/>
      <c r="I180" s="198">
        <v>4</v>
      </c>
      <c r="J180" s="198">
        <v>5.2</v>
      </c>
      <c r="K180" s="198">
        <v>3.9</v>
      </c>
      <c r="L180" s="199">
        <f t="shared" si="21"/>
        <v>13.1</v>
      </c>
      <c r="M180" s="199">
        <f t="shared" si="27"/>
        <v>0.94</v>
      </c>
      <c r="N180" s="208">
        <v>1.153</v>
      </c>
      <c r="O180" s="198">
        <v>1</v>
      </c>
      <c r="P180" s="198">
        <v>1.0900000000000001</v>
      </c>
      <c r="Q180" s="198">
        <v>1.06</v>
      </c>
      <c r="R180" s="198">
        <v>1.08</v>
      </c>
      <c r="S180" s="239"/>
      <c r="T180" s="240">
        <f t="shared" si="22"/>
        <v>0</v>
      </c>
      <c r="U180" s="202">
        <v>0.92</v>
      </c>
      <c r="V180" s="238">
        <f>T180-(T180*U180)</f>
        <v>0</v>
      </c>
    </row>
    <row r="181" spans="1:22">
      <c r="A181" s="211">
        <v>176</v>
      </c>
      <c r="B181" s="203"/>
      <c r="C181" s="197"/>
      <c r="D181" s="197"/>
      <c r="E181" s="197" t="s">
        <v>244</v>
      </c>
      <c r="F181" s="197"/>
      <c r="G181" s="197"/>
      <c r="H181" s="198"/>
      <c r="I181" s="198">
        <v>4</v>
      </c>
      <c r="J181" s="198">
        <v>5.2</v>
      </c>
      <c r="K181" s="198">
        <v>3.9</v>
      </c>
      <c r="L181" s="199">
        <f t="shared" si="21"/>
        <v>13.1</v>
      </c>
      <c r="M181" s="199">
        <f t="shared" si="27"/>
        <v>0.94</v>
      </c>
      <c r="N181" s="208">
        <v>1.153</v>
      </c>
      <c r="O181" s="198">
        <v>1</v>
      </c>
      <c r="P181" s="198">
        <v>1.0900000000000001</v>
      </c>
      <c r="Q181" s="198">
        <v>1.06</v>
      </c>
      <c r="R181" s="198">
        <v>1.08</v>
      </c>
      <c r="S181" s="239"/>
      <c r="T181" s="240">
        <f t="shared" si="22"/>
        <v>0</v>
      </c>
      <c r="U181" s="202">
        <v>0.92</v>
      </c>
      <c r="V181" s="238">
        <f>T181-(T181*U181)</f>
        <v>0</v>
      </c>
    </row>
    <row r="182" spans="1:22">
      <c r="A182" s="211">
        <v>177</v>
      </c>
      <c r="B182" s="203"/>
      <c r="C182" s="197"/>
      <c r="D182" s="197"/>
      <c r="E182" s="197" t="s">
        <v>245</v>
      </c>
      <c r="F182" s="197"/>
      <c r="G182" s="197"/>
      <c r="H182" s="198"/>
      <c r="I182" s="198">
        <v>4</v>
      </c>
      <c r="J182" s="198">
        <v>5.2</v>
      </c>
      <c r="K182" s="198">
        <v>3.9</v>
      </c>
      <c r="L182" s="199">
        <f t="shared" si="21"/>
        <v>13.1</v>
      </c>
      <c r="M182" s="199">
        <f t="shared" si="27"/>
        <v>0.94</v>
      </c>
      <c r="N182" s="208">
        <v>1.153</v>
      </c>
      <c r="O182" s="198">
        <v>1</v>
      </c>
      <c r="P182" s="198">
        <v>1.0900000000000001</v>
      </c>
      <c r="Q182" s="198">
        <v>1.06</v>
      </c>
      <c r="R182" s="198">
        <v>1.08</v>
      </c>
      <c r="S182" s="239"/>
      <c r="T182" s="240">
        <f t="shared" si="22"/>
        <v>0</v>
      </c>
      <c r="U182" s="202">
        <v>0.92</v>
      </c>
      <c r="V182" s="238">
        <f>T182-(T182*U182)</f>
        <v>0</v>
      </c>
    </row>
    <row r="183" spans="1:22">
      <c r="A183" s="211">
        <v>178</v>
      </c>
      <c r="B183" s="203"/>
      <c r="C183" s="197"/>
      <c r="D183" s="197"/>
      <c r="E183" s="197" t="s">
        <v>246</v>
      </c>
      <c r="F183" s="197"/>
      <c r="G183" s="197"/>
      <c r="H183" s="198"/>
      <c r="I183" s="198">
        <v>4</v>
      </c>
      <c r="J183" s="198">
        <v>5.2</v>
      </c>
      <c r="K183" s="198">
        <v>3.9</v>
      </c>
      <c r="L183" s="199">
        <f t="shared" si="21"/>
        <v>13.1</v>
      </c>
      <c r="M183" s="199">
        <f t="shared" si="27"/>
        <v>0.94</v>
      </c>
      <c r="N183" s="208">
        <v>1.153</v>
      </c>
      <c r="O183" s="198">
        <v>1</v>
      </c>
      <c r="P183" s="198">
        <v>1.0900000000000001</v>
      </c>
      <c r="Q183" s="198">
        <v>1.06</v>
      </c>
      <c r="R183" s="198">
        <v>1.08</v>
      </c>
      <c r="S183" s="239"/>
      <c r="T183" s="240">
        <f t="shared" si="22"/>
        <v>0</v>
      </c>
      <c r="U183" s="202">
        <v>0.92</v>
      </c>
      <c r="V183" s="238">
        <f>T183-(T183*U183)</f>
        <v>0</v>
      </c>
    </row>
    <row r="184" spans="1:22">
      <c r="A184" s="211">
        <v>179</v>
      </c>
      <c r="B184" s="203"/>
      <c r="C184" s="197"/>
      <c r="D184" s="197"/>
      <c r="E184" s="197" t="s">
        <v>247</v>
      </c>
      <c r="F184" s="197"/>
      <c r="G184" s="197"/>
      <c r="H184" s="198"/>
      <c r="I184" s="198">
        <v>4</v>
      </c>
      <c r="J184" s="198">
        <v>5.2</v>
      </c>
      <c r="K184" s="198">
        <v>3.9</v>
      </c>
      <c r="L184" s="199">
        <f t="shared" si="21"/>
        <v>13.1</v>
      </c>
      <c r="M184" s="199">
        <f t="shared" si="27"/>
        <v>0.94</v>
      </c>
      <c r="N184" s="208">
        <v>1.153</v>
      </c>
      <c r="O184" s="198">
        <v>1</v>
      </c>
      <c r="P184" s="198">
        <v>1.0900000000000001</v>
      </c>
      <c r="Q184" s="198">
        <v>1.06</v>
      </c>
      <c r="R184" s="198">
        <v>1.08</v>
      </c>
      <c r="S184" s="239"/>
      <c r="T184" s="240">
        <f t="shared" si="22"/>
        <v>0</v>
      </c>
      <c r="U184" s="202">
        <v>0.92</v>
      </c>
      <c r="V184" s="238">
        <f>T184-(T184*U184)</f>
        <v>0</v>
      </c>
    </row>
    <row r="185" spans="1:22">
      <c r="A185" s="211">
        <v>180</v>
      </c>
      <c r="B185" s="203"/>
      <c r="C185" s="197"/>
      <c r="D185" s="197" t="s">
        <v>248</v>
      </c>
      <c r="E185" s="197"/>
      <c r="F185" s="197"/>
      <c r="G185" s="197"/>
      <c r="H185" s="198"/>
      <c r="I185" s="198"/>
      <c r="J185" s="198"/>
      <c r="K185" s="198"/>
      <c r="L185" s="199"/>
      <c r="M185" s="199"/>
      <c r="N185" s="208"/>
      <c r="O185" s="208"/>
      <c r="P185" s="208"/>
      <c r="Q185" s="208"/>
      <c r="R185" s="208"/>
      <c r="S185" s="239"/>
      <c r="T185" s="240"/>
      <c r="U185" s="199"/>
      <c r="V185" s="241"/>
    </row>
    <row r="186" spans="1:22">
      <c r="A186" s="211">
        <v>181</v>
      </c>
      <c r="B186" s="203"/>
      <c r="C186" s="197"/>
      <c r="D186" s="197"/>
      <c r="E186" s="197" t="s">
        <v>249</v>
      </c>
      <c r="F186" s="197"/>
      <c r="G186" s="197"/>
      <c r="H186" s="198"/>
      <c r="I186" s="198"/>
      <c r="J186" s="198"/>
      <c r="K186" s="198"/>
      <c r="L186" s="199"/>
      <c r="M186" s="199"/>
      <c r="N186" s="208"/>
      <c r="O186" s="208"/>
      <c r="P186" s="208"/>
      <c r="Q186" s="208"/>
      <c r="R186" s="208"/>
      <c r="S186" s="239"/>
      <c r="T186" s="240"/>
      <c r="U186" s="199"/>
      <c r="V186" s="241"/>
    </row>
    <row r="187" spans="1:22">
      <c r="A187" s="211">
        <v>182</v>
      </c>
      <c r="B187" s="203"/>
      <c r="C187" s="197"/>
      <c r="D187" s="197"/>
      <c r="E187" s="197"/>
      <c r="F187" s="197" t="s">
        <v>250</v>
      </c>
      <c r="G187" s="197"/>
      <c r="H187" s="198"/>
      <c r="I187" s="198">
        <v>4</v>
      </c>
      <c r="J187" s="198">
        <v>5.2</v>
      </c>
      <c r="K187" s="198">
        <v>3.9</v>
      </c>
      <c r="L187" s="199">
        <f t="shared" si="21"/>
        <v>13.1</v>
      </c>
      <c r="M187" s="199">
        <f t="shared" si="27"/>
        <v>0.94</v>
      </c>
      <c r="N187" s="208">
        <v>1.153</v>
      </c>
      <c r="O187" s="198">
        <v>1</v>
      </c>
      <c r="P187" s="198">
        <v>1.0900000000000001</v>
      </c>
      <c r="Q187" s="198">
        <v>1.06</v>
      </c>
      <c r="R187" s="198">
        <v>1.08</v>
      </c>
      <c r="S187" s="239"/>
      <c r="T187" s="240">
        <f t="shared" si="22"/>
        <v>0</v>
      </c>
      <c r="U187" s="202">
        <v>0.92</v>
      </c>
      <c r="V187" s="238">
        <f t="shared" ref="V187:V194" si="28">T187-(T187*U187)</f>
        <v>0</v>
      </c>
    </row>
    <row r="188" spans="1:22">
      <c r="A188" s="211">
        <v>183</v>
      </c>
      <c r="B188" s="203"/>
      <c r="C188" s="197"/>
      <c r="D188" s="197"/>
      <c r="E188" s="197"/>
      <c r="F188" s="197" t="s">
        <v>251</v>
      </c>
      <c r="G188" s="197"/>
      <c r="H188" s="198"/>
      <c r="I188" s="198">
        <v>4</v>
      </c>
      <c r="J188" s="198">
        <v>5.2</v>
      </c>
      <c r="K188" s="198">
        <v>3.9</v>
      </c>
      <c r="L188" s="199">
        <f t="shared" si="21"/>
        <v>13.1</v>
      </c>
      <c r="M188" s="199">
        <f t="shared" si="27"/>
        <v>0.94</v>
      </c>
      <c r="N188" s="208">
        <v>1.153</v>
      </c>
      <c r="O188" s="198">
        <v>1</v>
      </c>
      <c r="P188" s="198">
        <v>1.0900000000000001</v>
      </c>
      <c r="Q188" s="198">
        <v>1.06</v>
      </c>
      <c r="R188" s="198">
        <v>1.08</v>
      </c>
      <c r="S188" s="239"/>
      <c r="T188" s="240">
        <f t="shared" si="22"/>
        <v>0</v>
      </c>
      <c r="U188" s="202">
        <v>0.92</v>
      </c>
      <c r="V188" s="238">
        <f t="shared" si="28"/>
        <v>0</v>
      </c>
    </row>
    <row r="189" spans="1:22">
      <c r="A189" s="211">
        <v>184</v>
      </c>
      <c r="B189" s="203"/>
      <c r="C189" s="197"/>
      <c r="D189" s="197"/>
      <c r="E189" s="197"/>
      <c r="F189" s="197" t="s">
        <v>252</v>
      </c>
      <c r="G189" s="197"/>
      <c r="H189" s="198"/>
      <c r="I189" s="198">
        <v>4</v>
      </c>
      <c r="J189" s="198">
        <v>5.2</v>
      </c>
      <c r="K189" s="198">
        <v>3.9</v>
      </c>
      <c r="L189" s="199">
        <f t="shared" si="21"/>
        <v>13.1</v>
      </c>
      <c r="M189" s="199">
        <f t="shared" si="27"/>
        <v>0.94</v>
      </c>
      <c r="N189" s="208">
        <v>1.153</v>
      </c>
      <c r="O189" s="198">
        <v>1</v>
      </c>
      <c r="P189" s="198">
        <v>1.0900000000000001</v>
      </c>
      <c r="Q189" s="198">
        <v>1.06</v>
      </c>
      <c r="R189" s="198">
        <v>1.08</v>
      </c>
      <c r="S189" s="239"/>
      <c r="T189" s="240">
        <f t="shared" si="22"/>
        <v>0</v>
      </c>
      <c r="U189" s="202">
        <v>0.92</v>
      </c>
      <c r="V189" s="238">
        <f t="shared" si="28"/>
        <v>0</v>
      </c>
    </row>
    <row r="190" spans="1:22">
      <c r="A190" s="211">
        <v>185</v>
      </c>
      <c r="B190" s="203"/>
      <c r="C190" s="197"/>
      <c r="D190" s="197"/>
      <c r="E190" s="197"/>
      <c r="F190" s="197" t="s">
        <v>253</v>
      </c>
      <c r="G190" s="197"/>
      <c r="H190" s="198"/>
      <c r="I190" s="198">
        <v>4</v>
      </c>
      <c r="J190" s="198">
        <v>5.2</v>
      </c>
      <c r="K190" s="198">
        <v>3.9</v>
      </c>
      <c r="L190" s="199">
        <f t="shared" si="21"/>
        <v>13.1</v>
      </c>
      <c r="M190" s="199">
        <f t="shared" si="27"/>
        <v>0.94</v>
      </c>
      <c r="N190" s="208">
        <v>1.153</v>
      </c>
      <c r="O190" s="198">
        <v>1</v>
      </c>
      <c r="P190" s="198">
        <v>1.0900000000000001</v>
      </c>
      <c r="Q190" s="198">
        <v>1.06</v>
      </c>
      <c r="R190" s="198">
        <v>1.08</v>
      </c>
      <c r="S190" s="239"/>
      <c r="T190" s="240">
        <f t="shared" si="22"/>
        <v>0</v>
      </c>
      <c r="U190" s="202">
        <v>0.92</v>
      </c>
      <c r="V190" s="238">
        <f t="shared" si="28"/>
        <v>0</v>
      </c>
    </row>
    <row r="191" spans="1:22">
      <c r="A191" s="211">
        <v>186</v>
      </c>
      <c r="B191" s="203"/>
      <c r="C191" s="197"/>
      <c r="D191" s="197"/>
      <c r="E191" s="197"/>
      <c r="F191" s="197" t="s">
        <v>254</v>
      </c>
      <c r="G191" s="197"/>
      <c r="H191" s="198"/>
      <c r="I191" s="198">
        <v>4</v>
      </c>
      <c r="J191" s="198">
        <v>5.2</v>
      </c>
      <c r="K191" s="198">
        <v>3.9</v>
      </c>
      <c r="L191" s="199">
        <f t="shared" si="21"/>
        <v>13.1</v>
      </c>
      <c r="M191" s="199">
        <f t="shared" si="27"/>
        <v>0.94</v>
      </c>
      <c r="N191" s="208">
        <v>1.153</v>
      </c>
      <c r="O191" s="198">
        <v>1</v>
      </c>
      <c r="P191" s="198">
        <v>1.0900000000000001</v>
      </c>
      <c r="Q191" s="198">
        <v>1.06</v>
      </c>
      <c r="R191" s="198">
        <v>1.08</v>
      </c>
      <c r="S191" s="239"/>
      <c r="T191" s="240">
        <f t="shared" si="22"/>
        <v>0</v>
      </c>
      <c r="U191" s="202">
        <v>0.92</v>
      </c>
      <c r="V191" s="238">
        <f t="shared" si="28"/>
        <v>0</v>
      </c>
    </row>
    <row r="192" spans="1:22">
      <c r="A192" s="211">
        <v>187</v>
      </c>
      <c r="B192" s="203"/>
      <c r="C192" s="197"/>
      <c r="D192" s="197"/>
      <c r="E192" s="197"/>
      <c r="F192" s="197" t="s">
        <v>255</v>
      </c>
      <c r="G192" s="197"/>
      <c r="H192" s="198"/>
      <c r="I192" s="198">
        <v>4</v>
      </c>
      <c r="J192" s="198">
        <v>5.2</v>
      </c>
      <c r="K192" s="198">
        <v>3.9</v>
      </c>
      <c r="L192" s="199">
        <f t="shared" si="21"/>
        <v>13.1</v>
      </c>
      <c r="M192" s="199">
        <f t="shared" si="27"/>
        <v>0.94</v>
      </c>
      <c r="N192" s="208">
        <v>1.153</v>
      </c>
      <c r="O192" s="198">
        <v>1</v>
      </c>
      <c r="P192" s="198">
        <v>1.0900000000000001</v>
      </c>
      <c r="Q192" s="198">
        <v>1.06</v>
      </c>
      <c r="R192" s="198">
        <v>1.08</v>
      </c>
      <c r="S192" s="239"/>
      <c r="T192" s="240">
        <f t="shared" si="22"/>
        <v>0</v>
      </c>
      <c r="U192" s="202">
        <v>0.92</v>
      </c>
      <c r="V192" s="238">
        <f t="shared" si="28"/>
        <v>0</v>
      </c>
    </row>
    <row r="193" spans="1:22">
      <c r="A193" s="211">
        <v>188</v>
      </c>
      <c r="B193" s="203"/>
      <c r="C193" s="197"/>
      <c r="D193" s="197"/>
      <c r="E193" s="197"/>
      <c r="F193" s="197" t="s">
        <v>256</v>
      </c>
      <c r="G193" s="197"/>
      <c r="H193" s="198"/>
      <c r="I193" s="198">
        <v>4</v>
      </c>
      <c r="J193" s="198">
        <v>5.2</v>
      </c>
      <c r="K193" s="198">
        <v>3.9</v>
      </c>
      <c r="L193" s="199">
        <f t="shared" si="21"/>
        <v>13.1</v>
      </c>
      <c r="M193" s="199">
        <f t="shared" si="27"/>
        <v>0.94</v>
      </c>
      <c r="N193" s="208">
        <v>1.153</v>
      </c>
      <c r="O193" s="198">
        <v>1</v>
      </c>
      <c r="P193" s="198">
        <v>1.0900000000000001</v>
      </c>
      <c r="Q193" s="198">
        <v>1.06</v>
      </c>
      <c r="R193" s="198">
        <v>1.08</v>
      </c>
      <c r="S193" s="239"/>
      <c r="T193" s="240">
        <f t="shared" si="22"/>
        <v>0</v>
      </c>
      <c r="U193" s="202">
        <v>0.92</v>
      </c>
      <c r="V193" s="238">
        <f t="shared" si="28"/>
        <v>0</v>
      </c>
    </row>
    <row r="194" spans="1:22">
      <c r="A194" s="211">
        <v>189</v>
      </c>
      <c r="B194" s="203"/>
      <c r="C194" s="197"/>
      <c r="D194" s="197"/>
      <c r="E194" s="197"/>
      <c r="F194" s="197" t="s">
        <v>257</v>
      </c>
      <c r="G194" s="197"/>
      <c r="H194" s="198"/>
      <c r="I194" s="198">
        <v>4</v>
      </c>
      <c r="J194" s="198">
        <v>5.2</v>
      </c>
      <c r="K194" s="198">
        <v>3.9</v>
      </c>
      <c r="L194" s="199">
        <f t="shared" si="21"/>
        <v>13.1</v>
      </c>
      <c r="M194" s="199">
        <f t="shared" si="27"/>
        <v>0.94</v>
      </c>
      <c r="N194" s="208">
        <v>1.153</v>
      </c>
      <c r="O194" s="198">
        <v>1</v>
      </c>
      <c r="P194" s="198">
        <v>1.0900000000000001</v>
      </c>
      <c r="Q194" s="198">
        <v>1.06</v>
      </c>
      <c r="R194" s="198">
        <v>1.08</v>
      </c>
      <c r="S194" s="239"/>
      <c r="T194" s="240">
        <f t="shared" si="22"/>
        <v>0</v>
      </c>
      <c r="U194" s="202">
        <v>0.92</v>
      </c>
      <c r="V194" s="238">
        <f t="shared" si="28"/>
        <v>0</v>
      </c>
    </row>
    <row r="195" spans="1:22">
      <c r="A195" s="211">
        <v>190</v>
      </c>
      <c r="B195" s="203"/>
      <c r="C195" s="197"/>
      <c r="D195" s="197"/>
      <c r="E195" s="197" t="s">
        <v>222</v>
      </c>
      <c r="F195" s="197"/>
      <c r="G195" s="197"/>
      <c r="H195" s="198"/>
      <c r="I195" s="198"/>
      <c r="J195" s="198"/>
      <c r="K195" s="198"/>
      <c r="L195" s="199">
        <f t="shared" si="21"/>
        <v>0</v>
      </c>
      <c r="M195" s="199"/>
      <c r="N195" s="208"/>
      <c r="O195" s="208"/>
      <c r="P195" s="208"/>
      <c r="Q195" s="208"/>
      <c r="R195" s="208"/>
      <c r="S195" s="239"/>
      <c r="T195" s="240"/>
      <c r="U195" s="199"/>
      <c r="V195" s="241"/>
    </row>
    <row r="196" spans="1:22">
      <c r="A196" s="211">
        <v>191</v>
      </c>
      <c r="B196" s="203"/>
      <c r="C196" s="197"/>
      <c r="D196" s="197"/>
      <c r="E196" s="197"/>
      <c r="F196" s="197" t="s">
        <v>258</v>
      </c>
      <c r="G196" s="197"/>
      <c r="H196" s="198"/>
      <c r="I196" s="198">
        <v>4</v>
      </c>
      <c r="J196" s="198">
        <v>5.2</v>
      </c>
      <c r="K196" s="198">
        <v>3.9</v>
      </c>
      <c r="L196" s="199">
        <f t="shared" si="21"/>
        <v>13.1</v>
      </c>
      <c r="M196" s="199">
        <f t="shared" si="27"/>
        <v>0.94</v>
      </c>
      <c r="N196" s="208">
        <v>1.153</v>
      </c>
      <c r="O196" s="198">
        <v>1</v>
      </c>
      <c r="P196" s="198">
        <v>1.0900000000000001</v>
      </c>
      <c r="Q196" s="198">
        <v>1.06</v>
      </c>
      <c r="R196" s="198">
        <v>1.08</v>
      </c>
      <c r="S196" s="239"/>
      <c r="T196" s="240">
        <f t="shared" si="22"/>
        <v>0</v>
      </c>
      <c r="U196" s="202">
        <v>0.92</v>
      </c>
      <c r="V196" s="238">
        <f>T196-(T196*U196)</f>
        <v>0</v>
      </c>
    </row>
    <row r="197" spans="1:22">
      <c r="A197" s="211">
        <v>192</v>
      </c>
      <c r="B197" s="203"/>
      <c r="C197" s="197"/>
      <c r="D197" s="197"/>
      <c r="E197" s="197"/>
      <c r="F197" s="197" t="s">
        <v>259</v>
      </c>
      <c r="G197" s="197"/>
      <c r="H197" s="198"/>
      <c r="I197" s="198">
        <v>4</v>
      </c>
      <c r="J197" s="198">
        <v>5.2</v>
      </c>
      <c r="K197" s="198">
        <v>3.9</v>
      </c>
      <c r="L197" s="199">
        <f t="shared" si="21"/>
        <v>13.1</v>
      </c>
      <c r="M197" s="199">
        <f t="shared" si="27"/>
        <v>0.94</v>
      </c>
      <c r="N197" s="208">
        <v>1.153</v>
      </c>
      <c r="O197" s="198">
        <v>1</v>
      </c>
      <c r="P197" s="198">
        <v>1.0900000000000001</v>
      </c>
      <c r="Q197" s="198">
        <v>1.06</v>
      </c>
      <c r="R197" s="198">
        <v>1.08</v>
      </c>
      <c r="S197" s="239"/>
      <c r="T197" s="240">
        <f t="shared" si="22"/>
        <v>0</v>
      </c>
      <c r="U197" s="202">
        <v>0.92</v>
      </c>
      <c r="V197" s="238">
        <f>T197-(T197*U197)</f>
        <v>0</v>
      </c>
    </row>
    <row r="198" spans="1:22">
      <c r="A198" s="211">
        <v>193</v>
      </c>
      <c r="B198" s="203"/>
      <c r="C198" s="197"/>
      <c r="D198" s="197"/>
      <c r="E198" s="197"/>
      <c r="F198" s="197" t="s">
        <v>260</v>
      </c>
      <c r="G198" s="197"/>
      <c r="H198" s="198"/>
      <c r="I198" s="198">
        <v>4</v>
      </c>
      <c r="J198" s="198">
        <v>5.2</v>
      </c>
      <c r="K198" s="198">
        <v>3.9</v>
      </c>
      <c r="L198" s="199">
        <f t="shared" si="21"/>
        <v>13.1</v>
      </c>
      <c r="M198" s="199">
        <f t="shared" si="27"/>
        <v>0.94</v>
      </c>
      <c r="N198" s="208">
        <v>1.153</v>
      </c>
      <c r="O198" s="198">
        <v>1</v>
      </c>
      <c r="P198" s="198">
        <v>1.0900000000000001</v>
      </c>
      <c r="Q198" s="198">
        <v>1.06</v>
      </c>
      <c r="R198" s="198">
        <v>1.08</v>
      </c>
      <c r="S198" s="239"/>
      <c r="T198" s="240">
        <f t="shared" si="22"/>
        <v>0</v>
      </c>
      <c r="U198" s="202">
        <v>0.92</v>
      </c>
      <c r="V198" s="238">
        <f>T198-(T198*U198)</f>
        <v>0</v>
      </c>
    </row>
    <row r="199" spans="1:22">
      <c r="A199" s="211">
        <v>194</v>
      </c>
      <c r="B199" s="203"/>
      <c r="C199" s="197"/>
      <c r="D199" s="197"/>
      <c r="E199" s="197"/>
      <c r="F199" s="197" t="s">
        <v>261</v>
      </c>
      <c r="G199" s="197"/>
      <c r="H199" s="198"/>
      <c r="I199" s="198">
        <v>4</v>
      </c>
      <c r="J199" s="198">
        <v>5.2</v>
      </c>
      <c r="K199" s="198">
        <v>3.9</v>
      </c>
      <c r="L199" s="199">
        <f t="shared" si="21"/>
        <v>13.1</v>
      </c>
      <c r="M199" s="199">
        <f t="shared" si="27"/>
        <v>0.94</v>
      </c>
      <c r="N199" s="208">
        <v>1.153</v>
      </c>
      <c r="O199" s="198">
        <v>1</v>
      </c>
      <c r="P199" s="198">
        <v>1.0900000000000001</v>
      </c>
      <c r="Q199" s="198">
        <v>1.06</v>
      </c>
      <c r="R199" s="198">
        <v>1.08</v>
      </c>
      <c r="S199" s="239"/>
      <c r="T199" s="240">
        <f t="shared" si="22"/>
        <v>0</v>
      </c>
      <c r="U199" s="202">
        <v>0.92</v>
      </c>
      <c r="V199" s="238">
        <f>T199-(T199*U199)</f>
        <v>0</v>
      </c>
    </row>
    <row r="200" spans="1:22">
      <c r="A200" s="211">
        <v>195</v>
      </c>
      <c r="B200" s="203"/>
      <c r="C200" s="197"/>
      <c r="D200" s="197"/>
      <c r="E200" s="197"/>
      <c r="F200" s="197" t="s">
        <v>262</v>
      </c>
      <c r="G200" s="197"/>
      <c r="H200" s="198"/>
      <c r="I200" s="198">
        <v>4</v>
      </c>
      <c r="J200" s="198">
        <v>5.2</v>
      </c>
      <c r="K200" s="198">
        <v>3.9</v>
      </c>
      <c r="L200" s="199">
        <f t="shared" si="21"/>
        <v>13.1</v>
      </c>
      <c r="M200" s="199">
        <f t="shared" si="27"/>
        <v>0.94</v>
      </c>
      <c r="N200" s="208">
        <v>1.153</v>
      </c>
      <c r="O200" s="198">
        <v>1</v>
      </c>
      <c r="P200" s="198">
        <v>1.0900000000000001</v>
      </c>
      <c r="Q200" s="198">
        <v>1.06</v>
      </c>
      <c r="R200" s="198">
        <v>1.08</v>
      </c>
      <c r="S200" s="239"/>
      <c r="T200" s="240">
        <f t="shared" si="22"/>
        <v>0</v>
      </c>
      <c r="U200" s="202">
        <v>0.92</v>
      </c>
      <c r="V200" s="238">
        <f>T200-(T200*U200)</f>
        <v>0</v>
      </c>
    </row>
    <row r="201" spans="1:22">
      <c r="A201" s="211">
        <v>196</v>
      </c>
      <c r="B201" s="203"/>
      <c r="C201" s="197"/>
      <c r="D201" s="197" t="s">
        <v>263</v>
      </c>
      <c r="E201" s="197"/>
      <c r="F201" s="197"/>
      <c r="G201" s="198"/>
      <c r="H201" s="198"/>
      <c r="I201" s="198"/>
      <c r="J201" s="198"/>
      <c r="K201" s="198"/>
      <c r="L201" s="199"/>
      <c r="M201" s="199"/>
      <c r="N201" s="208"/>
      <c r="O201" s="208"/>
      <c r="P201" s="208"/>
      <c r="Q201" s="208"/>
      <c r="R201" s="208"/>
      <c r="S201" s="239"/>
      <c r="T201" s="240"/>
      <c r="U201" s="199"/>
      <c r="V201" s="241"/>
    </row>
    <row r="202" spans="1:22">
      <c r="A202" s="211">
        <v>197</v>
      </c>
      <c r="B202" s="203"/>
      <c r="C202" s="197"/>
      <c r="D202" s="197"/>
      <c r="E202" s="197" t="s">
        <v>264</v>
      </c>
      <c r="F202" s="197"/>
      <c r="G202" s="197"/>
      <c r="H202" s="198"/>
      <c r="I202" s="198">
        <v>4</v>
      </c>
      <c r="J202" s="198">
        <v>5.2</v>
      </c>
      <c r="K202" s="198">
        <v>3.9</v>
      </c>
      <c r="L202" s="199">
        <f t="shared" ref="L202:L263" si="29">SUM(H202:K202)</f>
        <v>13.1</v>
      </c>
      <c r="M202" s="199">
        <f t="shared" ref="M202:M240" si="30">$M$5</f>
        <v>0.94</v>
      </c>
      <c r="N202" s="208">
        <v>1.153</v>
      </c>
      <c r="O202" s="198">
        <v>1</v>
      </c>
      <c r="P202" s="198">
        <v>1.0900000000000001</v>
      </c>
      <c r="Q202" s="198">
        <v>1.06</v>
      </c>
      <c r="R202" s="198">
        <v>1.08</v>
      </c>
      <c r="S202" s="239"/>
      <c r="T202" s="240">
        <f t="shared" ref="T202:T263" si="31">L202*N202*O202*P202*Q202*R202*S202</f>
        <v>0</v>
      </c>
      <c r="U202" s="202">
        <v>0.92</v>
      </c>
      <c r="V202" s="238">
        <f>T202-(T202*U202)</f>
        <v>0</v>
      </c>
    </row>
    <row r="203" spans="1:22">
      <c r="A203" s="211">
        <v>198</v>
      </c>
      <c r="B203" s="203"/>
      <c r="C203" s="197"/>
      <c r="D203" s="197"/>
      <c r="E203" s="197" t="s">
        <v>265</v>
      </c>
      <c r="F203" s="197"/>
      <c r="G203" s="197"/>
      <c r="H203" s="198"/>
      <c r="I203" s="198">
        <v>4</v>
      </c>
      <c r="J203" s="198">
        <v>5.2</v>
      </c>
      <c r="K203" s="198">
        <v>3.9</v>
      </c>
      <c r="L203" s="199">
        <f t="shared" si="29"/>
        <v>13.1</v>
      </c>
      <c r="M203" s="199">
        <f t="shared" si="30"/>
        <v>0.94</v>
      </c>
      <c r="N203" s="208">
        <v>1.153</v>
      </c>
      <c r="O203" s="198">
        <v>1</v>
      </c>
      <c r="P203" s="198">
        <v>1.0900000000000001</v>
      </c>
      <c r="Q203" s="198">
        <v>1.06</v>
      </c>
      <c r="R203" s="198">
        <v>1.08</v>
      </c>
      <c r="S203" s="239"/>
      <c r="T203" s="240">
        <f t="shared" si="31"/>
        <v>0</v>
      </c>
      <c r="U203" s="202">
        <v>0.92</v>
      </c>
      <c r="V203" s="238">
        <f>T203-(T203*U203)</f>
        <v>0</v>
      </c>
    </row>
    <row r="204" spans="1:22">
      <c r="A204" s="211">
        <v>199</v>
      </c>
      <c r="B204" s="203"/>
      <c r="C204" s="197"/>
      <c r="D204" s="197"/>
      <c r="E204" s="197" t="s">
        <v>266</v>
      </c>
      <c r="F204" s="197"/>
      <c r="G204" s="197"/>
      <c r="H204" s="198"/>
      <c r="I204" s="198">
        <v>4</v>
      </c>
      <c r="J204" s="198">
        <v>5.2</v>
      </c>
      <c r="K204" s="198">
        <v>3.9</v>
      </c>
      <c r="L204" s="199">
        <f t="shared" si="29"/>
        <v>13.1</v>
      </c>
      <c r="M204" s="199">
        <f t="shared" si="30"/>
        <v>0.94</v>
      </c>
      <c r="N204" s="208">
        <v>1.153</v>
      </c>
      <c r="O204" s="198">
        <v>1</v>
      </c>
      <c r="P204" s="198">
        <v>1.0900000000000001</v>
      </c>
      <c r="Q204" s="198">
        <v>1.06</v>
      </c>
      <c r="R204" s="198">
        <v>1.08</v>
      </c>
      <c r="S204" s="239"/>
      <c r="T204" s="240">
        <f t="shared" si="31"/>
        <v>0</v>
      </c>
      <c r="U204" s="202">
        <v>0.92</v>
      </c>
      <c r="V204" s="238">
        <f>T204-(T204*U204)</f>
        <v>0</v>
      </c>
    </row>
    <row r="205" spans="1:22">
      <c r="A205" s="211">
        <v>200</v>
      </c>
      <c r="B205" s="203"/>
      <c r="C205" s="197"/>
      <c r="D205" s="197"/>
      <c r="E205" s="197" t="s">
        <v>222</v>
      </c>
      <c r="F205" s="197"/>
      <c r="G205" s="197"/>
      <c r="H205" s="198"/>
      <c r="I205" s="198"/>
      <c r="J205" s="198"/>
      <c r="K205" s="198"/>
      <c r="L205" s="199"/>
      <c r="M205" s="199"/>
      <c r="N205" s="208"/>
      <c r="O205" s="208"/>
      <c r="P205" s="208"/>
      <c r="Q205" s="208"/>
      <c r="R205" s="208"/>
      <c r="S205" s="239"/>
      <c r="T205" s="240"/>
      <c r="U205" s="202"/>
      <c r="V205" s="238"/>
    </row>
    <row r="206" spans="1:22">
      <c r="A206" s="211">
        <v>201</v>
      </c>
      <c r="B206" s="203"/>
      <c r="C206" s="197"/>
      <c r="D206" s="197"/>
      <c r="E206" s="197"/>
      <c r="F206" s="197" t="s">
        <v>267</v>
      </c>
      <c r="G206" s="197"/>
      <c r="H206" s="198"/>
      <c r="I206" s="198">
        <v>4</v>
      </c>
      <c r="J206" s="198">
        <v>5.2</v>
      </c>
      <c r="K206" s="198">
        <v>3.9</v>
      </c>
      <c r="L206" s="199">
        <f t="shared" si="29"/>
        <v>13.1</v>
      </c>
      <c r="M206" s="199">
        <f t="shared" si="30"/>
        <v>0.94</v>
      </c>
      <c r="N206" s="208">
        <v>1.153</v>
      </c>
      <c r="O206" s="198">
        <v>1</v>
      </c>
      <c r="P206" s="198">
        <v>1.0900000000000001</v>
      </c>
      <c r="Q206" s="198">
        <v>1.06</v>
      </c>
      <c r="R206" s="198">
        <v>1.08</v>
      </c>
      <c r="S206" s="239"/>
      <c r="T206" s="240">
        <f t="shared" si="31"/>
        <v>0</v>
      </c>
      <c r="U206" s="202">
        <v>0.92</v>
      </c>
      <c r="V206" s="238">
        <f t="shared" ref="V206:V214" si="32">T206-(T206*U206)</f>
        <v>0</v>
      </c>
    </row>
    <row r="207" spans="1:22">
      <c r="A207" s="211">
        <v>202</v>
      </c>
      <c r="B207" s="203"/>
      <c r="C207" s="197"/>
      <c r="D207" s="197"/>
      <c r="E207" s="197"/>
      <c r="F207" s="197" t="s">
        <v>268</v>
      </c>
      <c r="G207" s="197"/>
      <c r="H207" s="198"/>
      <c r="I207" s="198">
        <v>4</v>
      </c>
      <c r="J207" s="198">
        <v>5.2</v>
      </c>
      <c r="K207" s="198">
        <v>3.9</v>
      </c>
      <c r="L207" s="199">
        <f t="shared" si="29"/>
        <v>13.1</v>
      </c>
      <c r="M207" s="199">
        <f t="shared" si="30"/>
        <v>0.94</v>
      </c>
      <c r="N207" s="208">
        <v>1.153</v>
      </c>
      <c r="O207" s="198">
        <v>1</v>
      </c>
      <c r="P207" s="198">
        <v>1.0900000000000001</v>
      </c>
      <c r="Q207" s="198">
        <v>1.06</v>
      </c>
      <c r="R207" s="198">
        <v>1.08</v>
      </c>
      <c r="S207" s="239"/>
      <c r="T207" s="240">
        <f t="shared" si="31"/>
        <v>0</v>
      </c>
      <c r="U207" s="202">
        <v>0.92</v>
      </c>
      <c r="V207" s="238">
        <f t="shared" si="32"/>
        <v>0</v>
      </c>
    </row>
    <row r="208" spans="1:22">
      <c r="A208" s="211">
        <v>203</v>
      </c>
      <c r="B208" s="203"/>
      <c r="C208" s="197"/>
      <c r="D208" s="197"/>
      <c r="E208" s="197"/>
      <c r="F208" s="197" t="s">
        <v>269</v>
      </c>
      <c r="G208" s="197"/>
      <c r="H208" s="198"/>
      <c r="I208" s="198">
        <v>4</v>
      </c>
      <c r="J208" s="198">
        <v>5.2</v>
      </c>
      <c r="K208" s="198">
        <v>3.9</v>
      </c>
      <c r="L208" s="199">
        <f t="shared" si="29"/>
        <v>13.1</v>
      </c>
      <c r="M208" s="199">
        <f t="shared" si="30"/>
        <v>0.94</v>
      </c>
      <c r="N208" s="208">
        <v>1.153</v>
      </c>
      <c r="O208" s="198">
        <v>1</v>
      </c>
      <c r="P208" s="198">
        <v>1.0900000000000001</v>
      </c>
      <c r="Q208" s="198">
        <v>1.06</v>
      </c>
      <c r="R208" s="198">
        <v>1.08</v>
      </c>
      <c r="S208" s="239"/>
      <c r="T208" s="240">
        <f t="shared" si="31"/>
        <v>0</v>
      </c>
      <c r="U208" s="202">
        <v>0.92</v>
      </c>
      <c r="V208" s="238">
        <f t="shared" si="32"/>
        <v>0</v>
      </c>
    </row>
    <row r="209" spans="1:22">
      <c r="A209" s="211">
        <v>204</v>
      </c>
      <c r="B209" s="203"/>
      <c r="C209" s="197"/>
      <c r="D209" s="197"/>
      <c r="E209" s="197"/>
      <c r="F209" s="197" t="s">
        <v>270</v>
      </c>
      <c r="G209" s="197"/>
      <c r="H209" s="198"/>
      <c r="I209" s="198">
        <v>4</v>
      </c>
      <c r="J209" s="198">
        <v>5.2</v>
      </c>
      <c r="K209" s="198">
        <v>3.9</v>
      </c>
      <c r="L209" s="199">
        <f t="shared" si="29"/>
        <v>13.1</v>
      </c>
      <c r="M209" s="199">
        <f t="shared" si="30"/>
        <v>0.94</v>
      </c>
      <c r="N209" s="208">
        <v>1.153</v>
      </c>
      <c r="O209" s="198">
        <v>1</v>
      </c>
      <c r="P209" s="198">
        <v>1.0900000000000001</v>
      </c>
      <c r="Q209" s="198">
        <v>1.06</v>
      </c>
      <c r="R209" s="198">
        <v>1.08</v>
      </c>
      <c r="S209" s="239"/>
      <c r="T209" s="240">
        <f t="shared" si="31"/>
        <v>0</v>
      </c>
      <c r="U209" s="202">
        <v>0.92</v>
      </c>
      <c r="V209" s="238">
        <f t="shared" si="32"/>
        <v>0</v>
      </c>
    </row>
    <row r="210" spans="1:22">
      <c r="A210" s="211">
        <v>205</v>
      </c>
      <c r="B210" s="203"/>
      <c r="C210" s="197"/>
      <c r="D210" s="197"/>
      <c r="E210" s="197"/>
      <c r="F210" s="197" t="s">
        <v>271</v>
      </c>
      <c r="G210" s="197"/>
      <c r="H210" s="198"/>
      <c r="I210" s="198">
        <v>4</v>
      </c>
      <c r="J210" s="198">
        <v>5.2</v>
      </c>
      <c r="K210" s="198">
        <v>3.9</v>
      </c>
      <c r="L210" s="199">
        <f t="shared" si="29"/>
        <v>13.1</v>
      </c>
      <c r="M210" s="199">
        <f t="shared" si="30"/>
        <v>0.94</v>
      </c>
      <c r="N210" s="208">
        <v>1.153</v>
      </c>
      <c r="O210" s="198">
        <v>1</v>
      </c>
      <c r="P210" s="198">
        <v>1.0900000000000001</v>
      </c>
      <c r="Q210" s="198">
        <v>1.06</v>
      </c>
      <c r="R210" s="198">
        <v>1.08</v>
      </c>
      <c r="S210" s="239"/>
      <c r="T210" s="240">
        <f t="shared" si="31"/>
        <v>0</v>
      </c>
      <c r="U210" s="202">
        <v>0.92</v>
      </c>
      <c r="V210" s="238">
        <f t="shared" si="32"/>
        <v>0</v>
      </c>
    </row>
    <row r="211" spans="1:22">
      <c r="A211" s="211">
        <v>206</v>
      </c>
      <c r="B211" s="203"/>
      <c r="C211" s="197"/>
      <c r="D211" s="197"/>
      <c r="E211" s="197"/>
      <c r="F211" s="197" t="s">
        <v>272</v>
      </c>
      <c r="G211" s="197"/>
      <c r="H211" s="198"/>
      <c r="I211" s="198">
        <v>4</v>
      </c>
      <c r="J211" s="198">
        <v>5.2</v>
      </c>
      <c r="K211" s="198">
        <v>3.9</v>
      </c>
      <c r="L211" s="199">
        <f t="shared" si="29"/>
        <v>13.1</v>
      </c>
      <c r="M211" s="199">
        <f t="shared" si="30"/>
        <v>0.94</v>
      </c>
      <c r="N211" s="208">
        <v>1.153</v>
      </c>
      <c r="O211" s="198">
        <v>1</v>
      </c>
      <c r="P211" s="198">
        <v>1.0900000000000001</v>
      </c>
      <c r="Q211" s="198">
        <v>1.06</v>
      </c>
      <c r="R211" s="198">
        <v>1.08</v>
      </c>
      <c r="S211" s="239"/>
      <c r="T211" s="240">
        <f t="shared" si="31"/>
        <v>0</v>
      </c>
      <c r="U211" s="202">
        <v>0.92</v>
      </c>
      <c r="V211" s="238">
        <f t="shared" si="32"/>
        <v>0</v>
      </c>
    </row>
    <row r="212" spans="1:22">
      <c r="A212" s="211">
        <v>207</v>
      </c>
      <c r="B212" s="203"/>
      <c r="C212" s="197"/>
      <c r="D212" s="197"/>
      <c r="E212" s="197"/>
      <c r="F212" s="197" t="s">
        <v>273</v>
      </c>
      <c r="G212" s="197"/>
      <c r="H212" s="198"/>
      <c r="I212" s="198">
        <v>4</v>
      </c>
      <c r="J212" s="198">
        <v>5.2</v>
      </c>
      <c r="K212" s="198">
        <v>3.9</v>
      </c>
      <c r="L212" s="199">
        <f t="shared" si="29"/>
        <v>13.1</v>
      </c>
      <c r="M212" s="199">
        <f t="shared" si="30"/>
        <v>0.94</v>
      </c>
      <c r="N212" s="208">
        <v>1.153</v>
      </c>
      <c r="O212" s="198">
        <v>1</v>
      </c>
      <c r="P212" s="198">
        <v>1.0900000000000001</v>
      </c>
      <c r="Q212" s="198">
        <v>1.06</v>
      </c>
      <c r="R212" s="198">
        <v>1.08</v>
      </c>
      <c r="S212" s="239"/>
      <c r="T212" s="240">
        <f t="shared" si="31"/>
        <v>0</v>
      </c>
      <c r="U212" s="202">
        <v>0.92</v>
      </c>
      <c r="V212" s="238">
        <f t="shared" si="32"/>
        <v>0</v>
      </c>
    </row>
    <row r="213" spans="1:22">
      <c r="A213" s="211">
        <v>208</v>
      </c>
      <c r="B213" s="203"/>
      <c r="C213" s="197"/>
      <c r="D213" s="197"/>
      <c r="E213" s="197"/>
      <c r="F213" s="197" t="s">
        <v>274</v>
      </c>
      <c r="G213" s="197"/>
      <c r="H213" s="198"/>
      <c r="I213" s="198">
        <v>4</v>
      </c>
      <c r="J213" s="198">
        <v>5.2</v>
      </c>
      <c r="K213" s="198">
        <v>3.9</v>
      </c>
      <c r="L213" s="199">
        <f t="shared" si="29"/>
        <v>13.1</v>
      </c>
      <c r="M213" s="199">
        <f t="shared" si="30"/>
        <v>0.94</v>
      </c>
      <c r="N213" s="208">
        <v>1.153</v>
      </c>
      <c r="O213" s="198">
        <v>1</v>
      </c>
      <c r="P213" s="198">
        <v>1.0900000000000001</v>
      </c>
      <c r="Q213" s="198">
        <v>1.06</v>
      </c>
      <c r="R213" s="198">
        <v>1.08</v>
      </c>
      <c r="S213" s="239"/>
      <c r="T213" s="240">
        <f t="shared" si="31"/>
        <v>0</v>
      </c>
      <c r="U213" s="202">
        <v>0.92</v>
      </c>
      <c r="V213" s="238">
        <f t="shared" si="32"/>
        <v>0</v>
      </c>
    </row>
    <row r="214" spans="1:22">
      <c r="A214" s="211">
        <v>209</v>
      </c>
      <c r="B214" s="203"/>
      <c r="C214" s="197"/>
      <c r="D214" s="197"/>
      <c r="E214" s="197"/>
      <c r="F214" s="197" t="s">
        <v>275</v>
      </c>
      <c r="G214" s="197"/>
      <c r="H214" s="198"/>
      <c r="I214" s="198">
        <v>4</v>
      </c>
      <c r="J214" s="198">
        <v>5.2</v>
      </c>
      <c r="K214" s="198">
        <v>3.9</v>
      </c>
      <c r="L214" s="199">
        <f t="shared" si="29"/>
        <v>13.1</v>
      </c>
      <c r="M214" s="199">
        <f t="shared" si="30"/>
        <v>0.94</v>
      </c>
      <c r="N214" s="208">
        <v>1.153</v>
      </c>
      <c r="O214" s="198">
        <v>1</v>
      </c>
      <c r="P214" s="198">
        <v>1.0900000000000001</v>
      </c>
      <c r="Q214" s="198">
        <v>1.06</v>
      </c>
      <c r="R214" s="198">
        <v>1.08</v>
      </c>
      <c r="S214" s="239"/>
      <c r="T214" s="240">
        <f t="shared" si="31"/>
        <v>0</v>
      </c>
      <c r="U214" s="202">
        <v>0.92</v>
      </c>
      <c r="V214" s="238">
        <f t="shared" si="32"/>
        <v>0</v>
      </c>
    </row>
    <row r="215" spans="1:22">
      <c r="A215" s="211">
        <v>210</v>
      </c>
      <c r="B215" s="203"/>
      <c r="C215" s="197"/>
      <c r="D215" s="197" t="s">
        <v>276</v>
      </c>
      <c r="E215" s="197"/>
      <c r="F215" s="197"/>
      <c r="G215" s="198"/>
      <c r="H215" s="198"/>
      <c r="I215" s="198"/>
      <c r="J215" s="198"/>
      <c r="K215" s="198"/>
      <c r="L215" s="199"/>
      <c r="M215" s="199"/>
      <c r="N215" s="208"/>
      <c r="O215" s="208"/>
      <c r="P215" s="208"/>
      <c r="Q215" s="208"/>
      <c r="R215" s="208"/>
      <c r="S215" s="239"/>
      <c r="T215" s="240"/>
      <c r="U215" s="199"/>
      <c r="V215" s="241"/>
    </row>
    <row r="216" spans="1:22">
      <c r="A216" s="211">
        <v>211</v>
      </c>
      <c r="B216" s="203"/>
      <c r="C216" s="197"/>
      <c r="D216" s="197"/>
      <c r="E216" s="197" t="s">
        <v>264</v>
      </c>
      <c r="F216" s="197"/>
      <c r="G216" s="197"/>
      <c r="H216" s="198"/>
      <c r="I216" s="198">
        <v>4</v>
      </c>
      <c r="J216" s="198">
        <v>5.2</v>
      </c>
      <c r="K216" s="198">
        <v>3.9</v>
      </c>
      <c r="L216" s="199">
        <f t="shared" si="29"/>
        <v>13.1</v>
      </c>
      <c r="M216" s="199">
        <f t="shared" si="30"/>
        <v>0.94</v>
      </c>
      <c r="N216" s="208">
        <v>1.153</v>
      </c>
      <c r="O216" s="198">
        <v>1</v>
      </c>
      <c r="P216" s="198">
        <v>1.0900000000000001</v>
      </c>
      <c r="Q216" s="198">
        <v>1.06</v>
      </c>
      <c r="R216" s="198">
        <v>1.08</v>
      </c>
      <c r="S216" s="239"/>
      <c r="T216" s="240">
        <f t="shared" si="31"/>
        <v>0</v>
      </c>
      <c r="U216" s="202">
        <v>0.92</v>
      </c>
      <c r="V216" s="238">
        <f>T216-(T216*U216)</f>
        <v>0</v>
      </c>
    </row>
    <row r="217" spans="1:22">
      <c r="A217" s="211">
        <v>212</v>
      </c>
      <c r="B217" s="203"/>
      <c r="C217" s="197"/>
      <c r="D217" s="197"/>
      <c r="E217" s="197" t="s">
        <v>277</v>
      </c>
      <c r="F217" s="197"/>
      <c r="G217" s="197"/>
      <c r="H217" s="198"/>
      <c r="I217" s="198">
        <v>4</v>
      </c>
      <c r="J217" s="198">
        <v>5.2</v>
      </c>
      <c r="K217" s="198">
        <v>3.9</v>
      </c>
      <c r="L217" s="199">
        <f t="shared" si="29"/>
        <v>13.1</v>
      </c>
      <c r="M217" s="199">
        <f t="shared" si="30"/>
        <v>0.94</v>
      </c>
      <c r="N217" s="208">
        <v>1.153</v>
      </c>
      <c r="O217" s="198">
        <v>1</v>
      </c>
      <c r="P217" s="198">
        <v>1.0900000000000001</v>
      </c>
      <c r="Q217" s="198">
        <v>1.06</v>
      </c>
      <c r="R217" s="198">
        <v>1.08</v>
      </c>
      <c r="S217" s="239"/>
      <c r="T217" s="240">
        <f t="shared" si="31"/>
        <v>0</v>
      </c>
      <c r="U217" s="202">
        <v>0.92</v>
      </c>
      <c r="V217" s="238">
        <f>T217-(T217*U217)</f>
        <v>0</v>
      </c>
    </row>
    <row r="218" spans="1:22">
      <c r="A218" s="211">
        <v>213</v>
      </c>
      <c r="B218" s="203"/>
      <c r="C218" s="197"/>
      <c r="D218" s="197"/>
      <c r="E218" s="197" t="s">
        <v>249</v>
      </c>
      <c r="F218" s="197"/>
      <c r="G218" s="197"/>
      <c r="H218" s="198"/>
      <c r="I218" s="198">
        <v>4</v>
      </c>
      <c r="J218" s="198">
        <v>5.2</v>
      </c>
      <c r="K218" s="198">
        <v>3.9</v>
      </c>
      <c r="L218" s="199">
        <f t="shared" si="29"/>
        <v>13.1</v>
      </c>
      <c r="M218" s="199">
        <f t="shared" si="30"/>
        <v>0.94</v>
      </c>
      <c r="N218" s="208">
        <v>1.153</v>
      </c>
      <c r="O218" s="198">
        <v>1</v>
      </c>
      <c r="P218" s="198">
        <v>1.0900000000000001</v>
      </c>
      <c r="Q218" s="198">
        <v>1.06</v>
      </c>
      <c r="R218" s="198">
        <v>1.08</v>
      </c>
      <c r="S218" s="239"/>
      <c r="T218" s="240">
        <f t="shared" si="31"/>
        <v>0</v>
      </c>
      <c r="U218" s="202">
        <v>0.92</v>
      </c>
      <c r="V218" s="238">
        <f>T218-(T218*U218)</f>
        <v>0</v>
      </c>
    </row>
    <row r="219" spans="1:22">
      <c r="A219" s="211">
        <v>214</v>
      </c>
      <c r="B219" s="203"/>
      <c r="C219" s="197"/>
      <c r="D219" s="197"/>
      <c r="E219" s="197" t="s">
        <v>265</v>
      </c>
      <c r="F219" s="197"/>
      <c r="G219" s="197"/>
      <c r="H219" s="198"/>
      <c r="I219" s="198"/>
      <c r="J219" s="198"/>
      <c r="K219" s="198"/>
      <c r="L219" s="199"/>
      <c r="M219" s="199"/>
      <c r="N219" s="208"/>
      <c r="O219" s="208"/>
      <c r="P219" s="208"/>
      <c r="Q219" s="208"/>
      <c r="R219" s="208"/>
      <c r="S219" s="239"/>
      <c r="T219" s="240"/>
      <c r="U219" s="202"/>
      <c r="V219" s="238"/>
    </row>
    <row r="220" spans="1:22">
      <c r="A220" s="211">
        <v>215</v>
      </c>
      <c r="B220" s="203"/>
      <c r="C220" s="197"/>
      <c r="D220" s="197"/>
      <c r="E220" s="197"/>
      <c r="F220" s="197" t="s">
        <v>278</v>
      </c>
      <c r="G220" s="197"/>
      <c r="H220" s="198"/>
      <c r="I220" s="198">
        <v>4</v>
      </c>
      <c r="J220" s="198">
        <v>5.2</v>
      </c>
      <c r="K220" s="198">
        <v>3.9</v>
      </c>
      <c r="L220" s="199">
        <f t="shared" si="29"/>
        <v>13.1</v>
      </c>
      <c r="M220" s="199">
        <f t="shared" si="30"/>
        <v>0.94</v>
      </c>
      <c r="N220" s="208">
        <v>1.153</v>
      </c>
      <c r="O220" s="198">
        <v>1</v>
      </c>
      <c r="P220" s="198">
        <v>1.0900000000000001</v>
      </c>
      <c r="Q220" s="198">
        <v>1.06</v>
      </c>
      <c r="R220" s="198">
        <v>1.08</v>
      </c>
      <c r="S220" s="239"/>
      <c r="T220" s="240">
        <f t="shared" si="31"/>
        <v>0</v>
      </c>
      <c r="U220" s="202">
        <v>0.92</v>
      </c>
      <c r="V220" s="238">
        <f t="shared" ref="V220:V227" si="33">T220-(T220*U220)</f>
        <v>0</v>
      </c>
    </row>
    <row r="221" spans="1:22">
      <c r="A221" s="211">
        <v>216</v>
      </c>
      <c r="B221" s="203"/>
      <c r="C221" s="197"/>
      <c r="D221" s="197"/>
      <c r="E221" s="197"/>
      <c r="F221" s="197" t="s">
        <v>279</v>
      </c>
      <c r="G221" s="197"/>
      <c r="H221" s="198"/>
      <c r="I221" s="198">
        <v>4</v>
      </c>
      <c r="J221" s="198">
        <v>5.2</v>
      </c>
      <c r="K221" s="198">
        <v>3.9</v>
      </c>
      <c r="L221" s="199">
        <f t="shared" si="29"/>
        <v>13.1</v>
      </c>
      <c r="M221" s="199">
        <f t="shared" si="30"/>
        <v>0.94</v>
      </c>
      <c r="N221" s="208">
        <v>1.153</v>
      </c>
      <c r="O221" s="198">
        <v>1</v>
      </c>
      <c r="P221" s="198">
        <v>1.0900000000000001</v>
      </c>
      <c r="Q221" s="198">
        <v>1.06</v>
      </c>
      <c r="R221" s="198">
        <v>1.08</v>
      </c>
      <c r="S221" s="239"/>
      <c r="T221" s="240">
        <f t="shared" si="31"/>
        <v>0</v>
      </c>
      <c r="U221" s="202">
        <v>0.92</v>
      </c>
      <c r="V221" s="238">
        <f t="shared" si="33"/>
        <v>0</v>
      </c>
    </row>
    <row r="222" spans="1:22">
      <c r="A222" s="211">
        <v>217</v>
      </c>
      <c r="B222" s="203"/>
      <c r="C222" s="197"/>
      <c r="D222" s="197"/>
      <c r="E222" s="197"/>
      <c r="F222" s="197" t="s">
        <v>280</v>
      </c>
      <c r="G222" s="197"/>
      <c r="H222" s="198"/>
      <c r="I222" s="198">
        <v>4</v>
      </c>
      <c r="J222" s="198">
        <v>5.2</v>
      </c>
      <c r="K222" s="198">
        <v>3.9</v>
      </c>
      <c r="L222" s="199">
        <f t="shared" si="29"/>
        <v>13.1</v>
      </c>
      <c r="M222" s="199">
        <f t="shared" si="30"/>
        <v>0.94</v>
      </c>
      <c r="N222" s="208">
        <v>1.153</v>
      </c>
      <c r="O222" s="198">
        <v>1</v>
      </c>
      <c r="P222" s="198">
        <v>1.0900000000000001</v>
      </c>
      <c r="Q222" s="198">
        <v>1.06</v>
      </c>
      <c r="R222" s="198">
        <v>1.08</v>
      </c>
      <c r="S222" s="239"/>
      <c r="T222" s="240">
        <f t="shared" si="31"/>
        <v>0</v>
      </c>
      <c r="U222" s="202">
        <v>0.92</v>
      </c>
      <c r="V222" s="238">
        <f t="shared" si="33"/>
        <v>0</v>
      </c>
    </row>
    <row r="223" spans="1:22">
      <c r="A223" s="211">
        <v>218</v>
      </c>
      <c r="B223" s="203"/>
      <c r="C223" s="197"/>
      <c r="D223" s="197"/>
      <c r="E223" s="197"/>
      <c r="F223" s="197" t="s">
        <v>281</v>
      </c>
      <c r="G223" s="197"/>
      <c r="H223" s="198"/>
      <c r="I223" s="198">
        <v>4</v>
      </c>
      <c r="J223" s="198">
        <v>5.2</v>
      </c>
      <c r="K223" s="198">
        <v>3.9</v>
      </c>
      <c r="L223" s="199">
        <f t="shared" si="29"/>
        <v>13.1</v>
      </c>
      <c r="M223" s="199">
        <f t="shared" si="30"/>
        <v>0.94</v>
      </c>
      <c r="N223" s="208">
        <v>1.153</v>
      </c>
      <c r="O223" s="198">
        <v>1</v>
      </c>
      <c r="P223" s="198">
        <v>1.0900000000000001</v>
      </c>
      <c r="Q223" s="198">
        <v>1.06</v>
      </c>
      <c r="R223" s="198">
        <v>1.08</v>
      </c>
      <c r="S223" s="239"/>
      <c r="T223" s="240">
        <f t="shared" si="31"/>
        <v>0</v>
      </c>
      <c r="U223" s="202">
        <v>0.92</v>
      </c>
      <c r="V223" s="238">
        <f t="shared" si="33"/>
        <v>0</v>
      </c>
    </row>
    <row r="224" spans="1:22">
      <c r="A224" s="211">
        <v>219</v>
      </c>
      <c r="B224" s="203"/>
      <c r="C224" s="197"/>
      <c r="D224" s="197"/>
      <c r="E224" s="197"/>
      <c r="F224" s="197" t="s">
        <v>282</v>
      </c>
      <c r="G224" s="197"/>
      <c r="H224" s="198"/>
      <c r="I224" s="198">
        <v>4</v>
      </c>
      <c r="J224" s="198">
        <v>5.2</v>
      </c>
      <c r="K224" s="198">
        <v>3.9</v>
      </c>
      <c r="L224" s="199">
        <f t="shared" si="29"/>
        <v>13.1</v>
      </c>
      <c r="M224" s="199">
        <f t="shared" si="30"/>
        <v>0.94</v>
      </c>
      <c r="N224" s="208">
        <v>1.153</v>
      </c>
      <c r="O224" s="198">
        <v>1</v>
      </c>
      <c r="P224" s="198">
        <v>1.0900000000000001</v>
      </c>
      <c r="Q224" s="198">
        <v>1.06</v>
      </c>
      <c r="R224" s="198">
        <v>1.08</v>
      </c>
      <c r="S224" s="239"/>
      <c r="T224" s="240">
        <f t="shared" si="31"/>
        <v>0</v>
      </c>
      <c r="U224" s="202">
        <v>0.92</v>
      </c>
      <c r="V224" s="238">
        <f t="shared" si="33"/>
        <v>0</v>
      </c>
    </row>
    <row r="225" spans="1:22">
      <c r="A225" s="211">
        <v>220</v>
      </c>
      <c r="B225" s="203"/>
      <c r="C225" s="197"/>
      <c r="D225" s="197"/>
      <c r="E225" s="197"/>
      <c r="F225" s="197" t="s">
        <v>283</v>
      </c>
      <c r="G225" s="197"/>
      <c r="H225" s="198"/>
      <c r="I225" s="198">
        <v>4</v>
      </c>
      <c r="J225" s="198">
        <v>5.2</v>
      </c>
      <c r="K225" s="198">
        <v>3.9</v>
      </c>
      <c r="L225" s="199">
        <f t="shared" si="29"/>
        <v>13.1</v>
      </c>
      <c r="M225" s="199">
        <f t="shared" si="30"/>
        <v>0.94</v>
      </c>
      <c r="N225" s="208">
        <v>1.153</v>
      </c>
      <c r="O225" s="198">
        <v>1</v>
      </c>
      <c r="P225" s="198">
        <v>1.0900000000000001</v>
      </c>
      <c r="Q225" s="198">
        <v>1.06</v>
      </c>
      <c r="R225" s="198">
        <v>1.08</v>
      </c>
      <c r="S225" s="239"/>
      <c r="T225" s="240">
        <f t="shared" si="31"/>
        <v>0</v>
      </c>
      <c r="U225" s="202">
        <v>0.92</v>
      </c>
      <c r="V225" s="238">
        <f t="shared" si="33"/>
        <v>0</v>
      </c>
    </row>
    <row r="226" spans="1:22">
      <c r="A226" s="211">
        <v>221</v>
      </c>
      <c r="B226" s="203"/>
      <c r="C226" s="197"/>
      <c r="D226" s="197"/>
      <c r="E226" s="197"/>
      <c r="F226" s="197" t="s">
        <v>284</v>
      </c>
      <c r="G226" s="197"/>
      <c r="H226" s="198"/>
      <c r="I226" s="198">
        <v>4</v>
      </c>
      <c r="J226" s="198">
        <v>5.2</v>
      </c>
      <c r="K226" s="198">
        <v>3.9</v>
      </c>
      <c r="L226" s="199">
        <f t="shared" si="29"/>
        <v>13.1</v>
      </c>
      <c r="M226" s="199">
        <f t="shared" si="30"/>
        <v>0.94</v>
      </c>
      <c r="N226" s="208">
        <v>1.153</v>
      </c>
      <c r="O226" s="198">
        <v>1</v>
      </c>
      <c r="P226" s="198">
        <v>1.0900000000000001</v>
      </c>
      <c r="Q226" s="198">
        <v>1.06</v>
      </c>
      <c r="R226" s="198">
        <v>1.08</v>
      </c>
      <c r="S226" s="239"/>
      <c r="T226" s="240">
        <f t="shared" si="31"/>
        <v>0</v>
      </c>
      <c r="U226" s="202">
        <v>0.92</v>
      </c>
      <c r="V226" s="238">
        <f t="shared" si="33"/>
        <v>0</v>
      </c>
    </row>
    <row r="227" spans="1:22">
      <c r="A227" s="211">
        <v>222</v>
      </c>
      <c r="B227" s="203"/>
      <c r="C227" s="197"/>
      <c r="D227" s="197"/>
      <c r="E227" s="197"/>
      <c r="F227" s="197" t="s">
        <v>285</v>
      </c>
      <c r="G227" s="197"/>
      <c r="H227" s="198"/>
      <c r="I227" s="198">
        <v>4</v>
      </c>
      <c r="J227" s="198">
        <v>5.2</v>
      </c>
      <c r="K227" s="198">
        <v>3.9</v>
      </c>
      <c r="L227" s="199">
        <f t="shared" si="29"/>
        <v>13.1</v>
      </c>
      <c r="M227" s="199">
        <f t="shared" si="30"/>
        <v>0.94</v>
      </c>
      <c r="N227" s="208">
        <v>1.153</v>
      </c>
      <c r="O227" s="198">
        <v>1</v>
      </c>
      <c r="P227" s="198">
        <v>1.0900000000000001</v>
      </c>
      <c r="Q227" s="198">
        <v>1.06</v>
      </c>
      <c r="R227" s="198">
        <v>1.08</v>
      </c>
      <c r="S227" s="239"/>
      <c r="T227" s="240">
        <f t="shared" si="31"/>
        <v>0</v>
      </c>
      <c r="U227" s="202">
        <v>0.92</v>
      </c>
      <c r="V227" s="238">
        <f t="shared" si="33"/>
        <v>0</v>
      </c>
    </row>
    <row r="228" spans="1:22">
      <c r="A228" s="211">
        <v>223</v>
      </c>
      <c r="B228" s="203"/>
      <c r="C228" s="197"/>
      <c r="D228" s="197" t="s">
        <v>249</v>
      </c>
      <c r="E228" s="197"/>
      <c r="F228" s="197"/>
      <c r="G228" s="198"/>
      <c r="H228" s="198"/>
      <c r="I228" s="198"/>
      <c r="J228" s="198"/>
      <c r="K228" s="198"/>
      <c r="L228" s="199"/>
      <c r="M228" s="199"/>
      <c r="N228" s="208"/>
      <c r="O228" s="208"/>
      <c r="P228" s="208"/>
      <c r="Q228" s="208"/>
      <c r="R228" s="208"/>
      <c r="S228" s="239"/>
      <c r="T228" s="240"/>
      <c r="U228" s="199"/>
      <c r="V228" s="241"/>
    </row>
    <row r="229" spans="1:22">
      <c r="A229" s="211">
        <v>224</v>
      </c>
      <c r="B229" s="203"/>
      <c r="C229" s="197"/>
      <c r="D229" s="197"/>
      <c r="E229" s="197" t="s">
        <v>249</v>
      </c>
      <c r="F229" s="197"/>
      <c r="G229" s="197"/>
      <c r="H229" s="198"/>
      <c r="I229" s="198">
        <v>4</v>
      </c>
      <c r="J229" s="198">
        <v>5.2</v>
      </c>
      <c r="K229" s="198">
        <v>3.9</v>
      </c>
      <c r="L229" s="199">
        <f t="shared" si="29"/>
        <v>13.1</v>
      </c>
      <c r="M229" s="199">
        <f t="shared" si="30"/>
        <v>0.94</v>
      </c>
      <c r="N229" s="208">
        <v>1.153</v>
      </c>
      <c r="O229" s="198">
        <v>1</v>
      </c>
      <c r="P229" s="198">
        <v>1.0900000000000001</v>
      </c>
      <c r="Q229" s="198">
        <v>1.06</v>
      </c>
      <c r="R229" s="198">
        <v>1.08</v>
      </c>
      <c r="S229" s="239"/>
      <c r="T229" s="240">
        <f t="shared" si="31"/>
        <v>0</v>
      </c>
      <c r="U229" s="202">
        <v>0.92</v>
      </c>
      <c r="V229" s="238">
        <f>T229-(T229*U229)</f>
        <v>0</v>
      </c>
    </row>
    <row r="230" spans="1:22">
      <c r="A230" s="211">
        <v>225</v>
      </c>
      <c r="B230" s="203"/>
      <c r="C230" s="197"/>
      <c r="D230" s="197"/>
      <c r="E230" s="197" t="s">
        <v>222</v>
      </c>
      <c r="F230" s="197"/>
      <c r="G230" s="197"/>
      <c r="H230" s="198"/>
      <c r="I230" s="198"/>
      <c r="J230" s="198"/>
      <c r="K230" s="198"/>
      <c r="L230" s="199"/>
      <c r="M230" s="199"/>
      <c r="N230" s="208"/>
      <c r="O230" s="208"/>
      <c r="P230" s="208"/>
      <c r="Q230" s="208"/>
      <c r="R230" s="208"/>
      <c r="S230" s="239"/>
      <c r="T230" s="240"/>
      <c r="U230" s="202"/>
      <c r="V230" s="238"/>
    </row>
    <row r="231" spans="1:22">
      <c r="A231" s="211">
        <v>226</v>
      </c>
      <c r="B231" s="203"/>
      <c r="C231" s="197"/>
      <c r="D231" s="197"/>
      <c r="E231" s="197"/>
      <c r="F231" s="197" t="s">
        <v>286</v>
      </c>
      <c r="G231" s="197"/>
      <c r="H231" s="198"/>
      <c r="I231" s="198">
        <v>4</v>
      </c>
      <c r="J231" s="198">
        <v>5.2</v>
      </c>
      <c r="K231" s="198">
        <v>3.9</v>
      </c>
      <c r="L231" s="199">
        <f t="shared" si="29"/>
        <v>13.1</v>
      </c>
      <c r="M231" s="199">
        <f t="shared" si="30"/>
        <v>0.94</v>
      </c>
      <c r="N231" s="208">
        <v>1.153</v>
      </c>
      <c r="O231" s="198">
        <v>1</v>
      </c>
      <c r="P231" s="198">
        <v>1.0900000000000001</v>
      </c>
      <c r="Q231" s="198">
        <v>1.06</v>
      </c>
      <c r="R231" s="198">
        <v>1.08</v>
      </c>
      <c r="S231" s="239"/>
      <c r="T231" s="240">
        <f t="shared" si="31"/>
        <v>0</v>
      </c>
      <c r="U231" s="202">
        <v>0.92</v>
      </c>
      <c r="V231" s="238">
        <f t="shared" ref="V231:V240" si="34">T231-(T231*U231)</f>
        <v>0</v>
      </c>
    </row>
    <row r="232" spans="1:22">
      <c r="A232" s="211">
        <v>227</v>
      </c>
      <c r="B232" s="203"/>
      <c r="C232" s="197"/>
      <c r="D232" s="197"/>
      <c r="E232" s="197"/>
      <c r="F232" s="197" t="s">
        <v>287</v>
      </c>
      <c r="G232" s="197"/>
      <c r="H232" s="198"/>
      <c r="I232" s="198">
        <v>4</v>
      </c>
      <c r="J232" s="198">
        <v>5.2</v>
      </c>
      <c r="K232" s="198">
        <v>3.9</v>
      </c>
      <c r="L232" s="199">
        <f t="shared" si="29"/>
        <v>13.1</v>
      </c>
      <c r="M232" s="199">
        <f t="shared" si="30"/>
        <v>0.94</v>
      </c>
      <c r="N232" s="208">
        <v>1.153</v>
      </c>
      <c r="O232" s="198">
        <v>1</v>
      </c>
      <c r="P232" s="198">
        <v>1.0900000000000001</v>
      </c>
      <c r="Q232" s="198">
        <v>1.06</v>
      </c>
      <c r="R232" s="198">
        <v>1.08</v>
      </c>
      <c r="S232" s="239"/>
      <c r="T232" s="240">
        <f t="shared" si="31"/>
        <v>0</v>
      </c>
      <c r="U232" s="202">
        <v>0.92</v>
      </c>
      <c r="V232" s="238">
        <f t="shared" si="34"/>
        <v>0</v>
      </c>
    </row>
    <row r="233" spans="1:22">
      <c r="A233" s="211">
        <v>228</v>
      </c>
      <c r="B233" s="203"/>
      <c r="C233" s="197"/>
      <c r="D233" s="197"/>
      <c r="E233" s="197"/>
      <c r="F233" s="197" t="s">
        <v>288</v>
      </c>
      <c r="G233" s="197"/>
      <c r="H233" s="198"/>
      <c r="I233" s="198">
        <v>4</v>
      </c>
      <c r="J233" s="198">
        <v>5.2</v>
      </c>
      <c r="K233" s="198">
        <v>3.9</v>
      </c>
      <c r="L233" s="199">
        <f t="shared" si="29"/>
        <v>13.1</v>
      </c>
      <c r="M233" s="199">
        <f t="shared" si="30"/>
        <v>0.94</v>
      </c>
      <c r="N233" s="208">
        <v>1.153</v>
      </c>
      <c r="O233" s="198">
        <v>1</v>
      </c>
      <c r="P233" s="198">
        <v>1.0900000000000001</v>
      </c>
      <c r="Q233" s="198">
        <v>1.06</v>
      </c>
      <c r="R233" s="198">
        <v>1.08</v>
      </c>
      <c r="S233" s="239"/>
      <c r="T233" s="240">
        <f t="shared" si="31"/>
        <v>0</v>
      </c>
      <c r="U233" s="202">
        <v>0.92</v>
      </c>
      <c r="V233" s="238">
        <f t="shared" si="34"/>
        <v>0</v>
      </c>
    </row>
    <row r="234" spans="1:22">
      <c r="A234" s="211">
        <v>229</v>
      </c>
      <c r="B234" s="203"/>
      <c r="C234" s="197"/>
      <c r="D234" s="197"/>
      <c r="E234" s="197"/>
      <c r="F234" s="197" t="s">
        <v>289</v>
      </c>
      <c r="G234" s="197"/>
      <c r="H234" s="198"/>
      <c r="I234" s="198">
        <v>4</v>
      </c>
      <c r="J234" s="198">
        <v>5.2</v>
      </c>
      <c r="K234" s="198">
        <v>3.9</v>
      </c>
      <c r="L234" s="199">
        <f t="shared" si="29"/>
        <v>13.1</v>
      </c>
      <c r="M234" s="199">
        <f t="shared" si="30"/>
        <v>0.94</v>
      </c>
      <c r="N234" s="208">
        <v>1.153</v>
      </c>
      <c r="O234" s="198">
        <v>1</v>
      </c>
      <c r="P234" s="198">
        <v>1.0900000000000001</v>
      </c>
      <c r="Q234" s="198">
        <v>1.06</v>
      </c>
      <c r="R234" s="198">
        <v>1.08</v>
      </c>
      <c r="S234" s="239"/>
      <c r="T234" s="240">
        <f t="shared" si="31"/>
        <v>0</v>
      </c>
      <c r="U234" s="202">
        <v>0.92</v>
      </c>
      <c r="V234" s="238">
        <f t="shared" si="34"/>
        <v>0</v>
      </c>
    </row>
    <row r="235" spans="1:22">
      <c r="A235" s="211">
        <v>230</v>
      </c>
      <c r="B235" s="203"/>
      <c r="C235" s="197"/>
      <c r="D235" s="197"/>
      <c r="E235" s="197"/>
      <c r="F235" s="197" t="s">
        <v>290</v>
      </c>
      <c r="G235" s="197"/>
      <c r="H235" s="198"/>
      <c r="I235" s="198">
        <v>4</v>
      </c>
      <c r="J235" s="198">
        <v>5.2</v>
      </c>
      <c r="K235" s="198">
        <v>3.9</v>
      </c>
      <c r="L235" s="199">
        <f t="shared" si="29"/>
        <v>13.1</v>
      </c>
      <c r="M235" s="199">
        <f t="shared" si="30"/>
        <v>0.94</v>
      </c>
      <c r="N235" s="208">
        <v>1.153</v>
      </c>
      <c r="O235" s="198">
        <v>1</v>
      </c>
      <c r="P235" s="198">
        <v>1.0900000000000001</v>
      </c>
      <c r="Q235" s="198">
        <v>1.06</v>
      </c>
      <c r="R235" s="198">
        <v>1.08</v>
      </c>
      <c r="S235" s="239"/>
      <c r="T235" s="240">
        <f t="shared" si="31"/>
        <v>0</v>
      </c>
      <c r="U235" s="202">
        <v>0.92</v>
      </c>
      <c r="V235" s="238">
        <f t="shared" si="34"/>
        <v>0</v>
      </c>
    </row>
    <row r="236" spans="1:22">
      <c r="A236" s="211">
        <v>231</v>
      </c>
      <c r="B236" s="203"/>
      <c r="C236" s="197"/>
      <c r="D236" s="197"/>
      <c r="E236" s="197"/>
      <c r="F236" s="197" t="s">
        <v>291</v>
      </c>
      <c r="G236" s="197"/>
      <c r="H236" s="198"/>
      <c r="I236" s="198">
        <v>4</v>
      </c>
      <c r="J236" s="198">
        <v>5.2</v>
      </c>
      <c r="K236" s="198">
        <v>3.9</v>
      </c>
      <c r="L236" s="199">
        <f t="shared" si="29"/>
        <v>13.1</v>
      </c>
      <c r="M236" s="199">
        <f t="shared" si="30"/>
        <v>0.94</v>
      </c>
      <c r="N236" s="208">
        <v>1.153</v>
      </c>
      <c r="O236" s="198">
        <v>1</v>
      </c>
      <c r="P236" s="198">
        <v>1.0900000000000001</v>
      </c>
      <c r="Q236" s="198">
        <v>1.06</v>
      </c>
      <c r="R236" s="198">
        <v>1.08</v>
      </c>
      <c r="S236" s="239"/>
      <c r="T236" s="240">
        <f t="shared" si="31"/>
        <v>0</v>
      </c>
      <c r="U236" s="202">
        <v>0.92</v>
      </c>
      <c r="V236" s="238">
        <f t="shared" si="34"/>
        <v>0</v>
      </c>
    </row>
    <row r="237" spans="1:22">
      <c r="A237" s="211">
        <v>232</v>
      </c>
      <c r="B237" s="203"/>
      <c r="C237" s="197"/>
      <c r="D237" s="197"/>
      <c r="E237" s="197"/>
      <c r="F237" s="197" t="s">
        <v>259</v>
      </c>
      <c r="G237" s="197"/>
      <c r="H237" s="198"/>
      <c r="I237" s="198">
        <v>4</v>
      </c>
      <c r="J237" s="198">
        <v>5.2</v>
      </c>
      <c r="K237" s="198">
        <v>3.9</v>
      </c>
      <c r="L237" s="199">
        <f t="shared" si="29"/>
        <v>13.1</v>
      </c>
      <c r="M237" s="199">
        <f t="shared" si="30"/>
        <v>0.94</v>
      </c>
      <c r="N237" s="208">
        <v>1.153</v>
      </c>
      <c r="O237" s="198">
        <v>1</v>
      </c>
      <c r="P237" s="198">
        <v>1.0900000000000001</v>
      </c>
      <c r="Q237" s="198">
        <v>1.06</v>
      </c>
      <c r="R237" s="198">
        <v>1.08</v>
      </c>
      <c r="S237" s="239"/>
      <c r="T237" s="240">
        <f t="shared" si="31"/>
        <v>0</v>
      </c>
      <c r="U237" s="202">
        <v>0.92</v>
      </c>
      <c r="V237" s="238">
        <f t="shared" si="34"/>
        <v>0</v>
      </c>
    </row>
    <row r="238" spans="1:22">
      <c r="A238" s="211">
        <v>233</v>
      </c>
      <c r="B238" s="203"/>
      <c r="C238" s="197"/>
      <c r="D238" s="197"/>
      <c r="E238" s="197"/>
      <c r="F238" s="197" t="s">
        <v>260</v>
      </c>
      <c r="G238" s="197"/>
      <c r="H238" s="198"/>
      <c r="I238" s="198">
        <v>4</v>
      </c>
      <c r="J238" s="198">
        <v>5.2</v>
      </c>
      <c r="K238" s="198">
        <v>3.9</v>
      </c>
      <c r="L238" s="199">
        <f t="shared" si="29"/>
        <v>13.1</v>
      </c>
      <c r="M238" s="199">
        <f t="shared" si="30"/>
        <v>0.94</v>
      </c>
      <c r="N238" s="208">
        <v>1.153</v>
      </c>
      <c r="O238" s="198">
        <v>1</v>
      </c>
      <c r="P238" s="198">
        <v>1.0900000000000001</v>
      </c>
      <c r="Q238" s="198">
        <v>1.06</v>
      </c>
      <c r="R238" s="198">
        <v>1.08</v>
      </c>
      <c r="S238" s="239"/>
      <c r="T238" s="240">
        <f t="shared" si="31"/>
        <v>0</v>
      </c>
      <c r="U238" s="202">
        <v>0.92</v>
      </c>
      <c r="V238" s="238">
        <f t="shared" si="34"/>
        <v>0</v>
      </c>
    </row>
    <row r="239" spans="1:22">
      <c r="A239" s="211">
        <v>234</v>
      </c>
      <c r="B239" s="203"/>
      <c r="C239" s="197"/>
      <c r="D239" s="197"/>
      <c r="E239" s="197"/>
      <c r="F239" s="197" t="s">
        <v>261</v>
      </c>
      <c r="G239" s="197"/>
      <c r="H239" s="198"/>
      <c r="I239" s="198">
        <v>4</v>
      </c>
      <c r="J239" s="198">
        <v>5.2</v>
      </c>
      <c r="K239" s="198">
        <v>3.9</v>
      </c>
      <c r="L239" s="199">
        <f t="shared" si="29"/>
        <v>13.1</v>
      </c>
      <c r="M239" s="199">
        <f t="shared" si="30"/>
        <v>0.94</v>
      </c>
      <c r="N239" s="208">
        <v>1.153</v>
      </c>
      <c r="O239" s="198">
        <v>1</v>
      </c>
      <c r="P239" s="198">
        <v>1.0900000000000001</v>
      </c>
      <c r="Q239" s="198">
        <v>1.06</v>
      </c>
      <c r="R239" s="198">
        <v>1.08</v>
      </c>
      <c r="S239" s="239"/>
      <c r="T239" s="240">
        <f t="shared" si="31"/>
        <v>0</v>
      </c>
      <c r="U239" s="202">
        <v>0.92</v>
      </c>
      <c r="V239" s="238">
        <f t="shared" si="34"/>
        <v>0</v>
      </c>
    </row>
    <row r="240" spans="1:22">
      <c r="A240" s="211">
        <v>235</v>
      </c>
      <c r="B240" s="203"/>
      <c r="C240" s="197"/>
      <c r="D240" s="197"/>
      <c r="E240" s="197"/>
      <c r="F240" s="197" t="s">
        <v>262</v>
      </c>
      <c r="G240" s="197"/>
      <c r="H240" s="198"/>
      <c r="I240" s="198">
        <v>4</v>
      </c>
      <c r="J240" s="198">
        <v>5.2</v>
      </c>
      <c r="K240" s="198">
        <v>3.9</v>
      </c>
      <c r="L240" s="199">
        <f t="shared" si="29"/>
        <v>13.1</v>
      </c>
      <c r="M240" s="199">
        <f t="shared" si="30"/>
        <v>0.94</v>
      </c>
      <c r="N240" s="208">
        <v>1.153</v>
      </c>
      <c r="O240" s="198">
        <v>1</v>
      </c>
      <c r="P240" s="198">
        <v>1.0900000000000001</v>
      </c>
      <c r="Q240" s="198">
        <v>1.06</v>
      </c>
      <c r="R240" s="198">
        <v>1.08</v>
      </c>
      <c r="S240" s="239"/>
      <c r="T240" s="240">
        <f t="shared" si="31"/>
        <v>0</v>
      </c>
      <c r="U240" s="202">
        <v>0.92</v>
      </c>
      <c r="V240" s="238">
        <f t="shared" si="34"/>
        <v>0</v>
      </c>
    </row>
    <row r="241" spans="1:22">
      <c r="A241" s="211">
        <v>236</v>
      </c>
      <c r="B241" s="203" t="s">
        <v>292</v>
      </c>
      <c r="C241" s="197"/>
      <c r="D241" s="197"/>
      <c r="E241" s="197"/>
      <c r="F241" s="197"/>
      <c r="G241" s="198"/>
      <c r="H241" s="198"/>
      <c r="I241" s="198"/>
      <c r="J241" s="198"/>
      <c r="K241" s="198"/>
      <c r="L241" s="199"/>
      <c r="M241" s="199"/>
      <c r="N241" s="208"/>
      <c r="O241" s="208"/>
      <c r="P241" s="208"/>
      <c r="Q241" s="208"/>
      <c r="R241" s="208"/>
      <c r="S241" s="239"/>
      <c r="T241" s="240"/>
      <c r="U241" s="199"/>
      <c r="V241" s="241"/>
    </row>
    <row r="242" spans="1:22" hidden="1">
      <c r="A242" s="211">
        <v>237</v>
      </c>
      <c r="B242" s="203"/>
      <c r="C242" s="197" t="s">
        <v>293</v>
      </c>
      <c r="D242" s="197"/>
      <c r="E242" s="197"/>
      <c r="F242" s="197"/>
      <c r="G242" s="198"/>
      <c r="H242" s="198"/>
      <c r="I242" s="198"/>
      <c r="J242" s="198"/>
      <c r="K242" s="198"/>
      <c r="L242" s="199">
        <f t="shared" si="29"/>
        <v>0</v>
      </c>
      <c r="M242" s="199"/>
      <c r="N242" s="208"/>
      <c r="O242" s="208"/>
      <c r="P242" s="208"/>
      <c r="Q242" s="208"/>
      <c r="R242" s="208"/>
      <c r="S242" s="239"/>
      <c r="T242" s="240">
        <f t="shared" si="31"/>
        <v>0</v>
      </c>
      <c r="U242" s="199"/>
      <c r="V242" s="241"/>
    </row>
    <row r="243" spans="1:22" hidden="1">
      <c r="A243" s="211">
        <v>238</v>
      </c>
      <c r="B243" s="203"/>
      <c r="C243" s="197"/>
      <c r="D243" s="197" t="s">
        <v>294</v>
      </c>
      <c r="E243" s="197"/>
      <c r="F243" s="197" t="s">
        <v>294</v>
      </c>
      <c r="G243" s="198"/>
      <c r="H243" s="198">
        <v>7.5</v>
      </c>
      <c r="I243" s="198">
        <v>4</v>
      </c>
      <c r="J243" s="198">
        <v>5.2</v>
      </c>
      <c r="K243" s="198">
        <v>3.9</v>
      </c>
      <c r="L243" s="199">
        <f t="shared" si="29"/>
        <v>20.599999999999998</v>
      </c>
      <c r="M243" s="199">
        <f t="shared" si="26"/>
        <v>0.94</v>
      </c>
      <c r="N243" s="208">
        <v>1.153</v>
      </c>
      <c r="O243" s="198">
        <v>1</v>
      </c>
      <c r="P243" s="198">
        <v>1.0900000000000001</v>
      </c>
      <c r="Q243" s="198">
        <v>1.06</v>
      </c>
      <c r="R243" s="198">
        <v>1.08</v>
      </c>
      <c r="S243" s="239"/>
      <c r="T243" s="240">
        <f t="shared" si="31"/>
        <v>0</v>
      </c>
      <c r="U243" s="199"/>
      <c r="V243" s="241"/>
    </row>
    <row r="244" spans="1:22" hidden="1">
      <c r="A244" s="211">
        <v>239</v>
      </c>
      <c r="B244" s="203"/>
      <c r="C244" s="197" t="s">
        <v>295</v>
      </c>
      <c r="D244" s="197"/>
      <c r="E244" s="197"/>
      <c r="F244" s="197"/>
      <c r="G244" s="198"/>
      <c r="H244" s="198"/>
      <c r="I244" s="198"/>
      <c r="J244" s="198"/>
      <c r="K244" s="198"/>
      <c r="L244" s="199">
        <f t="shared" si="29"/>
        <v>0</v>
      </c>
      <c r="M244" s="199"/>
      <c r="N244" s="208"/>
      <c r="O244" s="208"/>
      <c r="P244" s="208"/>
      <c r="Q244" s="208"/>
      <c r="R244" s="208"/>
      <c r="S244" s="239"/>
      <c r="T244" s="240">
        <f t="shared" si="31"/>
        <v>0</v>
      </c>
      <c r="U244" s="199"/>
      <c r="V244" s="241"/>
    </row>
    <row r="245" spans="1:22" hidden="1">
      <c r="A245" s="211">
        <v>240</v>
      </c>
      <c r="B245" s="203"/>
      <c r="C245" s="197"/>
      <c r="D245" s="197" t="s">
        <v>296</v>
      </c>
      <c r="E245" s="197"/>
      <c r="F245" s="197"/>
      <c r="G245" s="198"/>
      <c r="H245" s="198">
        <v>7.5</v>
      </c>
      <c r="I245" s="198">
        <v>4</v>
      </c>
      <c r="J245" s="198">
        <v>5.2</v>
      </c>
      <c r="K245" s="198">
        <v>3.9</v>
      </c>
      <c r="L245" s="199">
        <f t="shared" si="29"/>
        <v>20.599999999999998</v>
      </c>
      <c r="M245" s="199">
        <f t="shared" si="26"/>
        <v>0.94</v>
      </c>
      <c r="N245" s="208">
        <v>1.153</v>
      </c>
      <c r="O245" s="198">
        <v>1</v>
      </c>
      <c r="P245" s="198">
        <v>1.0900000000000001</v>
      </c>
      <c r="Q245" s="198">
        <v>1.06</v>
      </c>
      <c r="R245" s="198">
        <v>1.08</v>
      </c>
      <c r="S245" s="239"/>
      <c r="T245" s="240">
        <f t="shared" si="31"/>
        <v>0</v>
      </c>
      <c r="U245" s="199"/>
      <c r="V245" s="241"/>
    </row>
    <row r="246" spans="1:22" hidden="1">
      <c r="A246" s="211">
        <v>241</v>
      </c>
      <c r="B246" s="203"/>
      <c r="C246" s="197"/>
      <c r="D246" s="197" t="s">
        <v>297</v>
      </c>
      <c r="E246" s="197"/>
      <c r="F246" s="197"/>
      <c r="G246" s="198"/>
      <c r="H246" s="198">
        <v>7.5</v>
      </c>
      <c r="I246" s="198">
        <v>4</v>
      </c>
      <c r="J246" s="198">
        <v>5.2</v>
      </c>
      <c r="K246" s="198">
        <v>3.9</v>
      </c>
      <c r="L246" s="199">
        <f t="shared" si="29"/>
        <v>20.599999999999998</v>
      </c>
      <c r="M246" s="199">
        <f t="shared" si="26"/>
        <v>0.94</v>
      </c>
      <c r="N246" s="208">
        <v>1.153</v>
      </c>
      <c r="O246" s="198">
        <v>1</v>
      </c>
      <c r="P246" s="198">
        <v>1.0900000000000001</v>
      </c>
      <c r="Q246" s="198">
        <v>1.06</v>
      </c>
      <c r="R246" s="198">
        <v>1.08</v>
      </c>
      <c r="S246" s="239"/>
      <c r="T246" s="240">
        <f t="shared" si="31"/>
        <v>0</v>
      </c>
      <c r="U246" s="199"/>
      <c r="V246" s="241"/>
    </row>
    <row r="247" spans="1:22" hidden="1">
      <c r="A247" s="211">
        <v>242</v>
      </c>
      <c r="B247" s="203"/>
      <c r="C247" s="197"/>
      <c r="D247" s="197" t="s">
        <v>298</v>
      </c>
      <c r="E247" s="197"/>
      <c r="F247" s="197"/>
      <c r="G247" s="198"/>
      <c r="H247" s="198">
        <v>7.5</v>
      </c>
      <c r="I247" s="198">
        <v>4</v>
      </c>
      <c r="J247" s="198">
        <v>5.2</v>
      </c>
      <c r="K247" s="198">
        <v>3.9</v>
      </c>
      <c r="L247" s="199">
        <f t="shared" si="29"/>
        <v>20.599999999999998</v>
      </c>
      <c r="M247" s="199">
        <f t="shared" si="26"/>
        <v>0.94</v>
      </c>
      <c r="N247" s="208">
        <v>1.153</v>
      </c>
      <c r="O247" s="198">
        <v>1</v>
      </c>
      <c r="P247" s="198">
        <v>1.0900000000000001</v>
      </c>
      <c r="Q247" s="198">
        <v>1.06</v>
      </c>
      <c r="R247" s="198">
        <v>1.08</v>
      </c>
      <c r="S247" s="239"/>
      <c r="T247" s="240">
        <f t="shared" si="31"/>
        <v>0</v>
      </c>
      <c r="U247" s="199"/>
      <c r="V247" s="241"/>
    </row>
    <row r="248" spans="1:22" hidden="1">
      <c r="A248" s="211">
        <v>243</v>
      </c>
      <c r="B248" s="203"/>
      <c r="C248" s="197"/>
      <c r="D248" s="197" t="s">
        <v>299</v>
      </c>
      <c r="E248" s="197"/>
      <c r="F248" s="197"/>
      <c r="G248" s="198"/>
      <c r="H248" s="198">
        <v>7.5</v>
      </c>
      <c r="I248" s="198">
        <v>4</v>
      </c>
      <c r="J248" s="198">
        <v>5.2</v>
      </c>
      <c r="K248" s="198">
        <v>3.9</v>
      </c>
      <c r="L248" s="199">
        <f t="shared" si="29"/>
        <v>20.599999999999998</v>
      </c>
      <c r="M248" s="199">
        <f t="shared" si="26"/>
        <v>0.94</v>
      </c>
      <c r="N248" s="208">
        <v>1.153</v>
      </c>
      <c r="O248" s="198">
        <v>1</v>
      </c>
      <c r="P248" s="198">
        <v>1.0900000000000001</v>
      </c>
      <c r="Q248" s="198">
        <v>1.06</v>
      </c>
      <c r="R248" s="198">
        <v>1.08</v>
      </c>
      <c r="S248" s="239"/>
      <c r="T248" s="240">
        <f t="shared" si="31"/>
        <v>0</v>
      </c>
      <c r="U248" s="199"/>
      <c r="V248" s="241"/>
    </row>
    <row r="249" spans="1:22">
      <c r="A249" s="211">
        <v>244</v>
      </c>
      <c r="B249" s="203"/>
      <c r="C249" s="197" t="s">
        <v>300</v>
      </c>
      <c r="D249" s="197"/>
      <c r="E249" s="197"/>
      <c r="F249" s="197"/>
      <c r="G249" s="198"/>
      <c r="H249" s="198"/>
      <c r="I249" s="198"/>
      <c r="J249" s="198"/>
      <c r="K249" s="198"/>
      <c r="L249" s="199"/>
      <c r="M249" s="199"/>
      <c r="N249" s="208"/>
      <c r="O249" s="208"/>
      <c r="P249" s="208"/>
      <c r="Q249" s="208"/>
      <c r="R249" s="208"/>
      <c r="S249" s="239"/>
      <c r="T249" s="240"/>
      <c r="U249" s="199"/>
      <c r="V249" s="241"/>
    </row>
    <row r="250" spans="1:22">
      <c r="A250" s="211">
        <v>245</v>
      </c>
      <c r="B250" s="203"/>
      <c r="C250" s="197"/>
      <c r="D250" s="197" t="s">
        <v>301</v>
      </c>
      <c r="E250" s="197"/>
      <c r="F250" s="197"/>
      <c r="G250" s="197"/>
      <c r="H250" s="198">
        <v>7.5</v>
      </c>
      <c r="I250" s="198">
        <v>4</v>
      </c>
      <c r="J250" s="198">
        <v>5.2</v>
      </c>
      <c r="K250" s="198">
        <v>3.9</v>
      </c>
      <c r="L250" s="199">
        <f t="shared" si="29"/>
        <v>20.599999999999998</v>
      </c>
      <c r="M250" s="199">
        <f t="shared" si="23"/>
        <v>0.94</v>
      </c>
      <c r="N250" s="208">
        <v>1.153</v>
      </c>
      <c r="O250" s="198">
        <v>1</v>
      </c>
      <c r="P250" s="198">
        <v>1.0900000000000001</v>
      </c>
      <c r="Q250" s="198">
        <v>1.06</v>
      </c>
      <c r="R250" s="198">
        <v>1.08</v>
      </c>
      <c r="S250" s="239"/>
      <c r="T250" s="240">
        <f t="shared" si="31"/>
        <v>0</v>
      </c>
      <c r="U250" s="202">
        <v>0.92</v>
      </c>
      <c r="V250" s="238">
        <f>T250-(T250*U250)</f>
        <v>0</v>
      </c>
    </row>
    <row r="251" spans="1:22">
      <c r="A251" s="211">
        <v>246</v>
      </c>
      <c r="B251" s="203"/>
      <c r="C251" s="197"/>
      <c r="D251" s="197" t="s">
        <v>302</v>
      </c>
      <c r="E251" s="197"/>
      <c r="F251" s="197"/>
      <c r="G251" s="198"/>
      <c r="H251" s="198">
        <v>7.5</v>
      </c>
      <c r="I251" s="198">
        <v>4</v>
      </c>
      <c r="J251" s="198">
        <v>5.2</v>
      </c>
      <c r="K251" s="198">
        <v>3.9</v>
      </c>
      <c r="L251" s="199">
        <f t="shared" si="29"/>
        <v>20.599999999999998</v>
      </c>
      <c r="M251" s="199">
        <f t="shared" si="26"/>
        <v>0.94</v>
      </c>
      <c r="N251" s="208">
        <v>1.153</v>
      </c>
      <c r="O251" s="198">
        <v>1</v>
      </c>
      <c r="P251" s="198">
        <v>1.0900000000000001</v>
      </c>
      <c r="Q251" s="198">
        <v>1.06</v>
      </c>
      <c r="R251" s="198">
        <v>1.08</v>
      </c>
      <c r="S251" s="239"/>
      <c r="T251" s="240">
        <f t="shared" si="31"/>
        <v>0</v>
      </c>
      <c r="U251" s="202">
        <v>0.92</v>
      </c>
      <c r="V251" s="238">
        <f>T251-(T251*U251)</f>
        <v>0</v>
      </c>
    </row>
    <row r="252" spans="1:22">
      <c r="A252" s="211">
        <v>247</v>
      </c>
      <c r="B252" s="203"/>
      <c r="C252" s="197" t="s">
        <v>303</v>
      </c>
      <c r="D252" s="197"/>
      <c r="E252" s="197"/>
      <c r="F252" s="197"/>
      <c r="G252" s="198"/>
      <c r="H252" s="198"/>
      <c r="I252" s="198"/>
      <c r="J252" s="198"/>
      <c r="K252" s="198"/>
      <c r="L252" s="199"/>
      <c r="M252" s="199"/>
      <c r="N252" s="208"/>
      <c r="O252" s="208"/>
      <c r="P252" s="208"/>
      <c r="Q252" s="208"/>
      <c r="R252" s="208"/>
      <c r="S252" s="239"/>
      <c r="T252" s="240"/>
      <c r="U252" s="199"/>
      <c r="V252" s="241"/>
    </row>
    <row r="253" spans="1:22">
      <c r="A253" s="211">
        <v>248</v>
      </c>
      <c r="B253" s="203"/>
      <c r="C253" s="197"/>
      <c r="D253" s="197" t="s">
        <v>304</v>
      </c>
      <c r="E253" s="197"/>
      <c r="F253" s="197"/>
      <c r="G253" s="197"/>
      <c r="H253" s="198">
        <v>7.5</v>
      </c>
      <c r="I253" s="198">
        <v>4</v>
      </c>
      <c r="J253" s="198">
        <v>5.2</v>
      </c>
      <c r="K253" s="198">
        <v>3.9</v>
      </c>
      <c r="L253" s="199">
        <f t="shared" si="29"/>
        <v>20.599999999999998</v>
      </c>
      <c r="M253" s="199">
        <f t="shared" si="23"/>
        <v>0.94</v>
      </c>
      <c r="N253" s="208">
        <v>1.153</v>
      </c>
      <c r="O253" s="198">
        <v>1</v>
      </c>
      <c r="P253" s="198">
        <v>1.0900000000000001</v>
      </c>
      <c r="Q253" s="198">
        <v>1.06</v>
      </c>
      <c r="R253" s="198">
        <v>1.08</v>
      </c>
      <c r="S253" s="239"/>
      <c r="T253" s="240">
        <f t="shared" si="31"/>
        <v>0</v>
      </c>
      <c r="U253" s="202">
        <v>0.87</v>
      </c>
      <c r="V253" s="238">
        <f>T253-(T253*U253)</f>
        <v>0</v>
      </c>
    </row>
    <row r="254" spans="1:22">
      <c r="A254" s="211">
        <v>249</v>
      </c>
      <c r="B254" s="203"/>
      <c r="C254" s="197"/>
      <c r="D254" s="197" t="s">
        <v>305</v>
      </c>
      <c r="E254" s="197"/>
      <c r="F254" s="197"/>
      <c r="G254" s="197"/>
      <c r="H254" s="198">
        <v>7.5</v>
      </c>
      <c r="I254" s="198">
        <v>4</v>
      </c>
      <c r="J254" s="198">
        <v>5.2</v>
      </c>
      <c r="K254" s="198">
        <v>3.9</v>
      </c>
      <c r="L254" s="199">
        <f t="shared" si="29"/>
        <v>20.599999999999998</v>
      </c>
      <c r="M254" s="199">
        <f t="shared" si="23"/>
        <v>0.94</v>
      </c>
      <c r="N254" s="208">
        <v>1.153</v>
      </c>
      <c r="O254" s="198">
        <v>1</v>
      </c>
      <c r="P254" s="198">
        <v>1.0900000000000001</v>
      </c>
      <c r="Q254" s="198">
        <v>1.06</v>
      </c>
      <c r="R254" s="198">
        <v>1.08</v>
      </c>
      <c r="S254" s="239"/>
      <c r="T254" s="240">
        <f t="shared" si="31"/>
        <v>0</v>
      </c>
      <c r="U254" s="202">
        <v>0.87</v>
      </c>
      <c r="V254" s="238">
        <f>T254-(T254*U254)</f>
        <v>0</v>
      </c>
    </row>
    <row r="255" spans="1:22">
      <c r="A255" s="211">
        <v>250</v>
      </c>
      <c r="B255" s="203"/>
      <c r="C255" s="197"/>
      <c r="D255" s="197" t="s">
        <v>306</v>
      </c>
      <c r="E255" s="197"/>
      <c r="F255" s="197"/>
      <c r="G255" s="198"/>
      <c r="H255" s="198">
        <v>7.5</v>
      </c>
      <c r="I255" s="198">
        <v>4</v>
      </c>
      <c r="J255" s="198">
        <v>5.2</v>
      </c>
      <c r="K255" s="198">
        <v>3.9</v>
      </c>
      <c r="L255" s="199">
        <f t="shared" si="29"/>
        <v>20.599999999999998</v>
      </c>
      <c r="M255" s="199">
        <f t="shared" si="26"/>
        <v>0.94</v>
      </c>
      <c r="N255" s="208">
        <v>1.153</v>
      </c>
      <c r="O255" s="198">
        <v>1</v>
      </c>
      <c r="P255" s="198">
        <v>1.0900000000000001</v>
      </c>
      <c r="Q255" s="198">
        <v>1.06</v>
      </c>
      <c r="R255" s="198">
        <v>1.08</v>
      </c>
      <c r="S255" s="239"/>
      <c r="T255" s="240">
        <f t="shared" si="31"/>
        <v>0</v>
      </c>
      <c r="U255" s="202">
        <v>0.87</v>
      </c>
      <c r="V255" s="238">
        <f>T255-(T255*U255)</f>
        <v>0</v>
      </c>
    </row>
    <row r="256" spans="1:22">
      <c r="A256" s="211">
        <v>251</v>
      </c>
      <c r="B256" s="203"/>
      <c r="C256" s="197" t="s">
        <v>307</v>
      </c>
      <c r="D256" s="197"/>
      <c r="E256" s="197"/>
      <c r="F256" s="197"/>
      <c r="G256" s="198"/>
      <c r="H256" s="198"/>
      <c r="I256" s="198"/>
      <c r="J256" s="198"/>
      <c r="K256" s="198"/>
      <c r="L256" s="199"/>
      <c r="M256" s="199"/>
      <c r="N256" s="208"/>
      <c r="O256" s="208"/>
      <c r="P256" s="208"/>
      <c r="Q256" s="208"/>
      <c r="R256" s="208"/>
      <c r="S256" s="239"/>
      <c r="T256" s="240"/>
      <c r="U256" s="199"/>
      <c r="V256" s="241"/>
    </row>
    <row r="257" spans="1:22">
      <c r="A257" s="211">
        <v>252</v>
      </c>
      <c r="B257" s="203"/>
      <c r="C257" s="197"/>
      <c r="D257" s="197" t="s">
        <v>296</v>
      </c>
      <c r="E257" s="197"/>
      <c r="F257" s="197"/>
      <c r="G257" s="198"/>
      <c r="H257" s="198"/>
      <c r="I257" s="198">
        <v>4</v>
      </c>
      <c r="J257" s="198">
        <v>5.2</v>
      </c>
      <c r="K257" s="198">
        <v>3.9</v>
      </c>
      <c r="L257" s="199">
        <f t="shared" si="29"/>
        <v>13.1</v>
      </c>
      <c r="M257" s="199">
        <f t="shared" si="26"/>
        <v>0.94</v>
      </c>
      <c r="N257" s="208">
        <v>1.153</v>
      </c>
      <c r="O257" s="198">
        <v>1</v>
      </c>
      <c r="P257" s="198">
        <v>1.0900000000000001</v>
      </c>
      <c r="Q257" s="198">
        <v>1.06</v>
      </c>
      <c r="R257" s="198">
        <v>1.08</v>
      </c>
      <c r="S257" s="239"/>
      <c r="T257" s="240">
        <f t="shared" si="31"/>
        <v>0</v>
      </c>
      <c r="U257" s="202">
        <v>0.87</v>
      </c>
      <c r="V257" s="238">
        <f>T257-(T257*U257)</f>
        <v>0</v>
      </c>
    </row>
    <row r="258" spans="1:22">
      <c r="A258" s="211">
        <v>253</v>
      </c>
      <c r="B258" s="203"/>
      <c r="C258" s="197"/>
      <c r="D258" s="197" t="s">
        <v>295</v>
      </c>
      <c r="E258" s="197"/>
      <c r="F258" s="197"/>
      <c r="G258" s="198"/>
      <c r="H258" s="198"/>
      <c r="I258" s="198">
        <v>4</v>
      </c>
      <c r="J258" s="198">
        <v>5.2</v>
      </c>
      <c r="K258" s="198">
        <v>3.9</v>
      </c>
      <c r="L258" s="199">
        <f t="shared" si="29"/>
        <v>13.1</v>
      </c>
      <c r="M258" s="199">
        <f t="shared" si="26"/>
        <v>0.94</v>
      </c>
      <c r="N258" s="208">
        <v>1.153</v>
      </c>
      <c r="O258" s="198">
        <v>1</v>
      </c>
      <c r="P258" s="198">
        <v>1.0900000000000001</v>
      </c>
      <c r="Q258" s="198">
        <v>1.06</v>
      </c>
      <c r="R258" s="198">
        <v>1.08</v>
      </c>
      <c r="S258" s="239"/>
      <c r="T258" s="240">
        <f t="shared" si="31"/>
        <v>0</v>
      </c>
      <c r="U258" s="202">
        <v>0.87</v>
      </c>
      <c r="V258" s="238">
        <f>T258-(T258*U258)</f>
        <v>0</v>
      </c>
    </row>
    <row r="259" spans="1:22">
      <c r="A259" s="211">
        <v>254</v>
      </c>
      <c r="B259" s="203"/>
      <c r="C259" s="197"/>
      <c r="D259" s="197" t="s">
        <v>308</v>
      </c>
      <c r="E259" s="197"/>
      <c r="F259" s="197"/>
      <c r="G259" s="198"/>
      <c r="H259" s="198"/>
      <c r="I259" s="198">
        <v>4</v>
      </c>
      <c r="J259" s="198">
        <v>5.2</v>
      </c>
      <c r="K259" s="198">
        <v>3.9</v>
      </c>
      <c r="L259" s="199">
        <f t="shared" si="29"/>
        <v>13.1</v>
      </c>
      <c r="M259" s="199">
        <f t="shared" si="26"/>
        <v>0.94</v>
      </c>
      <c r="N259" s="208">
        <v>1.153</v>
      </c>
      <c r="O259" s="198">
        <v>1</v>
      </c>
      <c r="P259" s="198">
        <v>1.0900000000000001</v>
      </c>
      <c r="Q259" s="198">
        <v>1.06</v>
      </c>
      <c r="R259" s="198">
        <v>1.08</v>
      </c>
      <c r="S259" s="239"/>
      <c r="T259" s="240">
        <f t="shared" si="31"/>
        <v>0</v>
      </c>
      <c r="U259" s="202">
        <v>0.87</v>
      </c>
      <c r="V259" s="238">
        <f>T259-(T259*U259)</f>
        <v>0</v>
      </c>
    </row>
    <row r="260" spans="1:22">
      <c r="A260" s="211">
        <v>255</v>
      </c>
      <c r="B260" s="203"/>
      <c r="C260" s="197"/>
      <c r="D260" s="197" t="s">
        <v>309</v>
      </c>
      <c r="E260" s="197"/>
      <c r="F260" s="197"/>
      <c r="G260" s="198"/>
      <c r="H260" s="198"/>
      <c r="I260" s="198">
        <v>4</v>
      </c>
      <c r="J260" s="198">
        <v>5.2</v>
      </c>
      <c r="K260" s="198">
        <v>3.9</v>
      </c>
      <c r="L260" s="199">
        <f t="shared" si="29"/>
        <v>13.1</v>
      </c>
      <c r="M260" s="199">
        <f t="shared" si="26"/>
        <v>0.94</v>
      </c>
      <c r="N260" s="208">
        <v>1.153</v>
      </c>
      <c r="O260" s="198">
        <v>1</v>
      </c>
      <c r="P260" s="198">
        <v>1.0900000000000001</v>
      </c>
      <c r="Q260" s="198">
        <v>1.06</v>
      </c>
      <c r="R260" s="198">
        <v>1.08</v>
      </c>
      <c r="S260" s="239"/>
      <c r="T260" s="240">
        <f t="shared" si="31"/>
        <v>0</v>
      </c>
      <c r="U260" s="202">
        <v>0.9</v>
      </c>
      <c r="V260" s="238">
        <f>T260-(T260*U260)</f>
        <v>0</v>
      </c>
    </row>
    <row r="261" spans="1:22">
      <c r="A261" s="211">
        <v>256</v>
      </c>
      <c r="B261" s="203"/>
      <c r="C261" s="197" t="s">
        <v>310</v>
      </c>
      <c r="D261" s="197"/>
      <c r="E261" s="197"/>
      <c r="F261" s="197"/>
      <c r="G261" s="198"/>
      <c r="H261" s="198"/>
      <c r="I261" s="198"/>
      <c r="J261" s="198"/>
      <c r="K261" s="198"/>
      <c r="L261" s="199"/>
      <c r="M261" s="199"/>
      <c r="N261" s="208"/>
      <c r="O261" s="208"/>
      <c r="P261" s="208"/>
      <c r="Q261" s="208"/>
      <c r="R261" s="208"/>
      <c r="S261" s="239"/>
      <c r="T261" s="240"/>
      <c r="U261" s="199"/>
      <c r="V261" s="241"/>
    </row>
    <row r="262" spans="1:22">
      <c r="A262" s="211">
        <v>257</v>
      </c>
      <c r="B262" s="203"/>
      <c r="C262" s="197"/>
      <c r="D262" s="197" t="s">
        <v>311</v>
      </c>
      <c r="E262" s="197"/>
      <c r="F262" s="197"/>
      <c r="G262" s="198"/>
      <c r="H262" s="198">
        <v>7.5</v>
      </c>
      <c r="I262" s="198">
        <v>4</v>
      </c>
      <c r="J262" s="198">
        <v>5.2</v>
      </c>
      <c r="K262" s="198">
        <v>3.9</v>
      </c>
      <c r="L262" s="199">
        <f t="shared" si="29"/>
        <v>20.599999999999998</v>
      </c>
      <c r="M262" s="199">
        <f t="shared" si="26"/>
        <v>0.94</v>
      </c>
      <c r="N262" s="208">
        <v>1.153</v>
      </c>
      <c r="O262" s="198">
        <v>1</v>
      </c>
      <c r="P262" s="198">
        <v>1.0900000000000001</v>
      </c>
      <c r="Q262" s="198">
        <v>1.06</v>
      </c>
      <c r="R262" s="198">
        <v>1.08</v>
      </c>
      <c r="S262" s="239"/>
      <c r="T262" s="240">
        <f t="shared" si="31"/>
        <v>0</v>
      </c>
      <c r="U262" s="202">
        <v>0.87</v>
      </c>
      <c r="V262" s="238">
        <f>T262-(T262*U262)</f>
        <v>0</v>
      </c>
    </row>
    <row r="263" spans="1:22">
      <c r="A263" s="211">
        <v>258</v>
      </c>
      <c r="B263" s="203"/>
      <c r="C263" s="197"/>
      <c r="D263" s="197" t="s">
        <v>312</v>
      </c>
      <c r="E263" s="197"/>
      <c r="F263" s="197"/>
      <c r="G263" s="198"/>
      <c r="H263" s="198">
        <v>7.5</v>
      </c>
      <c r="I263" s="198">
        <v>4</v>
      </c>
      <c r="J263" s="198">
        <v>5.2</v>
      </c>
      <c r="K263" s="198">
        <v>3.9</v>
      </c>
      <c r="L263" s="199">
        <f t="shared" si="29"/>
        <v>20.599999999999998</v>
      </c>
      <c r="M263" s="199">
        <f t="shared" si="26"/>
        <v>0.94</v>
      </c>
      <c r="N263" s="208">
        <v>1.153</v>
      </c>
      <c r="O263" s="198">
        <v>1</v>
      </c>
      <c r="P263" s="198">
        <v>1.0900000000000001</v>
      </c>
      <c r="Q263" s="198">
        <v>1.06</v>
      </c>
      <c r="R263" s="198">
        <v>1.08</v>
      </c>
      <c r="S263" s="239"/>
      <c r="T263" s="240">
        <f t="shared" si="31"/>
        <v>0</v>
      </c>
      <c r="U263" s="202">
        <v>0.92</v>
      </c>
      <c r="V263" s="238">
        <f>T263-(T263*U263)</f>
        <v>0</v>
      </c>
    </row>
    <row r="264" spans="1:22">
      <c r="A264" s="211">
        <v>259</v>
      </c>
      <c r="B264" s="203" t="s">
        <v>313</v>
      </c>
      <c r="C264" s="197"/>
      <c r="D264" s="197"/>
      <c r="E264" s="197"/>
      <c r="F264" s="197"/>
      <c r="G264" s="198"/>
      <c r="H264" s="198"/>
      <c r="I264" s="198"/>
      <c r="J264" s="198"/>
      <c r="K264" s="198"/>
      <c r="L264" s="199"/>
      <c r="M264" s="199"/>
      <c r="N264" s="208"/>
      <c r="O264" s="208"/>
      <c r="P264" s="208"/>
      <c r="Q264" s="208"/>
      <c r="R264" s="208"/>
      <c r="S264" s="239"/>
      <c r="T264" s="240"/>
      <c r="U264" s="202"/>
      <c r="V264" s="241"/>
    </row>
    <row r="265" spans="1:22" hidden="1">
      <c r="A265" s="211">
        <v>260</v>
      </c>
      <c r="B265" s="203"/>
      <c r="C265" s="197" t="s">
        <v>293</v>
      </c>
      <c r="D265" s="197"/>
      <c r="E265" s="197"/>
      <c r="F265" s="197"/>
      <c r="G265" s="198"/>
      <c r="H265" s="198"/>
      <c r="I265" s="198"/>
      <c r="J265" s="198"/>
      <c r="K265" s="198"/>
      <c r="L265" s="199">
        <f t="shared" ref="L265:L320" si="35">SUM(H265:K265)</f>
        <v>0</v>
      </c>
      <c r="M265" s="199"/>
      <c r="N265" s="208"/>
      <c r="O265" s="208"/>
      <c r="P265" s="208"/>
      <c r="Q265" s="208"/>
      <c r="R265" s="208"/>
      <c r="S265" s="239"/>
      <c r="T265" s="240">
        <f t="shared" ref="T265:T320" si="36">L265*N265*O265*P265*Q265*R265*S265</f>
        <v>0</v>
      </c>
      <c r="U265" s="199"/>
      <c r="V265" s="241"/>
    </row>
    <row r="266" spans="1:22" hidden="1">
      <c r="A266" s="211">
        <v>261</v>
      </c>
      <c r="B266" s="203"/>
      <c r="C266" s="197"/>
      <c r="D266" s="197" t="s">
        <v>294</v>
      </c>
      <c r="E266" s="197"/>
      <c r="F266" s="197" t="s">
        <v>294</v>
      </c>
      <c r="G266" s="198"/>
      <c r="H266" s="198">
        <v>7.5</v>
      </c>
      <c r="I266" s="198">
        <v>4</v>
      </c>
      <c r="J266" s="198">
        <v>5.2</v>
      </c>
      <c r="K266" s="198">
        <v>3.9</v>
      </c>
      <c r="L266" s="199">
        <f t="shared" si="35"/>
        <v>20.599999999999998</v>
      </c>
      <c r="M266" s="199">
        <f t="shared" ref="M266:M300" si="37">$M$5</f>
        <v>0.94</v>
      </c>
      <c r="N266" s="208">
        <v>1.153</v>
      </c>
      <c r="O266" s="198">
        <v>1</v>
      </c>
      <c r="P266" s="198">
        <v>1.0900000000000001</v>
      </c>
      <c r="Q266" s="198">
        <v>1.06</v>
      </c>
      <c r="R266" s="198">
        <v>1.08</v>
      </c>
      <c r="S266" s="239"/>
      <c r="T266" s="240">
        <f t="shared" si="36"/>
        <v>0</v>
      </c>
      <c r="U266" s="199"/>
      <c r="V266" s="241"/>
    </row>
    <row r="267" spans="1:22" hidden="1">
      <c r="A267" s="211">
        <v>262</v>
      </c>
      <c r="B267" s="203"/>
      <c r="C267" s="197" t="s">
        <v>295</v>
      </c>
      <c r="D267" s="197"/>
      <c r="E267" s="197"/>
      <c r="F267" s="197"/>
      <c r="G267" s="198"/>
      <c r="H267" s="198"/>
      <c r="I267" s="198"/>
      <c r="J267" s="198"/>
      <c r="K267" s="198"/>
      <c r="L267" s="199">
        <f t="shared" si="35"/>
        <v>0</v>
      </c>
      <c r="M267" s="199"/>
      <c r="N267" s="208"/>
      <c r="O267" s="208"/>
      <c r="P267" s="208"/>
      <c r="Q267" s="208"/>
      <c r="R267" s="208"/>
      <c r="S267" s="239"/>
      <c r="T267" s="240">
        <f t="shared" si="36"/>
        <v>0</v>
      </c>
      <c r="U267" s="199"/>
      <c r="V267" s="241"/>
    </row>
    <row r="268" spans="1:22" hidden="1">
      <c r="A268" s="211">
        <v>263</v>
      </c>
      <c r="B268" s="203"/>
      <c r="C268" s="197"/>
      <c r="D268" s="197" t="s">
        <v>296</v>
      </c>
      <c r="E268" s="197"/>
      <c r="F268" s="197"/>
      <c r="G268" s="198"/>
      <c r="H268" s="198">
        <v>7.5</v>
      </c>
      <c r="I268" s="198">
        <v>4</v>
      </c>
      <c r="J268" s="198">
        <v>5.2</v>
      </c>
      <c r="K268" s="198">
        <v>3.9</v>
      </c>
      <c r="L268" s="199">
        <f t="shared" si="35"/>
        <v>20.599999999999998</v>
      </c>
      <c r="M268" s="199">
        <f t="shared" si="37"/>
        <v>0.94</v>
      </c>
      <c r="N268" s="208">
        <v>1.153</v>
      </c>
      <c r="O268" s="198">
        <v>1</v>
      </c>
      <c r="P268" s="198">
        <v>1.0900000000000001</v>
      </c>
      <c r="Q268" s="198">
        <v>1.06</v>
      </c>
      <c r="R268" s="198">
        <v>1.08</v>
      </c>
      <c r="S268" s="239"/>
      <c r="T268" s="240">
        <f t="shared" si="36"/>
        <v>0</v>
      </c>
      <c r="U268" s="199"/>
      <c r="V268" s="241"/>
    </row>
    <row r="269" spans="1:22" hidden="1">
      <c r="A269" s="211">
        <v>264</v>
      </c>
      <c r="B269" s="203"/>
      <c r="C269" s="197"/>
      <c r="D269" s="197" t="s">
        <v>297</v>
      </c>
      <c r="E269" s="197"/>
      <c r="F269" s="197"/>
      <c r="G269" s="198"/>
      <c r="H269" s="198">
        <v>7.5</v>
      </c>
      <c r="I269" s="198">
        <v>4</v>
      </c>
      <c r="J269" s="198">
        <v>5.2</v>
      </c>
      <c r="K269" s="198">
        <v>3.9</v>
      </c>
      <c r="L269" s="199">
        <f t="shared" si="35"/>
        <v>20.599999999999998</v>
      </c>
      <c r="M269" s="199">
        <f t="shared" si="37"/>
        <v>0.94</v>
      </c>
      <c r="N269" s="208">
        <v>1.153</v>
      </c>
      <c r="O269" s="198">
        <v>1</v>
      </c>
      <c r="P269" s="198">
        <v>1.0900000000000001</v>
      </c>
      <c r="Q269" s="198">
        <v>1.06</v>
      </c>
      <c r="R269" s="198">
        <v>1.08</v>
      </c>
      <c r="S269" s="239"/>
      <c r="T269" s="240">
        <f t="shared" si="36"/>
        <v>0</v>
      </c>
      <c r="U269" s="199"/>
      <c r="V269" s="241"/>
    </row>
    <row r="270" spans="1:22" hidden="1">
      <c r="A270" s="211">
        <v>265</v>
      </c>
      <c r="B270" s="203"/>
      <c r="C270" s="197"/>
      <c r="D270" s="197" t="s">
        <v>298</v>
      </c>
      <c r="E270" s="197"/>
      <c r="F270" s="197"/>
      <c r="G270" s="198"/>
      <c r="H270" s="198">
        <v>7.5</v>
      </c>
      <c r="I270" s="198">
        <v>4</v>
      </c>
      <c r="J270" s="198">
        <v>5.2</v>
      </c>
      <c r="K270" s="198">
        <v>3.9</v>
      </c>
      <c r="L270" s="199">
        <f t="shared" si="35"/>
        <v>20.599999999999998</v>
      </c>
      <c r="M270" s="199">
        <f t="shared" si="37"/>
        <v>0.94</v>
      </c>
      <c r="N270" s="208">
        <v>1.153</v>
      </c>
      <c r="O270" s="198">
        <v>1</v>
      </c>
      <c r="P270" s="198">
        <v>1.0900000000000001</v>
      </c>
      <c r="Q270" s="198">
        <v>1.06</v>
      </c>
      <c r="R270" s="198">
        <v>1.08</v>
      </c>
      <c r="S270" s="239"/>
      <c r="T270" s="240">
        <f t="shared" si="36"/>
        <v>0</v>
      </c>
      <c r="U270" s="199"/>
      <c r="V270" s="241"/>
    </row>
    <row r="271" spans="1:22" hidden="1">
      <c r="A271" s="211">
        <v>266</v>
      </c>
      <c r="B271" s="203"/>
      <c r="C271" s="197"/>
      <c r="D271" s="197" t="s">
        <v>299</v>
      </c>
      <c r="E271" s="197"/>
      <c r="F271" s="197"/>
      <c r="G271" s="198"/>
      <c r="H271" s="198">
        <v>7.5</v>
      </c>
      <c r="I271" s="198">
        <v>4</v>
      </c>
      <c r="J271" s="198">
        <v>5.2</v>
      </c>
      <c r="K271" s="198">
        <v>3.9</v>
      </c>
      <c r="L271" s="199">
        <f t="shared" si="35"/>
        <v>20.599999999999998</v>
      </c>
      <c r="M271" s="199">
        <f t="shared" si="37"/>
        <v>0.94</v>
      </c>
      <c r="N271" s="208">
        <v>1.153</v>
      </c>
      <c r="O271" s="198">
        <v>1</v>
      </c>
      <c r="P271" s="198">
        <v>1.0900000000000001</v>
      </c>
      <c r="Q271" s="198">
        <v>1.06</v>
      </c>
      <c r="R271" s="198">
        <v>1.08</v>
      </c>
      <c r="S271" s="239"/>
      <c r="T271" s="240">
        <f t="shared" si="36"/>
        <v>0</v>
      </c>
      <c r="U271" s="199"/>
      <c r="V271" s="241"/>
    </row>
    <row r="272" spans="1:22">
      <c r="A272" s="211">
        <v>267</v>
      </c>
      <c r="B272" s="203"/>
      <c r="C272" s="197" t="s">
        <v>314</v>
      </c>
      <c r="D272" s="197"/>
      <c r="E272" s="197"/>
      <c r="F272" s="197"/>
      <c r="G272" s="198"/>
      <c r="H272" s="198"/>
      <c r="I272" s="198"/>
      <c r="J272" s="198"/>
      <c r="K272" s="198"/>
      <c r="L272" s="199"/>
      <c r="M272" s="199"/>
      <c r="N272" s="208"/>
      <c r="O272" s="208"/>
      <c r="P272" s="208"/>
      <c r="Q272" s="208"/>
      <c r="R272" s="208"/>
      <c r="S272" s="239"/>
      <c r="T272" s="240"/>
      <c r="U272" s="199"/>
      <c r="V272" s="241"/>
    </row>
    <row r="273" spans="1:22">
      <c r="A273" s="211">
        <v>268</v>
      </c>
      <c r="B273" s="203"/>
      <c r="C273" s="197"/>
      <c r="D273" s="197" t="s">
        <v>315</v>
      </c>
      <c r="E273" s="197"/>
      <c r="F273" s="197"/>
      <c r="G273" s="197"/>
      <c r="H273" s="198">
        <v>7.5</v>
      </c>
      <c r="I273" s="198">
        <v>4</v>
      </c>
      <c r="J273" s="198">
        <v>5.2</v>
      </c>
      <c r="K273" s="198">
        <v>3.9</v>
      </c>
      <c r="L273" s="199">
        <f t="shared" si="35"/>
        <v>20.599999999999998</v>
      </c>
      <c r="M273" s="199">
        <f t="shared" ref="M273" si="38">$M$5</f>
        <v>0.94</v>
      </c>
      <c r="N273" s="208">
        <v>1.153</v>
      </c>
      <c r="O273" s="198">
        <v>1</v>
      </c>
      <c r="P273" s="198">
        <v>1.0900000000000001</v>
      </c>
      <c r="Q273" s="198">
        <v>1.06</v>
      </c>
      <c r="R273" s="198">
        <v>1.08</v>
      </c>
      <c r="S273" s="239"/>
      <c r="T273" s="240">
        <f t="shared" si="36"/>
        <v>0</v>
      </c>
      <c r="U273" s="202">
        <v>0.92</v>
      </c>
      <c r="V273" s="238">
        <f>T273-(T273*U273)</f>
        <v>0</v>
      </c>
    </row>
    <row r="274" spans="1:22">
      <c r="A274" s="211">
        <v>269</v>
      </c>
      <c r="B274" s="203"/>
      <c r="C274" s="197"/>
      <c r="D274" s="197" t="s">
        <v>316</v>
      </c>
      <c r="E274" s="197"/>
      <c r="F274" s="197"/>
      <c r="G274" s="198"/>
      <c r="H274" s="198">
        <v>7.5</v>
      </c>
      <c r="I274" s="198">
        <v>4</v>
      </c>
      <c r="J274" s="198">
        <v>5.2</v>
      </c>
      <c r="K274" s="198">
        <v>3.9</v>
      </c>
      <c r="L274" s="199">
        <f t="shared" si="35"/>
        <v>20.599999999999998</v>
      </c>
      <c r="M274" s="199">
        <f t="shared" si="37"/>
        <v>0.94</v>
      </c>
      <c r="N274" s="208">
        <v>1.153</v>
      </c>
      <c r="O274" s="198">
        <v>1</v>
      </c>
      <c r="P274" s="198">
        <v>1.0900000000000001</v>
      </c>
      <c r="Q274" s="198">
        <v>1.06</v>
      </c>
      <c r="R274" s="198">
        <v>1.08</v>
      </c>
      <c r="S274" s="239"/>
      <c r="T274" s="240">
        <f t="shared" si="36"/>
        <v>0</v>
      </c>
      <c r="U274" s="202">
        <v>0.92</v>
      </c>
      <c r="V274" s="238">
        <f>T274-(T274*U274)</f>
        <v>0</v>
      </c>
    </row>
    <row r="275" spans="1:22">
      <c r="A275" s="211">
        <v>270</v>
      </c>
      <c r="B275" s="203"/>
      <c r="C275" s="197"/>
      <c r="D275" s="197" t="s">
        <v>317</v>
      </c>
      <c r="E275" s="197"/>
      <c r="F275" s="197"/>
      <c r="G275" s="198"/>
      <c r="H275" s="198">
        <v>7.5</v>
      </c>
      <c r="I275" s="198">
        <v>4</v>
      </c>
      <c r="J275" s="198">
        <v>5.2</v>
      </c>
      <c r="K275" s="198">
        <v>3.9</v>
      </c>
      <c r="L275" s="199">
        <f t="shared" si="35"/>
        <v>20.599999999999998</v>
      </c>
      <c r="M275" s="199">
        <f t="shared" si="37"/>
        <v>0.94</v>
      </c>
      <c r="N275" s="208">
        <v>1.153</v>
      </c>
      <c r="O275" s="198">
        <v>1</v>
      </c>
      <c r="P275" s="198">
        <v>1.0900000000000001</v>
      </c>
      <c r="Q275" s="198">
        <v>1.06</v>
      </c>
      <c r="R275" s="198">
        <v>1.08</v>
      </c>
      <c r="S275" s="239"/>
      <c r="T275" s="240">
        <f t="shared" si="36"/>
        <v>0</v>
      </c>
      <c r="U275" s="202">
        <v>0.92</v>
      </c>
      <c r="V275" s="238">
        <f>T275-(T275*U275)</f>
        <v>0</v>
      </c>
    </row>
    <row r="276" spans="1:22">
      <c r="A276" s="211">
        <v>271</v>
      </c>
      <c r="B276" s="203"/>
      <c r="C276" s="197" t="s">
        <v>318</v>
      </c>
      <c r="D276" s="197"/>
      <c r="E276" s="197"/>
      <c r="F276" s="197"/>
      <c r="G276" s="198"/>
      <c r="H276" s="198"/>
      <c r="I276" s="198"/>
      <c r="J276" s="198"/>
      <c r="K276" s="198"/>
      <c r="L276" s="199"/>
      <c r="M276" s="199"/>
      <c r="N276" s="208"/>
      <c r="O276" s="208"/>
      <c r="P276" s="208"/>
      <c r="Q276" s="208"/>
      <c r="R276" s="208"/>
      <c r="S276" s="239"/>
      <c r="T276" s="240"/>
      <c r="U276" s="199"/>
      <c r="V276" s="241"/>
    </row>
    <row r="277" spans="1:22">
      <c r="A277" s="211">
        <v>272</v>
      </c>
      <c r="B277" s="203"/>
      <c r="C277" s="197"/>
      <c r="D277" s="197" t="s">
        <v>319</v>
      </c>
      <c r="E277" s="197"/>
      <c r="F277" s="197"/>
      <c r="G277" s="197"/>
      <c r="H277" s="198"/>
      <c r="I277" s="198"/>
      <c r="J277" s="198"/>
      <c r="K277" s="198"/>
      <c r="L277" s="199"/>
      <c r="M277" s="199"/>
      <c r="N277" s="208"/>
      <c r="O277" s="208"/>
      <c r="P277" s="208"/>
      <c r="Q277" s="208"/>
      <c r="R277" s="208"/>
      <c r="S277" s="239"/>
      <c r="T277" s="240"/>
      <c r="U277" s="202"/>
      <c r="V277" s="238"/>
    </row>
    <row r="278" spans="1:22">
      <c r="A278" s="211">
        <v>273</v>
      </c>
      <c r="B278" s="203"/>
      <c r="C278" s="197"/>
      <c r="D278" s="197"/>
      <c r="E278" s="197" t="s">
        <v>320</v>
      </c>
      <c r="F278" s="197"/>
      <c r="G278" s="197"/>
      <c r="H278" s="198">
        <v>7.5</v>
      </c>
      <c r="I278" s="198">
        <v>4</v>
      </c>
      <c r="J278" s="198"/>
      <c r="K278" s="198">
        <v>3.9</v>
      </c>
      <c r="L278" s="199">
        <f t="shared" si="35"/>
        <v>15.4</v>
      </c>
      <c r="M278" s="199">
        <f t="shared" ref="M278:M299" si="39">$M$5</f>
        <v>0.94</v>
      </c>
      <c r="N278" s="208">
        <v>1.153</v>
      </c>
      <c r="O278" s="198">
        <v>1</v>
      </c>
      <c r="P278" s="198">
        <v>1.0900000000000001</v>
      </c>
      <c r="Q278" s="198">
        <v>1.06</v>
      </c>
      <c r="R278" s="198">
        <v>1.08</v>
      </c>
      <c r="S278" s="239"/>
      <c r="T278" s="240">
        <f t="shared" si="36"/>
        <v>0</v>
      </c>
      <c r="U278" s="202">
        <v>0.92</v>
      </c>
      <c r="V278" s="238">
        <f>T278-(T278*U278)</f>
        <v>0</v>
      </c>
    </row>
    <row r="279" spans="1:22">
      <c r="A279" s="211">
        <v>274</v>
      </c>
      <c r="B279" s="203"/>
      <c r="C279" s="197"/>
      <c r="D279" s="197"/>
      <c r="E279" s="197" t="s">
        <v>321</v>
      </c>
      <c r="F279" s="197"/>
      <c r="G279" s="197"/>
      <c r="H279" s="198">
        <v>7.5</v>
      </c>
      <c r="I279" s="198">
        <v>4</v>
      </c>
      <c r="J279" s="198"/>
      <c r="K279" s="198">
        <v>3.9</v>
      </c>
      <c r="L279" s="199">
        <f t="shared" si="35"/>
        <v>15.4</v>
      </c>
      <c r="M279" s="199">
        <f t="shared" si="39"/>
        <v>0.94</v>
      </c>
      <c r="N279" s="208">
        <v>1.153</v>
      </c>
      <c r="O279" s="198">
        <v>1</v>
      </c>
      <c r="P279" s="198">
        <v>1.0900000000000001</v>
      </c>
      <c r="Q279" s="198">
        <v>1.06</v>
      </c>
      <c r="R279" s="198">
        <v>1.08</v>
      </c>
      <c r="S279" s="239"/>
      <c r="T279" s="240">
        <f t="shared" si="36"/>
        <v>0</v>
      </c>
      <c r="U279" s="202">
        <v>0.92</v>
      </c>
      <c r="V279" s="238">
        <f>T279-(T279*U279)</f>
        <v>0</v>
      </c>
    </row>
    <row r="280" spans="1:22">
      <c r="A280" s="211">
        <v>275</v>
      </c>
      <c r="B280" s="203"/>
      <c r="C280" s="197"/>
      <c r="D280" s="197"/>
      <c r="E280" s="197" t="s">
        <v>322</v>
      </c>
      <c r="F280" s="197"/>
      <c r="G280" s="197"/>
      <c r="H280" s="198">
        <v>7.5</v>
      </c>
      <c r="I280" s="198">
        <v>4</v>
      </c>
      <c r="J280" s="198"/>
      <c r="K280" s="198">
        <v>3.9</v>
      </c>
      <c r="L280" s="199">
        <f t="shared" si="35"/>
        <v>15.4</v>
      </c>
      <c r="M280" s="199">
        <f t="shared" si="39"/>
        <v>0.94</v>
      </c>
      <c r="N280" s="208">
        <v>1.153</v>
      </c>
      <c r="O280" s="198">
        <v>1</v>
      </c>
      <c r="P280" s="198">
        <v>1.0900000000000001</v>
      </c>
      <c r="Q280" s="198">
        <v>1.06</v>
      </c>
      <c r="R280" s="198">
        <v>1.08</v>
      </c>
      <c r="S280" s="239"/>
      <c r="T280" s="240">
        <f t="shared" si="36"/>
        <v>0</v>
      </c>
      <c r="U280" s="202">
        <v>0.92</v>
      </c>
      <c r="V280" s="238">
        <f>T280-(T280*U280)</f>
        <v>0</v>
      </c>
    </row>
    <row r="281" spans="1:22">
      <c r="A281" s="211">
        <v>276</v>
      </c>
      <c r="B281" s="203"/>
      <c r="C281" s="197"/>
      <c r="D281" s="197" t="s">
        <v>323</v>
      </c>
      <c r="E281" s="197"/>
      <c r="F281" s="197"/>
      <c r="G281" s="198"/>
      <c r="H281" s="198"/>
      <c r="I281" s="198"/>
      <c r="J281" s="198"/>
      <c r="K281" s="198"/>
      <c r="L281" s="199"/>
      <c r="M281" s="199"/>
      <c r="N281" s="208"/>
      <c r="O281" s="208"/>
      <c r="P281" s="208"/>
      <c r="Q281" s="208"/>
      <c r="R281" s="208"/>
      <c r="S281" s="239"/>
      <c r="T281" s="240">
        <f t="shared" si="36"/>
        <v>0</v>
      </c>
      <c r="U281" s="202"/>
      <c r="V281" s="238"/>
    </row>
    <row r="282" spans="1:22">
      <c r="A282" s="211">
        <v>277</v>
      </c>
      <c r="B282" s="203"/>
      <c r="C282" s="197"/>
      <c r="D282" s="197"/>
      <c r="E282" s="197" t="s">
        <v>324</v>
      </c>
      <c r="F282" s="197"/>
      <c r="G282" s="198"/>
      <c r="H282" s="198">
        <v>7.5</v>
      </c>
      <c r="I282" s="198">
        <v>4</v>
      </c>
      <c r="J282" s="198"/>
      <c r="K282" s="198">
        <v>3.9</v>
      </c>
      <c r="L282" s="199">
        <f t="shared" si="35"/>
        <v>15.4</v>
      </c>
      <c r="M282" s="199">
        <f t="shared" si="37"/>
        <v>0.94</v>
      </c>
      <c r="N282" s="208">
        <v>1.153</v>
      </c>
      <c r="O282" s="198">
        <v>1</v>
      </c>
      <c r="P282" s="198">
        <v>1.0900000000000001</v>
      </c>
      <c r="Q282" s="198">
        <v>1.06</v>
      </c>
      <c r="R282" s="198">
        <v>1.08</v>
      </c>
      <c r="S282" s="239"/>
      <c r="T282" s="240">
        <f t="shared" si="36"/>
        <v>0</v>
      </c>
      <c r="U282" s="202">
        <v>0.92</v>
      </c>
      <c r="V282" s="238">
        <f>T282-(T282*U282)</f>
        <v>0</v>
      </c>
    </row>
    <row r="283" spans="1:22">
      <c r="A283" s="211">
        <v>278</v>
      </c>
      <c r="B283" s="203"/>
      <c r="C283" s="197"/>
      <c r="D283" s="197"/>
      <c r="E283" s="197" t="s">
        <v>325</v>
      </c>
      <c r="F283" s="197"/>
      <c r="G283" s="198"/>
      <c r="H283" s="198">
        <v>7.5</v>
      </c>
      <c r="I283" s="198">
        <v>4</v>
      </c>
      <c r="J283" s="198"/>
      <c r="K283" s="198">
        <v>3.9</v>
      </c>
      <c r="L283" s="199">
        <f t="shared" si="35"/>
        <v>15.4</v>
      </c>
      <c r="M283" s="199">
        <f t="shared" si="37"/>
        <v>0.94</v>
      </c>
      <c r="N283" s="208">
        <v>1.153</v>
      </c>
      <c r="O283" s="198">
        <v>1</v>
      </c>
      <c r="P283" s="198">
        <v>1.0900000000000001</v>
      </c>
      <c r="Q283" s="198">
        <v>1.06</v>
      </c>
      <c r="R283" s="198">
        <v>1.08</v>
      </c>
      <c r="S283" s="239"/>
      <c r="T283" s="240">
        <f t="shared" si="36"/>
        <v>0</v>
      </c>
      <c r="U283" s="202">
        <v>0.92</v>
      </c>
      <c r="V283" s="238">
        <f>T283-(T283*U283)</f>
        <v>0</v>
      </c>
    </row>
    <row r="284" spans="1:22">
      <c r="A284" s="211">
        <v>279</v>
      </c>
      <c r="B284" s="203"/>
      <c r="C284" s="197"/>
      <c r="D284" s="197"/>
      <c r="E284" s="197" t="s">
        <v>326</v>
      </c>
      <c r="F284" s="197"/>
      <c r="G284" s="198"/>
      <c r="H284" s="198">
        <v>7.5</v>
      </c>
      <c r="I284" s="198">
        <v>4</v>
      </c>
      <c r="J284" s="198"/>
      <c r="K284" s="198">
        <v>3.9</v>
      </c>
      <c r="L284" s="199">
        <f t="shared" si="35"/>
        <v>15.4</v>
      </c>
      <c r="M284" s="199">
        <f t="shared" si="37"/>
        <v>0.94</v>
      </c>
      <c r="N284" s="208">
        <v>1.153</v>
      </c>
      <c r="O284" s="198">
        <v>1</v>
      </c>
      <c r="P284" s="198">
        <v>1.0900000000000001</v>
      </c>
      <c r="Q284" s="198">
        <v>1.06</v>
      </c>
      <c r="R284" s="198">
        <v>1.08</v>
      </c>
      <c r="S284" s="239"/>
      <c r="T284" s="240">
        <f t="shared" si="36"/>
        <v>0</v>
      </c>
      <c r="U284" s="202">
        <v>0.92</v>
      </c>
      <c r="V284" s="238">
        <f>T284-(T284*U284)</f>
        <v>0</v>
      </c>
    </row>
    <row r="285" spans="1:22">
      <c r="A285" s="211">
        <v>280</v>
      </c>
      <c r="B285" s="203"/>
      <c r="C285" s="197"/>
      <c r="D285" s="197" t="s">
        <v>327</v>
      </c>
      <c r="E285" s="197"/>
      <c r="F285" s="197"/>
      <c r="G285" s="198"/>
      <c r="H285" s="198"/>
      <c r="I285" s="198"/>
      <c r="J285" s="198"/>
      <c r="K285" s="198"/>
      <c r="L285" s="199"/>
      <c r="M285" s="199"/>
      <c r="N285" s="208"/>
      <c r="O285" s="208"/>
      <c r="P285" s="208"/>
      <c r="Q285" s="208"/>
      <c r="R285" s="208"/>
      <c r="S285" s="239"/>
      <c r="T285" s="240"/>
      <c r="U285" s="202"/>
      <c r="V285" s="238"/>
    </row>
    <row r="286" spans="1:22">
      <c r="A286" s="211">
        <v>281</v>
      </c>
      <c r="B286" s="203"/>
      <c r="C286" s="197"/>
      <c r="D286" s="197"/>
      <c r="E286" s="197" t="s">
        <v>328</v>
      </c>
      <c r="F286" s="197"/>
      <c r="G286" s="198"/>
      <c r="H286" s="198">
        <v>7.5</v>
      </c>
      <c r="I286" s="198">
        <v>4</v>
      </c>
      <c r="J286" s="198"/>
      <c r="K286" s="198">
        <v>3.9</v>
      </c>
      <c r="L286" s="199">
        <f t="shared" si="35"/>
        <v>15.4</v>
      </c>
      <c r="M286" s="199">
        <f t="shared" si="37"/>
        <v>0.94</v>
      </c>
      <c r="N286" s="208">
        <v>1.153</v>
      </c>
      <c r="O286" s="198">
        <v>1</v>
      </c>
      <c r="P286" s="198">
        <v>1.0900000000000001</v>
      </c>
      <c r="Q286" s="198">
        <v>1.06</v>
      </c>
      <c r="R286" s="198">
        <v>1.08</v>
      </c>
      <c r="S286" s="239"/>
      <c r="T286" s="240">
        <f t="shared" si="36"/>
        <v>0</v>
      </c>
      <c r="U286" s="202">
        <v>0.92</v>
      </c>
      <c r="V286" s="238">
        <f t="shared" ref="V286:V293" si="40">T286-(T286*U286)</f>
        <v>0</v>
      </c>
    </row>
    <row r="287" spans="1:22">
      <c r="A287" s="211">
        <v>282</v>
      </c>
      <c r="B287" s="203"/>
      <c r="C287" s="197"/>
      <c r="D287" s="197"/>
      <c r="E287" s="197" t="s">
        <v>329</v>
      </c>
      <c r="F287" s="197"/>
      <c r="G287" s="198"/>
      <c r="H287" s="198">
        <v>7.5</v>
      </c>
      <c r="I287" s="198">
        <v>4</v>
      </c>
      <c r="J287" s="198"/>
      <c r="K287" s="198">
        <v>3.9</v>
      </c>
      <c r="L287" s="199">
        <f t="shared" si="35"/>
        <v>15.4</v>
      </c>
      <c r="M287" s="199">
        <f t="shared" si="37"/>
        <v>0.94</v>
      </c>
      <c r="N287" s="208">
        <v>1.153</v>
      </c>
      <c r="O287" s="198">
        <v>1</v>
      </c>
      <c r="P287" s="198">
        <v>1.0900000000000001</v>
      </c>
      <c r="Q287" s="198">
        <v>1.06</v>
      </c>
      <c r="R287" s="198">
        <v>1.08</v>
      </c>
      <c r="S287" s="239"/>
      <c r="T287" s="240">
        <f t="shared" si="36"/>
        <v>0</v>
      </c>
      <c r="U287" s="202">
        <v>0.92</v>
      </c>
      <c r="V287" s="238">
        <f t="shared" si="40"/>
        <v>0</v>
      </c>
    </row>
    <row r="288" spans="1:22">
      <c r="A288" s="211">
        <v>283</v>
      </c>
      <c r="B288" s="203"/>
      <c r="C288" s="197"/>
      <c r="D288" s="197"/>
      <c r="E288" s="197" t="s">
        <v>330</v>
      </c>
      <c r="F288" s="197"/>
      <c r="G288" s="198"/>
      <c r="H288" s="198">
        <v>7.5</v>
      </c>
      <c r="I288" s="198">
        <v>4</v>
      </c>
      <c r="J288" s="198"/>
      <c r="K288" s="198">
        <v>3.9</v>
      </c>
      <c r="L288" s="199">
        <f t="shared" si="35"/>
        <v>15.4</v>
      </c>
      <c r="M288" s="199">
        <f t="shared" si="37"/>
        <v>0.94</v>
      </c>
      <c r="N288" s="208">
        <v>1.153</v>
      </c>
      <c r="O288" s="198">
        <v>1</v>
      </c>
      <c r="P288" s="198">
        <v>1.0900000000000001</v>
      </c>
      <c r="Q288" s="198">
        <v>1.06</v>
      </c>
      <c r="R288" s="198">
        <v>1.08</v>
      </c>
      <c r="S288" s="239"/>
      <c r="T288" s="240">
        <f t="shared" si="36"/>
        <v>0</v>
      </c>
      <c r="U288" s="202">
        <v>0.92</v>
      </c>
      <c r="V288" s="238">
        <f t="shared" si="40"/>
        <v>0</v>
      </c>
    </row>
    <row r="289" spans="1:22">
      <c r="A289" s="211">
        <v>284</v>
      </c>
      <c r="B289" s="203"/>
      <c r="C289" s="197"/>
      <c r="D289" s="197"/>
      <c r="E289" s="197" t="s">
        <v>331</v>
      </c>
      <c r="F289" s="197"/>
      <c r="G289" s="198"/>
      <c r="H289" s="198">
        <v>7.5</v>
      </c>
      <c r="I289" s="198">
        <v>4</v>
      </c>
      <c r="J289" s="198"/>
      <c r="K289" s="198">
        <v>3.9</v>
      </c>
      <c r="L289" s="199">
        <f t="shared" si="35"/>
        <v>15.4</v>
      </c>
      <c r="M289" s="199">
        <f t="shared" si="37"/>
        <v>0.94</v>
      </c>
      <c r="N289" s="208">
        <v>1.153</v>
      </c>
      <c r="O289" s="198">
        <v>1</v>
      </c>
      <c r="P289" s="198">
        <v>1.0900000000000001</v>
      </c>
      <c r="Q289" s="198">
        <v>1.06</v>
      </c>
      <c r="R289" s="198">
        <v>1.08</v>
      </c>
      <c r="S289" s="239"/>
      <c r="T289" s="240">
        <f t="shared" si="36"/>
        <v>0</v>
      </c>
      <c r="U289" s="202">
        <v>0.92</v>
      </c>
      <c r="V289" s="238">
        <f t="shared" si="40"/>
        <v>0</v>
      </c>
    </row>
    <row r="290" spans="1:22">
      <c r="A290" s="211">
        <v>285</v>
      </c>
      <c r="B290" s="203"/>
      <c r="C290" s="197"/>
      <c r="D290" s="197"/>
      <c r="E290" s="197" t="s">
        <v>332</v>
      </c>
      <c r="F290" s="197"/>
      <c r="G290" s="198"/>
      <c r="H290" s="198">
        <v>7.5</v>
      </c>
      <c r="I290" s="198">
        <v>4</v>
      </c>
      <c r="J290" s="198"/>
      <c r="K290" s="198">
        <v>3.9</v>
      </c>
      <c r="L290" s="199">
        <f t="shared" si="35"/>
        <v>15.4</v>
      </c>
      <c r="M290" s="199">
        <f t="shared" si="37"/>
        <v>0.94</v>
      </c>
      <c r="N290" s="208">
        <v>1.153</v>
      </c>
      <c r="O290" s="198">
        <v>1</v>
      </c>
      <c r="P290" s="198">
        <v>1.0900000000000001</v>
      </c>
      <c r="Q290" s="198">
        <v>1.06</v>
      </c>
      <c r="R290" s="198">
        <v>1.08</v>
      </c>
      <c r="S290" s="239"/>
      <c r="T290" s="240">
        <f t="shared" si="36"/>
        <v>0</v>
      </c>
      <c r="U290" s="202">
        <v>0.92</v>
      </c>
      <c r="V290" s="238">
        <f t="shared" si="40"/>
        <v>0</v>
      </c>
    </row>
    <row r="291" spans="1:22">
      <c r="A291" s="211">
        <v>286</v>
      </c>
      <c r="B291" s="203"/>
      <c r="C291" s="197"/>
      <c r="D291" s="197" t="s">
        <v>333</v>
      </c>
      <c r="E291" s="197"/>
      <c r="F291" s="197"/>
      <c r="G291" s="198"/>
      <c r="H291" s="198">
        <v>7.5</v>
      </c>
      <c r="I291" s="198">
        <v>4</v>
      </c>
      <c r="J291" s="198"/>
      <c r="K291" s="198">
        <v>3.9</v>
      </c>
      <c r="L291" s="199">
        <f t="shared" si="35"/>
        <v>15.4</v>
      </c>
      <c r="M291" s="199">
        <f t="shared" si="37"/>
        <v>0.94</v>
      </c>
      <c r="N291" s="208">
        <v>1.153</v>
      </c>
      <c r="O291" s="198">
        <v>1</v>
      </c>
      <c r="P291" s="198">
        <v>1.0900000000000001</v>
      </c>
      <c r="Q291" s="198">
        <v>1.06</v>
      </c>
      <c r="R291" s="198">
        <v>1.08</v>
      </c>
      <c r="S291" s="239"/>
      <c r="T291" s="240">
        <f t="shared" si="36"/>
        <v>0</v>
      </c>
      <c r="U291" s="202">
        <v>0.92</v>
      </c>
      <c r="V291" s="238">
        <f t="shared" si="40"/>
        <v>0</v>
      </c>
    </row>
    <row r="292" spans="1:22">
      <c r="A292" s="211">
        <v>287</v>
      </c>
      <c r="B292" s="203"/>
      <c r="C292" s="197"/>
      <c r="D292" s="197"/>
      <c r="E292" s="197" t="s">
        <v>334</v>
      </c>
      <c r="F292" s="197"/>
      <c r="G292" s="198"/>
      <c r="H292" s="198">
        <v>7.5</v>
      </c>
      <c r="I292" s="198">
        <v>4</v>
      </c>
      <c r="J292" s="198"/>
      <c r="K292" s="198">
        <v>3.9</v>
      </c>
      <c r="L292" s="199">
        <f t="shared" si="35"/>
        <v>15.4</v>
      </c>
      <c r="M292" s="199">
        <f t="shared" si="37"/>
        <v>0.94</v>
      </c>
      <c r="N292" s="208">
        <v>1.153</v>
      </c>
      <c r="O292" s="198">
        <v>1</v>
      </c>
      <c r="P292" s="198">
        <v>1.0900000000000001</v>
      </c>
      <c r="Q292" s="198">
        <v>1.06</v>
      </c>
      <c r="R292" s="198">
        <v>1.08</v>
      </c>
      <c r="S292" s="239"/>
      <c r="T292" s="240">
        <f t="shared" si="36"/>
        <v>0</v>
      </c>
      <c r="U292" s="202">
        <v>0.92</v>
      </c>
      <c r="V292" s="238">
        <f t="shared" si="40"/>
        <v>0</v>
      </c>
    </row>
    <row r="293" spans="1:22">
      <c r="A293" s="211">
        <v>288</v>
      </c>
      <c r="B293" s="203"/>
      <c r="C293" s="197"/>
      <c r="D293" s="197"/>
      <c r="E293" s="197" t="s">
        <v>335</v>
      </c>
      <c r="F293" s="197"/>
      <c r="G293" s="198"/>
      <c r="H293" s="198">
        <v>7.5</v>
      </c>
      <c r="I293" s="198">
        <v>4</v>
      </c>
      <c r="J293" s="198"/>
      <c r="K293" s="198">
        <v>3.9</v>
      </c>
      <c r="L293" s="199">
        <f t="shared" si="35"/>
        <v>15.4</v>
      </c>
      <c r="M293" s="199">
        <f t="shared" si="37"/>
        <v>0.94</v>
      </c>
      <c r="N293" s="208">
        <v>1.153</v>
      </c>
      <c r="O293" s="198">
        <v>1</v>
      </c>
      <c r="P293" s="198">
        <v>1.0900000000000001</v>
      </c>
      <c r="Q293" s="198">
        <v>1.06</v>
      </c>
      <c r="R293" s="198">
        <v>1.08</v>
      </c>
      <c r="S293" s="239"/>
      <c r="T293" s="240">
        <f t="shared" si="36"/>
        <v>0</v>
      </c>
      <c r="U293" s="202">
        <v>0.92</v>
      </c>
      <c r="V293" s="238">
        <f t="shared" si="40"/>
        <v>0</v>
      </c>
    </row>
    <row r="294" spans="1:22">
      <c r="A294" s="211">
        <v>289</v>
      </c>
      <c r="B294" s="203"/>
      <c r="C294" s="197" t="s">
        <v>336</v>
      </c>
      <c r="D294" s="197"/>
      <c r="E294" s="197"/>
      <c r="F294" s="197"/>
      <c r="G294" s="198"/>
      <c r="H294" s="198"/>
      <c r="I294" s="198"/>
      <c r="J294" s="198"/>
      <c r="K294" s="198"/>
      <c r="L294" s="199"/>
      <c r="M294" s="199"/>
      <c r="N294" s="208"/>
      <c r="O294" s="208"/>
      <c r="P294" s="208"/>
      <c r="Q294" s="208"/>
      <c r="R294" s="208"/>
      <c r="S294" s="239"/>
      <c r="T294" s="240"/>
      <c r="U294" s="199"/>
      <c r="V294" s="241"/>
    </row>
    <row r="295" spans="1:22">
      <c r="A295" s="211">
        <v>290</v>
      </c>
      <c r="B295" s="203"/>
      <c r="C295" s="197"/>
      <c r="D295" s="197" t="s">
        <v>337</v>
      </c>
      <c r="E295" s="197"/>
      <c r="F295" s="197"/>
      <c r="G295" s="197"/>
      <c r="H295" s="198">
        <v>7.5</v>
      </c>
      <c r="I295" s="198">
        <v>4</v>
      </c>
      <c r="J295" s="198">
        <v>5.2</v>
      </c>
      <c r="K295" s="198">
        <v>3.9</v>
      </c>
      <c r="L295" s="199">
        <f t="shared" si="35"/>
        <v>20.599999999999998</v>
      </c>
      <c r="M295" s="199">
        <f t="shared" si="39"/>
        <v>0.94</v>
      </c>
      <c r="N295" s="208">
        <v>1.153</v>
      </c>
      <c r="O295" s="198">
        <v>1</v>
      </c>
      <c r="P295" s="198">
        <v>1.0900000000000001</v>
      </c>
      <c r="Q295" s="198">
        <v>1.06</v>
      </c>
      <c r="R295" s="198">
        <v>1.08</v>
      </c>
      <c r="S295" s="239"/>
      <c r="T295" s="240">
        <f t="shared" si="36"/>
        <v>0</v>
      </c>
      <c r="U295" s="202">
        <v>0.92</v>
      </c>
      <c r="V295" s="238">
        <f>T295-(T295*U295)</f>
        <v>0</v>
      </c>
    </row>
    <row r="296" spans="1:22">
      <c r="A296" s="211">
        <v>291</v>
      </c>
      <c r="B296" s="203"/>
      <c r="C296" s="197"/>
      <c r="D296" s="197" t="s">
        <v>317</v>
      </c>
      <c r="E296" s="197"/>
      <c r="F296" s="197"/>
      <c r="G296" s="198"/>
      <c r="H296" s="198">
        <v>7.5</v>
      </c>
      <c r="I296" s="198">
        <v>4</v>
      </c>
      <c r="J296" s="198">
        <v>5.2</v>
      </c>
      <c r="K296" s="198">
        <v>3.9</v>
      </c>
      <c r="L296" s="199">
        <f t="shared" si="35"/>
        <v>20.599999999999998</v>
      </c>
      <c r="M296" s="199">
        <f t="shared" si="37"/>
        <v>0.94</v>
      </c>
      <c r="N296" s="208">
        <v>1.153</v>
      </c>
      <c r="O296" s="198">
        <v>1</v>
      </c>
      <c r="P296" s="198">
        <v>1.0900000000000001</v>
      </c>
      <c r="Q296" s="198">
        <v>1.06</v>
      </c>
      <c r="R296" s="198">
        <v>1.08</v>
      </c>
      <c r="S296" s="239"/>
      <c r="T296" s="240">
        <f t="shared" si="36"/>
        <v>0</v>
      </c>
      <c r="U296" s="202">
        <v>0.92</v>
      </c>
      <c r="V296" s="238">
        <f>T296-(T296*U296)</f>
        <v>0</v>
      </c>
    </row>
    <row r="297" spans="1:22">
      <c r="A297" s="211">
        <v>292</v>
      </c>
      <c r="B297" s="203"/>
      <c r="C297" s="197"/>
      <c r="D297" s="197" t="s">
        <v>338</v>
      </c>
      <c r="E297" s="197"/>
      <c r="F297" s="197"/>
      <c r="G297" s="198"/>
      <c r="H297" s="198">
        <v>7.5</v>
      </c>
      <c r="I297" s="198">
        <v>4</v>
      </c>
      <c r="J297" s="198">
        <v>5.2</v>
      </c>
      <c r="K297" s="198">
        <v>3.9</v>
      </c>
      <c r="L297" s="199">
        <f t="shared" si="35"/>
        <v>20.599999999999998</v>
      </c>
      <c r="M297" s="199">
        <f t="shared" si="37"/>
        <v>0.94</v>
      </c>
      <c r="N297" s="208">
        <v>1.153</v>
      </c>
      <c r="O297" s="198">
        <v>1</v>
      </c>
      <c r="P297" s="198">
        <v>1.0900000000000001</v>
      </c>
      <c r="Q297" s="198">
        <v>1.06</v>
      </c>
      <c r="R297" s="198">
        <v>1.08</v>
      </c>
      <c r="S297" s="239"/>
      <c r="T297" s="240">
        <f t="shared" si="36"/>
        <v>0</v>
      </c>
      <c r="U297" s="202">
        <v>0.92</v>
      </c>
      <c r="V297" s="238">
        <f>T297-(T297*U297)</f>
        <v>0</v>
      </c>
    </row>
    <row r="298" spans="1:22">
      <c r="A298" s="211">
        <v>293</v>
      </c>
      <c r="B298" s="203"/>
      <c r="C298" s="197" t="s">
        <v>339</v>
      </c>
      <c r="D298" s="197"/>
      <c r="E298" s="197"/>
      <c r="F298" s="197"/>
      <c r="G298" s="198"/>
      <c r="H298" s="198"/>
      <c r="I298" s="198"/>
      <c r="J298" s="198"/>
      <c r="K298" s="198"/>
      <c r="L298" s="199"/>
      <c r="M298" s="199"/>
      <c r="N298" s="208"/>
      <c r="O298" s="208"/>
      <c r="P298" s="208"/>
      <c r="Q298" s="208"/>
      <c r="R298" s="208"/>
      <c r="S298" s="239"/>
      <c r="T298" s="240"/>
      <c r="U298" s="199"/>
      <c r="V298" s="241"/>
    </row>
    <row r="299" spans="1:22">
      <c r="A299" s="211">
        <v>294</v>
      </c>
      <c r="B299" s="203"/>
      <c r="C299" s="197"/>
      <c r="D299" s="197" t="s">
        <v>340</v>
      </c>
      <c r="E299" s="197"/>
      <c r="F299" s="197"/>
      <c r="G299" s="197"/>
      <c r="H299" s="198">
        <v>7.5</v>
      </c>
      <c r="I299" s="198">
        <v>4</v>
      </c>
      <c r="J299" s="198">
        <v>5.2</v>
      </c>
      <c r="K299" s="198">
        <v>3.9</v>
      </c>
      <c r="L299" s="199">
        <f t="shared" si="35"/>
        <v>20.599999999999998</v>
      </c>
      <c r="M299" s="199">
        <f t="shared" si="39"/>
        <v>0.94</v>
      </c>
      <c r="N299" s="208">
        <v>1.153</v>
      </c>
      <c r="O299" s="198">
        <v>1</v>
      </c>
      <c r="P299" s="198">
        <v>1.0900000000000001</v>
      </c>
      <c r="Q299" s="198">
        <v>1.06</v>
      </c>
      <c r="R299" s="198">
        <v>1.08</v>
      </c>
      <c r="S299" s="239"/>
      <c r="T299" s="240">
        <f t="shared" si="36"/>
        <v>0</v>
      </c>
      <c r="U299" s="202">
        <v>0.92</v>
      </c>
      <c r="V299" s="238">
        <f>T299-(T299*U299)</f>
        <v>0</v>
      </c>
    </row>
    <row r="300" spans="1:22">
      <c r="A300" s="211">
        <v>295</v>
      </c>
      <c r="B300" s="203"/>
      <c r="C300" s="197"/>
      <c r="D300" s="197" t="s">
        <v>341</v>
      </c>
      <c r="E300" s="197"/>
      <c r="F300" s="197"/>
      <c r="G300" s="198"/>
      <c r="H300" s="198">
        <v>7.5</v>
      </c>
      <c r="I300" s="198">
        <v>4</v>
      </c>
      <c r="J300" s="198">
        <v>5.2</v>
      </c>
      <c r="K300" s="198">
        <v>3.9</v>
      </c>
      <c r="L300" s="199">
        <f t="shared" si="35"/>
        <v>20.599999999999998</v>
      </c>
      <c r="M300" s="199">
        <f t="shared" si="37"/>
        <v>0.94</v>
      </c>
      <c r="N300" s="208">
        <v>1.153</v>
      </c>
      <c r="O300" s="198">
        <v>1</v>
      </c>
      <c r="P300" s="198">
        <v>1.0900000000000001</v>
      </c>
      <c r="Q300" s="198">
        <v>1.06</v>
      </c>
      <c r="R300" s="198">
        <v>1.08</v>
      </c>
      <c r="S300" s="239"/>
      <c r="T300" s="240">
        <f t="shared" si="36"/>
        <v>0</v>
      </c>
      <c r="U300" s="202">
        <v>0.92</v>
      </c>
      <c r="V300" s="238">
        <f>T300-(T300*U300)</f>
        <v>0</v>
      </c>
    </row>
    <row r="301" spans="1:22">
      <c r="A301" s="211">
        <v>296</v>
      </c>
      <c r="B301" s="203" t="s">
        <v>156</v>
      </c>
      <c r="C301" s="197"/>
      <c r="D301" s="197"/>
      <c r="E301" s="197"/>
      <c r="F301" s="197"/>
      <c r="G301" s="198"/>
      <c r="H301" s="198"/>
      <c r="I301" s="198"/>
      <c r="J301" s="198"/>
      <c r="K301" s="198"/>
      <c r="L301" s="199"/>
      <c r="M301" s="199"/>
      <c r="N301" s="208"/>
      <c r="O301" s="208"/>
      <c r="P301" s="208"/>
      <c r="Q301" s="208"/>
      <c r="R301" s="208"/>
      <c r="S301" s="239"/>
      <c r="T301" s="240"/>
      <c r="U301" s="199"/>
      <c r="V301" s="241"/>
    </row>
    <row r="302" spans="1:22" hidden="1">
      <c r="A302" s="211">
        <v>297</v>
      </c>
      <c r="B302" s="203"/>
      <c r="C302" s="197" t="s">
        <v>293</v>
      </c>
      <c r="D302" s="197"/>
      <c r="E302" s="197"/>
      <c r="F302" s="197"/>
      <c r="G302" s="198"/>
      <c r="H302" s="198"/>
      <c r="I302" s="198"/>
      <c r="J302" s="198"/>
      <c r="K302" s="198"/>
      <c r="L302" s="199">
        <f t="shared" si="35"/>
        <v>0</v>
      </c>
      <c r="M302" s="199"/>
      <c r="N302" s="208"/>
      <c r="O302" s="208"/>
      <c r="P302" s="208"/>
      <c r="Q302" s="208"/>
      <c r="R302" s="208"/>
      <c r="S302" s="239"/>
      <c r="T302" s="240">
        <f t="shared" si="36"/>
        <v>0</v>
      </c>
      <c r="U302" s="199"/>
      <c r="V302" s="241"/>
    </row>
    <row r="303" spans="1:22" hidden="1">
      <c r="A303" s="211">
        <v>298</v>
      </c>
      <c r="B303" s="203"/>
      <c r="C303" s="197"/>
      <c r="D303" s="197" t="s">
        <v>294</v>
      </c>
      <c r="E303" s="197"/>
      <c r="F303" s="197" t="s">
        <v>294</v>
      </c>
      <c r="G303" s="198"/>
      <c r="H303" s="198">
        <v>7.5</v>
      </c>
      <c r="I303" s="198">
        <v>4</v>
      </c>
      <c r="J303" s="198">
        <v>5.2</v>
      </c>
      <c r="K303" s="198">
        <v>3.9</v>
      </c>
      <c r="L303" s="199">
        <f t="shared" si="35"/>
        <v>20.599999999999998</v>
      </c>
      <c r="M303" s="199">
        <f t="shared" ref="M303:M320" si="41">$M$5</f>
        <v>0.94</v>
      </c>
      <c r="N303" s="208">
        <v>1.153</v>
      </c>
      <c r="O303" s="198">
        <v>1</v>
      </c>
      <c r="P303" s="198">
        <v>1.0900000000000001</v>
      </c>
      <c r="Q303" s="198">
        <v>1.06</v>
      </c>
      <c r="R303" s="198">
        <v>1.08</v>
      </c>
      <c r="S303" s="239"/>
      <c r="T303" s="240">
        <f t="shared" si="36"/>
        <v>0</v>
      </c>
      <c r="U303" s="199"/>
      <c r="V303" s="241"/>
    </row>
    <row r="304" spans="1:22" hidden="1">
      <c r="A304" s="211">
        <v>299</v>
      </c>
      <c r="B304" s="203"/>
      <c r="C304" s="197" t="s">
        <v>295</v>
      </c>
      <c r="D304" s="197"/>
      <c r="E304" s="197"/>
      <c r="F304" s="197"/>
      <c r="G304" s="198"/>
      <c r="H304" s="198"/>
      <c r="I304" s="198"/>
      <c r="J304" s="198"/>
      <c r="K304" s="198"/>
      <c r="L304" s="199">
        <f t="shared" si="35"/>
        <v>0</v>
      </c>
      <c r="M304" s="199"/>
      <c r="N304" s="208"/>
      <c r="O304" s="208"/>
      <c r="P304" s="208"/>
      <c r="Q304" s="208"/>
      <c r="R304" s="208"/>
      <c r="S304" s="239"/>
      <c r="T304" s="240">
        <f t="shared" si="36"/>
        <v>0</v>
      </c>
      <c r="U304" s="199"/>
      <c r="V304" s="241"/>
    </row>
    <row r="305" spans="1:22" hidden="1">
      <c r="A305" s="211">
        <v>300</v>
      </c>
      <c r="B305" s="203"/>
      <c r="C305" s="197"/>
      <c r="D305" s="197" t="s">
        <v>296</v>
      </c>
      <c r="E305" s="197"/>
      <c r="F305" s="197"/>
      <c r="G305" s="198"/>
      <c r="H305" s="198">
        <v>7.5</v>
      </c>
      <c r="I305" s="198">
        <v>4</v>
      </c>
      <c r="J305" s="198">
        <v>5.2</v>
      </c>
      <c r="K305" s="198">
        <v>3.9</v>
      </c>
      <c r="L305" s="199">
        <f t="shared" si="35"/>
        <v>20.599999999999998</v>
      </c>
      <c r="M305" s="199">
        <f t="shared" si="41"/>
        <v>0.94</v>
      </c>
      <c r="N305" s="208">
        <v>1.153</v>
      </c>
      <c r="O305" s="198">
        <v>1</v>
      </c>
      <c r="P305" s="198">
        <v>1.0900000000000001</v>
      </c>
      <c r="Q305" s="198">
        <v>1.06</v>
      </c>
      <c r="R305" s="198">
        <v>1.08</v>
      </c>
      <c r="S305" s="239"/>
      <c r="T305" s="240">
        <f t="shared" si="36"/>
        <v>0</v>
      </c>
      <c r="U305" s="199"/>
      <c r="V305" s="241"/>
    </row>
    <row r="306" spans="1:22" hidden="1">
      <c r="A306" s="211">
        <v>301</v>
      </c>
      <c r="B306" s="203"/>
      <c r="C306" s="197"/>
      <c r="D306" s="197" t="s">
        <v>297</v>
      </c>
      <c r="E306" s="197"/>
      <c r="F306" s="197"/>
      <c r="G306" s="198"/>
      <c r="H306" s="198">
        <v>7.5</v>
      </c>
      <c r="I306" s="198">
        <v>4</v>
      </c>
      <c r="J306" s="198">
        <v>5.2</v>
      </c>
      <c r="K306" s="198">
        <v>3.9</v>
      </c>
      <c r="L306" s="199">
        <f t="shared" si="35"/>
        <v>20.599999999999998</v>
      </c>
      <c r="M306" s="199">
        <f t="shared" si="41"/>
        <v>0.94</v>
      </c>
      <c r="N306" s="208">
        <v>1.153</v>
      </c>
      <c r="O306" s="198">
        <v>1</v>
      </c>
      <c r="P306" s="198">
        <v>1.0900000000000001</v>
      </c>
      <c r="Q306" s="198">
        <v>1.06</v>
      </c>
      <c r="R306" s="198">
        <v>1.08</v>
      </c>
      <c r="S306" s="239"/>
      <c r="T306" s="240">
        <f t="shared" si="36"/>
        <v>0</v>
      </c>
      <c r="U306" s="199"/>
      <c r="V306" s="241"/>
    </row>
    <row r="307" spans="1:22" hidden="1">
      <c r="A307" s="211">
        <v>302</v>
      </c>
      <c r="B307" s="203"/>
      <c r="C307" s="197"/>
      <c r="D307" s="197" t="s">
        <v>298</v>
      </c>
      <c r="E307" s="197"/>
      <c r="F307" s="197"/>
      <c r="G307" s="198"/>
      <c r="H307" s="198">
        <v>7.5</v>
      </c>
      <c r="I307" s="198">
        <v>4</v>
      </c>
      <c r="J307" s="198">
        <v>5.2</v>
      </c>
      <c r="K307" s="198">
        <v>3.9</v>
      </c>
      <c r="L307" s="199">
        <f t="shared" si="35"/>
        <v>20.599999999999998</v>
      </c>
      <c r="M307" s="199">
        <f t="shared" si="41"/>
        <v>0.94</v>
      </c>
      <c r="N307" s="208">
        <v>1.153</v>
      </c>
      <c r="O307" s="198">
        <v>1</v>
      </c>
      <c r="P307" s="198">
        <v>1.0900000000000001</v>
      </c>
      <c r="Q307" s="198">
        <v>1.06</v>
      </c>
      <c r="R307" s="198">
        <v>1.08</v>
      </c>
      <c r="S307" s="239"/>
      <c r="T307" s="240">
        <f t="shared" si="36"/>
        <v>0</v>
      </c>
      <c r="U307" s="199"/>
      <c r="V307" s="241"/>
    </row>
    <row r="308" spans="1:22" hidden="1">
      <c r="A308" s="211">
        <v>303</v>
      </c>
      <c r="B308" s="203"/>
      <c r="C308" s="197"/>
      <c r="D308" s="197" t="s">
        <v>299</v>
      </c>
      <c r="E308" s="197"/>
      <c r="F308" s="197"/>
      <c r="G308" s="198"/>
      <c r="H308" s="198">
        <v>7.5</v>
      </c>
      <c r="I308" s="198">
        <v>4</v>
      </c>
      <c r="J308" s="198">
        <v>5.2</v>
      </c>
      <c r="K308" s="198">
        <v>3.9</v>
      </c>
      <c r="L308" s="199">
        <f t="shared" si="35"/>
        <v>20.599999999999998</v>
      </c>
      <c r="M308" s="199">
        <f t="shared" si="41"/>
        <v>0.94</v>
      </c>
      <c r="N308" s="208">
        <v>1.153</v>
      </c>
      <c r="O308" s="198">
        <v>1</v>
      </c>
      <c r="P308" s="198">
        <v>1.0900000000000001</v>
      </c>
      <c r="Q308" s="198">
        <v>1.06</v>
      </c>
      <c r="R308" s="198">
        <v>1.08</v>
      </c>
      <c r="S308" s="239"/>
      <c r="T308" s="240">
        <f t="shared" si="36"/>
        <v>0</v>
      </c>
      <c r="U308" s="199"/>
      <c r="V308" s="241"/>
    </row>
    <row r="309" spans="1:22">
      <c r="A309" s="211">
        <v>304</v>
      </c>
      <c r="B309" s="203"/>
      <c r="C309" s="197" t="s">
        <v>342</v>
      </c>
      <c r="D309" s="197"/>
      <c r="E309" s="197"/>
      <c r="F309" s="197"/>
      <c r="G309" s="198"/>
      <c r="H309" s="198"/>
      <c r="I309" s="198"/>
      <c r="J309" s="198"/>
      <c r="K309" s="198"/>
      <c r="L309" s="199"/>
      <c r="M309" s="199"/>
      <c r="N309" s="208"/>
      <c r="O309" s="208"/>
      <c r="P309" s="208"/>
      <c r="Q309" s="208"/>
      <c r="R309" s="208"/>
      <c r="S309" s="239"/>
      <c r="T309" s="240"/>
      <c r="U309" s="199"/>
      <c r="V309" s="241"/>
    </row>
    <row r="310" spans="1:22">
      <c r="A310" s="211">
        <v>305</v>
      </c>
      <c r="B310" s="203"/>
      <c r="C310" s="197"/>
      <c r="D310" s="197" t="s">
        <v>343</v>
      </c>
      <c r="E310" s="197"/>
      <c r="F310" s="197"/>
      <c r="G310" s="197"/>
      <c r="H310" s="198">
        <v>7.5</v>
      </c>
      <c r="I310" s="198">
        <v>4</v>
      </c>
      <c r="J310" s="198">
        <v>5.2</v>
      </c>
      <c r="K310" s="198">
        <v>3.9</v>
      </c>
      <c r="L310" s="199">
        <f t="shared" si="35"/>
        <v>20.599999999999998</v>
      </c>
      <c r="M310" s="199">
        <f t="shared" ref="M310:M319" si="42">$M$5</f>
        <v>0.94</v>
      </c>
      <c r="N310" s="208">
        <v>1.153</v>
      </c>
      <c r="O310" s="198">
        <v>1</v>
      </c>
      <c r="P310" s="198">
        <v>1.0900000000000001</v>
      </c>
      <c r="Q310" s="198">
        <v>1.06</v>
      </c>
      <c r="R310" s="198">
        <v>1.08</v>
      </c>
      <c r="S310" s="239"/>
      <c r="T310" s="240">
        <f t="shared" si="36"/>
        <v>0</v>
      </c>
      <c r="U310" s="202">
        <v>0.92</v>
      </c>
      <c r="V310" s="238">
        <f>T310-(T310*U310)</f>
        <v>0</v>
      </c>
    </row>
    <row r="311" spans="1:22">
      <c r="A311" s="211">
        <v>306</v>
      </c>
      <c r="B311" s="203"/>
      <c r="C311" s="197"/>
      <c r="D311" s="197" t="s">
        <v>344</v>
      </c>
      <c r="E311" s="197"/>
      <c r="F311" s="197"/>
      <c r="G311" s="198"/>
      <c r="H311" s="198">
        <v>7.5</v>
      </c>
      <c r="I311" s="198">
        <v>4</v>
      </c>
      <c r="J311" s="198">
        <v>5.2</v>
      </c>
      <c r="K311" s="198">
        <v>3.9</v>
      </c>
      <c r="L311" s="199">
        <f t="shared" si="35"/>
        <v>20.599999999999998</v>
      </c>
      <c r="M311" s="199">
        <f t="shared" si="41"/>
        <v>0.94</v>
      </c>
      <c r="N311" s="208">
        <v>1.153</v>
      </c>
      <c r="O311" s="198">
        <v>1</v>
      </c>
      <c r="P311" s="198">
        <v>1.0900000000000001</v>
      </c>
      <c r="Q311" s="198">
        <v>1.06</v>
      </c>
      <c r="R311" s="198">
        <v>1.08</v>
      </c>
      <c r="S311" s="239"/>
      <c r="T311" s="240">
        <f t="shared" si="36"/>
        <v>0</v>
      </c>
      <c r="U311" s="202">
        <v>0.92</v>
      </c>
      <c r="V311" s="238">
        <f>T311-(T311*U311)</f>
        <v>0</v>
      </c>
    </row>
    <row r="312" spans="1:22">
      <c r="A312" s="211">
        <v>307</v>
      </c>
      <c r="B312" s="203"/>
      <c r="C312" s="197"/>
      <c r="D312" s="197" t="s">
        <v>345</v>
      </c>
      <c r="E312" s="197"/>
      <c r="F312" s="197"/>
      <c r="G312" s="198"/>
      <c r="H312" s="198">
        <v>7.5</v>
      </c>
      <c r="I312" s="198">
        <v>4</v>
      </c>
      <c r="J312" s="198">
        <v>5.2</v>
      </c>
      <c r="K312" s="198">
        <v>3.9</v>
      </c>
      <c r="L312" s="199">
        <f t="shared" si="35"/>
        <v>20.599999999999998</v>
      </c>
      <c r="M312" s="199">
        <f t="shared" si="41"/>
        <v>0.94</v>
      </c>
      <c r="N312" s="208">
        <v>1.153</v>
      </c>
      <c r="O312" s="198">
        <v>1</v>
      </c>
      <c r="P312" s="198">
        <v>1.0900000000000001</v>
      </c>
      <c r="Q312" s="198">
        <v>1.06</v>
      </c>
      <c r="R312" s="198">
        <v>1.08</v>
      </c>
      <c r="S312" s="239"/>
      <c r="T312" s="240">
        <f t="shared" si="36"/>
        <v>0</v>
      </c>
      <c r="U312" s="202">
        <v>0.92</v>
      </c>
      <c r="V312" s="238">
        <f>T312-(T312*U312)</f>
        <v>0</v>
      </c>
    </row>
    <row r="313" spans="1:22">
      <c r="A313" s="211">
        <v>308</v>
      </c>
      <c r="B313" s="203"/>
      <c r="C313" s="197"/>
      <c r="D313" s="197" t="s">
        <v>346</v>
      </c>
      <c r="E313" s="197"/>
      <c r="F313" s="197"/>
      <c r="G313" s="198"/>
      <c r="H313" s="198">
        <v>7.5</v>
      </c>
      <c r="I313" s="198">
        <v>4</v>
      </c>
      <c r="J313" s="198">
        <v>5.2</v>
      </c>
      <c r="K313" s="198">
        <v>3.9</v>
      </c>
      <c r="L313" s="199">
        <f t="shared" si="35"/>
        <v>20.599999999999998</v>
      </c>
      <c r="M313" s="199">
        <f t="shared" si="41"/>
        <v>0.94</v>
      </c>
      <c r="N313" s="208">
        <v>1.153</v>
      </c>
      <c r="O313" s="198">
        <v>1</v>
      </c>
      <c r="P313" s="198">
        <v>1.0900000000000001</v>
      </c>
      <c r="Q313" s="198">
        <v>1.06</v>
      </c>
      <c r="R313" s="198">
        <v>1.08</v>
      </c>
      <c r="S313" s="239"/>
      <c r="T313" s="240">
        <f t="shared" si="36"/>
        <v>0</v>
      </c>
      <c r="U313" s="202">
        <v>0.92</v>
      </c>
      <c r="V313" s="238">
        <f>T313-(T313*U313)</f>
        <v>0</v>
      </c>
    </row>
    <row r="314" spans="1:22">
      <c r="A314" s="211">
        <v>309</v>
      </c>
      <c r="B314" s="203"/>
      <c r="C314" s="197" t="s">
        <v>347</v>
      </c>
      <c r="D314" s="197"/>
      <c r="E314" s="197"/>
      <c r="F314" s="197"/>
      <c r="G314" s="198"/>
      <c r="H314" s="198"/>
      <c r="I314" s="198"/>
      <c r="J314" s="198"/>
      <c r="K314" s="198"/>
      <c r="L314" s="199"/>
      <c r="M314" s="199"/>
      <c r="N314" s="208"/>
      <c r="O314" s="208"/>
      <c r="P314" s="208"/>
      <c r="Q314" s="208"/>
      <c r="R314" s="208"/>
      <c r="S314" s="239"/>
      <c r="T314" s="240"/>
      <c r="U314" s="199"/>
      <c r="V314" s="241"/>
    </row>
    <row r="315" spans="1:22">
      <c r="A315" s="211">
        <v>310</v>
      </c>
      <c r="B315" s="203"/>
      <c r="C315" s="197"/>
      <c r="D315" s="197" t="s">
        <v>348</v>
      </c>
      <c r="E315" s="197"/>
      <c r="F315" s="197"/>
      <c r="G315" s="197"/>
      <c r="H315" s="198">
        <v>7.5</v>
      </c>
      <c r="I315" s="198">
        <v>4</v>
      </c>
      <c r="J315" s="198">
        <v>5.2</v>
      </c>
      <c r="K315" s="198">
        <v>3.9</v>
      </c>
      <c r="L315" s="199">
        <f t="shared" si="35"/>
        <v>20.599999999999998</v>
      </c>
      <c r="M315" s="199">
        <f t="shared" si="42"/>
        <v>0.94</v>
      </c>
      <c r="N315" s="208">
        <v>1.153</v>
      </c>
      <c r="O315" s="198">
        <v>1</v>
      </c>
      <c r="P315" s="198">
        <v>1.0900000000000001</v>
      </c>
      <c r="Q315" s="198">
        <v>1.06</v>
      </c>
      <c r="R315" s="198">
        <v>1.08</v>
      </c>
      <c r="S315" s="239"/>
      <c r="T315" s="240">
        <f t="shared" si="36"/>
        <v>0</v>
      </c>
      <c r="U315" s="202">
        <v>0.92</v>
      </c>
      <c r="V315" s="238">
        <f>T315-(T315*U315)</f>
        <v>0</v>
      </c>
    </row>
    <row r="316" spans="1:22">
      <c r="A316" s="211">
        <v>311</v>
      </c>
      <c r="B316" s="203"/>
      <c r="C316" s="197"/>
      <c r="D316" s="197" t="s">
        <v>349</v>
      </c>
      <c r="E316" s="197"/>
      <c r="F316" s="197"/>
      <c r="G316" s="198"/>
      <c r="H316" s="198">
        <v>7.5</v>
      </c>
      <c r="I316" s="198">
        <v>4</v>
      </c>
      <c r="J316" s="198">
        <v>5.2</v>
      </c>
      <c r="K316" s="198">
        <v>3.9</v>
      </c>
      <c r="L316" s="199">
        <f t="shared" si="35"/>
        <v>20.599999999999998</v>
      </c>
      <c r="M316" s="199">
        <f t="shared" si="41"/>
        <v>0.94</v>
      </c>
      <c r="N316" s="208">
        <v>1.153</v>
      </c>
      <c r="O316" s="198">
        <v>1</v>
      </c>
      <c r="P316" s="198">
        <v>1.0900000000000001</v>
      </c>
      <c r="Q316" s="198">
        <v>1.06</v>
      </c>
      <c r="R316" s="198">
        <v>1.08</v>
      </c>
      <c r="S316" s="239"/>
      <c r="T316" s="240">
        <f t="shared" si="36"/>
        <v>0</v>
      </c>
      <c r="U316" s="202">
        <v>0.92</v>
      </c>
      <c r="V316" s="238">
        <f>T316-(T316*U316)</f>
        <v>0</v>
      </c>
    </row>
    <row r="317" spans="1:22">
      <c r="A317" s="211">
        <v>312</v>
      </c>
      <c r="B317" s="203"/>
      <c r="C317" s="197"/>
      <c r="D317" s="197" t="s">
        <v>350</v>
      </c>
      <c r="E317" s="197"/>
      <c r="F317" s="197"/>
      <c r="G317" s="198"/>
      <c r="H317" s="198">
        <v>7.5</v>
      </c>
      <c r="I317" s="198">
        <v>4</v>
      </c>
      <c r="J317" s="198">
        <v>5.2</v>
      </c>
      <c r="K317" s="198">
        <v>3.9</v>
      </c>
      <c r="L317" s="199">
        <f t="shared" si="35"/>
        <v>20.599999999999998</v>
      </c>
      <c r="M317" s="199">
        <f t="shared" si="41"/>
        <v>0.94</v>
      </c>
      <c r="N317" s="208">
        <v>1.153</v>
      </c>
      <c r="O317" s="198">
        <v>1</v>
      </c>
      <c r="P317" s="198">
        <v>1.0900000000000001</v>
      </c>
      <c r="Q317" s="198">
        <v>1.06</v>
      </c>
      <c r="R317" s="198">
        <v>1.08</v>
      </c>
      <c r="S317" s="239"/>
      <c r="T317" s="240">
        <f t="shared" si="36"/>
        <v>0</v>
      </c>
      <c r="U317" s="202">
        <v>0.92</v>
      </c>
      <c r="V317" s="238">
        <f>T317-(T317*U317)</f>
        <v>0</v>
      </c>
    </row>
    <row r="318" spans="1:22">
      <c r="A318" s="211">
        <v>313</v>
      </c>
      <c r="B318" s="203"/>
      <c r="C318" s="197" t="s">
        <v>351</v>
      </c>
      <c r="D318" s="197"/>
      <c r="E318" s="197"/>
      <c r="F318" s="197"/>
      <c r="G318" s="198"/>
      <c r="H318" s="198"/>
      <c r="I318" s="198"/>
      <c r="J318" s="198"/>
      <c r="K318" s="198"/>
      <c r="L318" s="199"/>
      <c r="M318" s="199"/>
      <c r="N318" s="208"/>
      <c r="O318" s="208"/>
      <c r="P318" s="208"/>
      <c r="Q318" s="208"/>
      <c r="R318" s="208"/>
      <c r="S318" s="239"/>
      <c r="T318" s="240"/>
      <c r="U318" s="199"/>
      <c r="V318" s="241"/>
    </row>
    <row r="319" spans="1:22">
      <c r="A319" s="211">
        <v>314</v>
      </c>
      <c r="B319" s="203"/>
      <c r="C319" s="197"/>
      <c r="D319" s="197" t="s">
        <v>352</v>
      </c>
      <c r="E319" s="197"/>
      <c r="F319" s="197"/>
      <c r="G319" s="197"/>
      <c r="H319" s="198">
        <v>7.5</v>
      </c>
      <c r="I319" s="198">
        <v>4</v>
      </c>
      <c r="J319" s="198">
        <v>5.2</v>
      </c>
      <c r="K319" s="198">
        <v>3.9</v>
      </c>
      <c r="L319" s="199">
        <f t="shared" si="35"/>
        <v>20.599999999999998</v>
      </c>
      <c r="M319" s="199">
        <f t="shared" si="42"/>
        <v>0.94</v>
      </c>
      <c r="N319" s="208">
        <v>1.153</v>
      </c>
      <c r="O319" s="198">
        <v>1</v>
      </c>
      <c r="P319" s="198">
        <v>1.0900000000000001</v>
      </c>
      <c r="Q319" s="198">
        <v>1.06</v>
      </c>
      <c r="R319" s="198">
        <v>1.08</v>
      </c>
      <c r="S319" s="239"/>
      <c r="T319" s="240">
        <f t="shared" si="36"/>
        <v>0</v>
      </c>
      <c r="U319" s="202">
        <v>0.92</v>
      </c>
      <c r="V319" s="238">
        <f>T319-(T319*U319)</f>
        <v>0</v>
      </c>
    </row>
    <row r="320" spans="1:22" ht="17.25" thickBot="1">
      <c r="A320" s="212">
        <v>315</v>
      </c>
      <c r="B320" s="213"/>
      <c r="C320" s="214"/>
      <c r="D320" s="214" t="s">
        <v>353</v>
      </c>
      <c r="E320" s="214"/>
      <c r="F320" s="214"/>
      <c r="G320" s="215"/>
      <c r="H320" s="215">
        <v>7.5</v>
      </c>
      <c r="I320" s="215">
        <v>4</v>
      </c>
      <c r="J320" s="215">
        <v>5.2</v>
      </c>
      <c r="K320" s="215">
        <v>3.9</v>
      </c>
      <c r="L320" s="216">
        <f t="shared" si="35"/>
        <v>20.599999999999998</v>
      </c>
      <c r="M320" s="216">
        <f t="shared" si="41"/>
        <v>0.94</v>
      </c>
      <c r="N320" s="242">
        <v>1.153</v>
      </c>
      <c r="O320" s="215">
        <v>1</v>
      </c>
      <c r="P320" s="215">
        <v>1.0900000000000001</v>
      </c>
      <c r="Q320" s="215">
        <v>1.06</v>
      </c>
      <c r="R320" s="215">
        <v>1.08</v>
      </c>
      <c r="S320" s="243"/>
      <c r="T320" s="244">
        <f t="shared" si="36"/>
        <v>0</v>
      </c>
      <c r="U320" s="217">
        <v>0.92</v>
      </c>
      <c r="V320" s="245">
        <f>T320-(T320*U320)</f>
        <v>0</v>
      </c>
    </row>
    <row r="321" spans="1:22" ht="17.25" thickBot="1">
      <c r="A321" s="284" t="s">
        <v>354</v>
      </c>
      <c r="B321" s="285"/>
      <c r="C321" s="285"/>
      <c r="D321" s="285"/>
      <c r="E321" s="285"/>
      <c r="F321" s="285"/>
      <c r="G321" s="219"/>
      <c r="H321" s="220">
        <f>COUNTA(H6:H320)</f>
        <v>158</v>
      </c>
      <c r="I321" s="220">
        <f>COUNTA(I6:I320)</f>
        <v>244</v>
      </c>
      <c r="J321" s="220">
        <f>COUNTA(J6:J320)</f>
        <v>219</v>
      </c>
      <c r="K321" s="220">
        <f>COUNTA(K6:K320)</f>
        <v>229</v>
      </c>
      <c r="L321" s="221">
        <f>SUM(L6:L320)</f>
        <v>4192.8999999999887</v>
      </c>
      <c r="M321" s="219"/>
      <c r="N321" s="219"/>
      <c r="O321" s="219"/>
      <c r="P321" s="219"/>
      <c r="Q321" s="219"/>
      <c r="R321" s="219"/>
      <c r="S321" s="235"/>
      <c r="T321" s="222">
        <f>SUM(T6:T320)</f>
        <v>0</v>
      </c>
      <c r="U321" s="218"/>
      <c r="V321" s="223">
        <f>SUM(V6:V320)</f>
        <v>0</v>
      </c>
    </row>
    <row r="322" spans="1:22">
      <c r="U322" s="28"/>
    </row>
    <row r="323" spans="1:22">
      <c r="G323"/>
      <c r="H323" s="30"/>
      <c r="I323" s="30"/>
      <c r="J323" s="30"/>
      <c r="K323" s="30"/>
      <c r="L323" s="30">
        <f>SUM(H323:K323)</f>
        <v>0</v>
      </c>
      <c r="M323"/>
      <c r="N323"/>
      <c r="O323"/>
      <c r="P323"/>
      <c r="Q323"/>
      <c r="U323" s="27"/>
    </row>
    <row r="324" spans="1:22">
      <c r="U324" s="28"/>
    </row>
    <row r="325" spans="1:22">
      <c r="U325" s="28"/>
    </row>
    <row r="326" spans="1:22">
      <c r="U326" s="28"/>
    </row>
    <row r="327" spans="1:22">
      <c r="U327" s="28"/>
    </row>
    <row r="328" spans="1:22">
      <c r="U328" s="28"/>
    </row>
    <row r="329" spans="1:22">
      <c r="U329" s="28"/>
    </row>
    <row r="330" spans="1:22">
      <c r="U330" s="28"/>
    </row>
    <row r="331" spans="1:22">
      <c r="U331" s="28"/>
    </row>
    <row r="332" spans="1:22">
      <c r="U332" s="28"/>
    </row>
    <row r="333" spans="1:22">
      <c r="U333" s="28"/>
    </row>
    <row r="334" spans="1:22">
      <c r="U334" s="28"/>
    </row>
    <row r="335" spans="1:22">
      <c r="U335" s="28"/>
    </row>
    <row r="336" spans="1:22">
      <c r="U336" s="28"/>
    </row>
    <row r="337" spans="21:21">
      <c r="U337" s="28"/>
    </row>
    <row r="338" spans="21:21">
      <c r="U338" s="28"/>
    </row>
    <row r="339" spans="21:21">
      <c r="U339" s="28"/>
    </row>
    <row r="340" spans="21:21">
      <c r="U340" s="28"/>
    </row>
    <row r="341" spans="21:21">
      <c r="U341" s="28"/>
    </row>
    <row r="342" spans="21:21">
      <c r="U342" s="28"/>
    </row>
    <row r="343" spans="21:21">
      <c r="U343" s="28"/>
    </row>
    <row r="344" spans="21:21">
      <c r="U344" s="28"/>
    </row>
    <row r="345" spans="21:21">
      <c r="U345" s="28"/>
    </row>
    <row r="346" spans="21:21">
      <c r="U346" s="28"/>
    </row>
    <row r="347" spans="21:21">
      <c r="U347" s="28"/>
    </row>
    <row r="348" spans="21:21">
      <c r="U348" s="28"/>
    </row>
    <row r="349" spans="21:21">
      <c r="U349" s="28"/>
    </row>
    <row r="350" spans="21:21">
      <c r="U350" s="28"/>
    </row>
    <row r="351" spans="21:21">
      <c r="U351" s="28"/>
    </row>
    <row r="352" spans="21:21">
      <c r="U352" s="28"/>
    </row>
    <row r="353" spans="21:21">
      <c r="U353" s="28"/>
    </row>
    <row r="354" spans="21:21">
      <c r="U354" s="28"/>
    </row>
    <row r="355" spans="21:21">
      <c r="U355" s="28"/>
    </row>
    <row r="356" spans="21:21">
      <c r="U356" s="28"/>
    </row>
    <row r="357" spans="21:21">
      <c r="U357" s="28"/>
    </row>
    <row r="358" spans="21:21">
      <c r="U358" s="28"/>
    </row>
    <row r="359" spans="21:21">
      <c r="U359" s="28"/>
    </row>
    <row r="360" spans="21:21">
      <c r="U360" s="28"/>
    </row>
    <row r="361" spans="21:21">
      <c r="U361" s="28"/>
    </row>
    <row r="362" spans="21:21">
      <c r="U362" s="28"/>
    </row>
    <row r="363" spans="21:21">
      <c r="U363" s="28"/>
    </row>
    <row r="364" spans="21:21">
      <c r="U364" s="28"/>
    </row>
    <row r="365" spans="21:21">
      <c r="U365" s="28"/>
    </row>
    <row r="366" spans="21:21">
      <c r="U366" s="28"/>
    </row>
    <row r="367" spans="21:21">
      <c r="U367" s="28"/>
    </row>
    <row r="368" spans="21:21">
      <c r="U368" s="28"/>
    </row>
    <row r="369" spans="21:21">
      <c r="U369" s="28"/>
    </row>
    <row r="370" spans="21:21">
      <c r="U370" s="28"/>
    </row>
    <row r="371" spans="21:21">
      <c r="U371" s="28"/>
    </row>
    <row r="372" spans="21:21">
      <c r="U372" s="28"/>
    </row>
    <row r="373" spans="21:21">
      <c r="U373" s="28"/>
    </row>
    <row r="374" spans="21:21">
      <c r="U374" s="28"/>
    </row>
    <row r="375" spans="21:21">
      <c r="U375" s="28"/>
    </row>
    <row r="376" spans="21:21">
      <c r="U376" s="28"/>
    </row>
    <row r="377" spans="21:21">
      <c r="U377" s="28"/>
    </row>
    <row r="378" spans="21:21">
      <c r="U378" s="28"/>
    </row>
    <row r="379" spans="21:21">
      <c r="U379" s="28"/>
    </row>
    <row r="380" spans="21:21">
      <c r="U380" s="28"/>
    </row>
    <row r="381" spans="21:21">
      <c r="U381" s="28"/>
    </row>
    <row r="382" spans="21:21">
      <c r="U382" s="28"/>
    </row>
    <row r="383" spans="21:21">
      <c r="U383" s="28"/>
    </row>
    <row r="384" spans="21:21">
      <c r="U384" s="28"/>
    </row>
    <row r="385" spans="21:21">
      <c r="U385" s="28"/>
    </row>
    <row r="386" spans="21:21">
      <c r="U386" s="28"/>
    </row>
    <row r="387" spans="21:21">
      <c r="U387" s="28"/>
    </row>
    <row r="388" spans="21:21">
      <c r="U388" s="28"/>
    </row>
    <row r="389" spans="21:21">
      <c r="U389" s="28"/>
    </row>
    <row r="390" spans="21:21">
      <c r="U390" s="28"/>
    </row>
    <row r="391" spans="21:21">
      <c r="U391" s="28"/>
    </row>
    <row r="392" spans="21:21">
      <c r="U392" s="28"/>
    </row>
    <row r="393" spans="21:21">
      <c r="U393" s="28"/>
    </row>
    <row r="394" spans="21:21">
      <c r="U394" s="28"/>
    </row>
    <row r="395" spans="21:21">
      <c r="U395" s="28"/>
    </row>
    <row r="396" spans="21:21">
      <c r="U396" s="28"/>
    </row>
    <row r="397" spans="21:21">
      <c r="U397" s="28"/>
    </row>
    <row r="398" spans="21:21">
      <c r="U398" s="28"/>
    </row>
    <row r="399" spans="21:21">
      <c r="U399" s="28"/>
    </row>
    <row r="400" spans="21:21">
      <c r="U400" s="28"/>
    </row>
    <row r="401" spans="21:21">
      <c r="U401" s="28"/>
    </row>
    <row r="402" spans="21:21">
      <c r="U402" s="28"/>
    </row>
    <row r="403" spans="21:21">
      <c r="U403" s="28"/>
    </row>
    <row r="404" spans="21:21">
      <c r="U404" s="28"/>
    </row>
    <row r="405" spans="21:21">
      <c r="U405" s="28"/>
    </row>
    <row r="406" spans="21:21">
      <c r="U406" s="28"/>
    </row>
    <row r="407" spans="21:21">
      <c r="U407" s="28"/>
    </row>
    <row r="408" spans="21:21">
      <c r="U408" s="28"/>
    </row>
    <row r="409" spans="21:21">
      <c r="U409" s="28"/>
    </row>
    <row r="410" spans="21:21">
      <c r="U410" s="28"/>
    </row>
    <row r="411" spans="21:21">
      <c r="U411" s="28"/>
    </row>
    <row r="412" spans="21:21">
      <c r="U412" s="28"/>
    </row>
    <row r="413" spans="21:21">
      <c r="U413" s="28"/>
    </row>
    <row r="414" spans="21:21">
      <c r="U414" s="28"/>
    </row>
    <row r="415" spans="21:21">
      <c r="U415" s="28"/>
    </row>
    <row r="416" spans="21:21">
      <c r="U416" s="28"/>
    </row>
    <row r="417" spans="21:21">
      <c r="U417" s="28"/>
    </row>
    <row r="418" spans="21:21">
      <c r="U418" s="28"/>
    </row>
    <row r="419" spans="21:21">
      <c r="U419" s="28"/>
    </row>
    <row r="420" spans="21:21">
      <c r="U420" s="28"/>
    </row>
    <row r="421" spans="21:21">
      <c r="U421" s="28"/>
    </row>
    <row r="422" spans="21:21">
      <c r="U422" s="28"/>
    </row>
    <row r="423" spans="21:21">
      <c r="U423" s="28"/>
    </row>
    <row r="424" spans="21:21">
      <c r="U424" s="28"/>
    </row>
    <row r="425" spans="21:21">
      <c r="U425" s="28"/>
    </row>
    <row r="426" spans="21:21">
      <c r="U426" s="28"/>
    </row>
    <row r="427" spans="21:21">
      <c r="U427" s="28"/>
    </row>
    <row r="428" spans="21:21">
      <c r="U428" s="28"/>
    </row>
    <row r="429" spans="21:21">
      <c r="U429" s="28"/>
    </row>
    <row r="430" spans="21:21">
      <c r="U430" s="28"/>
    </row>
    <row r="431" spans="21:21">
      <c r="U431" s="28"/>
    </row>
    <row r="432" spans="21:21">
      <c r="U432" s="28"/>
    </row>
    <row r="433" spans="21:21">
      <c r="U433" s="28"/>
    </row>
    <row r="434" spans="21:21">
      <c r="U434" s="28"/>
    </row>
    <row r="435" spans="21:21">
      <c r="U435" s="28"/>
    </row>
    <row r="436" spans="21:21">
      <c r="U436" s="28"/>
    </row>
    <row r="437" spans="21:21">
      <c r="U437" s="28"/>
    </row>
    <row r="438" spans="21:21">
      <c r="U438" s="28"/>
    </row>
    <row r="439" spans="21:21">
      <c r="U439" s="28"/>
    </row>
    <row r="440" spans="21:21">
      <c r="U440" s="28"/>
    </row>
    <row r="441" spans="21:21">
      <c r="U441" s="28"/>
    </row>
    <row r="442" spans="21:21">
      <c r="U442" s="28"/>
    </row>
    <row r="443" spans="21:21">
      <c r="U443" s="28"/>
    </row>
    <row r="444" spans="21:21">
      <c r="U444" s="28"/>
    </row>
    <row r="445" spans="21:21">
      <c r="U445" s="28"/>
    </row>
    <row r="446" spans="21:21">
      <c r="U446" s="28"/>
    </row>
    <row r="447" spans="21:21">
      <c r="U447" s="28"/>
    </row>
    <row r="448" spans="21:21">
      <c r="U448" s="28"/>
    </row>
    <row r="449" spans="21:21">
      <c r="U449" s="28"/>
    </row>
    <row r="450" spans="21:21">
      <c r="U450" s="28"/>
    </row>
    <row r="451" spans="21:21">
      <c r="U451" s="28"/>
    </row>
    <row r="452" spans="21:21">
      <c r="U452" s="28"/>
    </row>
    <row r="453" spans="21:21">
      <c r="U453" s="28"/>
    </row>
    <row r="454" spans="21:21">
      <c r="U454" s="28"/>
    </row>
    <row r="455" spans="21:21">
      <c r="U455" s="28"/>
    </row>
    <row r="456" spans="21:21">
      <c r="U456" s="28"/>
    </row>
    <row r="457" spans="21:21">
      <c r="U457" s="28"/>
    </row>
    <row r="458" spans="21:21">
      <c r="U458" s="28"/>
    </row>
    <row r="459" spans="21:21">
      <c r="U459" s="28"/>
    </row>
    <row r="460" spans="21:21">
      <c r="U460" s="28"/>
    </row>
    <row r="461" spans="21:21">
      <c r="U461" s="28"/>
    </row>
    <row r="462" spans="21:21">
      <c r="U462" s="28"/>
    </row>
    <row r="463" spans="21:21">
      <c r="U463" s="28"/>
    </row>
    <row r="464" spans="21:21">
      <c r="U464" s="28"/>
    </row>
    <row r="465" spans="21:21">
      <c r="U465" s="28"/>
    </row>
    <row r="466" spans="21:21">
      <c r="U466" s="28"/>
    </row>
    <row r="467" spans="21:21">
      <c r="U467" s="28"/>
    </row>
    <row r="468" spans="21:21">
      <c r="U468" s="28"/>
    </row>
    <row r="469" spans="21:21">
      <c r="U469" s="28"/>
    </row>
    <row r="470" spans="21:21">
      <c r="U470" s="28"/>
    </row>
    <row r="471" spans="21:21">
      <c r="U471" s="28"/>
    </row>
    <row r="472" spans="21:21">
      <c r="U472" s="28"/>
    </row>
    <row r="473" spans="21:21">
      <c r="U473" s="28"/>
    </row>
    <row r="474" spans="21:21">
      <c r="U474" s="28"/>
    </row>
    <row r="475" spans="21:21">
      <c r="U475" s="28"/>
    </row>
    <row r="476" spans="21:21">
      <c r="U476" s="28"/>
    </row>
    <row r="477" spans="21:21">
      <c r="U477" s="28"/>
    </row>
    <row r="478" spans="21:21">
      <c r="U478" s="28"/>
    </row>
    <row r="479" spans="21:21">
      <c r="U479" s="28"/>
    </row>
    <row r="480" spans="21:21">
      <c r="U480" s="28"/>
    </row>
    <row r="481" spans="21:21">
      <c r="U481" s="28"/>
    </row>
    <row r="482" spans="21:21">
      <c r="U482" s="28"/>
    </row>
    <row r="483" spans="21:21">
      <c r="U483" s="28"/>
    </row>
    <row r="484" spans="21:21">
      <c r="U484" s="28"/>
    </row>
    <row r="485" spans="21:21">
      <c r="U485" s="28"/>
    </row>
    <row r="486" spans="21:21">
      <c r="U486" s="28"/>
    </row>
    <row r="487" spans="21:21">
      <c r="U487" s="28"/>
    </row>
    <row r="488" spans="21:21">
      <c r="U488" s="28"/>
    </row>
    <row r="489" spans="21:21">
      <c r="U489" s="28"/>
    </row>
    <row r="490" spans="21:21">
      <c r="U490" s="28"/>
    </row>
    <row r="491" spans="21:21">
      <c r="U491" s="28"/>
    </row>
    <row r="492" spans="21:21">
      <c r="U492" s="28"/>
    </row>
    <row r="493" spans="21:21">
      <c r="U493" s="28"/>
    </row>
    <row r="494" spans="21:21">
      <c r="U494" s="28"/>
    </row>
    <row r="495" spans="21:21">
      <c r="U495" s="28"/>
    </row>
    <row r="496" spans="21:21">
      <c r="U496" s="28"/>
    </row>
    <row r="497" spans="21:21">
      <c r="U497" s="28"/>
    </row>
    <row r="498" spans="21:21">
      <c r="U498" s="28"/>
    </row>
    <row r="499" spans="21:21">
      <c r="U499" s="28"/>
    </row>
    <row r="500" spans="21:21">
      <c r="U500" s="28"/>
    </row>
    <row r="501" spans="21:21">
      <c r="U501" s="28"/>
    </row>
    <row r="502" spans="21:21">
      <c r="U502" s="28"/>
    </row>
    <row r="503" spans="21:21">
      <c r="U503" s="28"/>
    </row>
    <row r="504" spans="21:21">
      <c r="U504" s="28"/>
    </row>
    <row r="505" spans="21:21">
      <c r="U505" s="28"/>
    </row>
    <row r="506" spans="21:21">
      <c r="U506" s="28"/>
    </row>
    <row r="507" spans="21:21">
      <c r="U507" s="28"/>
    </row>
    <row r="508" spans="21:21">
      <c r="U508" s="28"/>
    </row>
    <row r="509" spans="21:21">
      <c r="U509" s="28"/>
    </row>
    <row r="510" spans="21:21">
      <c r="U510" s="28"/>
    </row>
    <row r="511" spans="21:21">
      <c r="U511" s="28"/>
    </row>
    <row r="512" spans="21:21">
      <c r="U512" s="28"/>
    </row>
    <row r="513" spans="21:21">
      <c r="U513" s="28"/>
    </row>
    <row r="514" spans="21:21">
      <c r="U514" s="28"/>
    </row>
    <row r="515" spans="21:21">
      <c r="U515" s="28"/>
    </row>
    <row r="516" spans="21:21">
      <c r="U516" s="28"/>
    </row>
    <row r="517" spans="21:21">
      <c r="U517" s="28"/>
    </row>
    <row r="518" spans="21:21">
      <c r="U518" s="28"/>
    </row>
    <row r="519" spans="21:21">
      <c r="U519" s="28"/>
    </row>
    <row r="520" spans="21:21">
      <c r="U520" s="28"/>
    </row>
    <row r="521" spans="21:21">
      <c r="U521" s="28"/>
    </row>
    <row r="522" spans="21:21">
      <c r="U522" s="28"/>
    </row>
    <row r="523" spans="21:21">
      <c r="U523" s="28"/>
    </row>
    <row r="524" spans="21:21">
      <c r="U524" s="28"/>
    </row>
    <row r="525" spans="21:21">
      <c r="U525" s="28"/>
    </row>
    <row r="526" spans="21:21">
      <c r="U526" s="28"/>
    </row>
    <row r="527" spans="21:21">
      <c r="U527" s="28"/>
    </row>
    <row r="528" spans="21:21">
      <c r="U528" s="28"/>
    </row>
    <row r="529" spans="21:21">
      <c r="U529" s="28"/>
    </row>
    <row r="530" spans="21:21">
      <c r="U530" s="28"/>
    </row>
    <row r="531" spans="21:21">
      <c r="U531" s="28"/>
    </row>
    <row r="532" spans="21:21">
      <c r="U532" s="28"/>
    </row>
    <row r="533" spans="21:21">
      <c r="U533" s="28"/>
    </row>
    <row r="534" spans="21:21">
      <c r="U534" s="28"/>
    </row>
    <row r="535" spans="21:21">
      <c r="U535" s="28"/>
    </row>
    <row r="536" spans="21:21">
      <c r="U536" s="28"/>
    </row>
    <row r="537" spans="21:21">
      <c r="U537" s="28"/>
    </row>
    <row r="538" spans="21:21">
      <c r="U538" s="28"/>
    </row>
    <row r="539" spans="21:21">
      <c r="U539" s="28"/>
    </row>
    <row r="540" spans="21:21">
      <c r="U540" s="28"/>
    </row>
    <row r="541" spans="21:21">
      <c r="U541" s="28"/>
    </row>
    <row r="542" spans="21:21">
      <c r="U542" s="28"/>
    </row>
    <row r="543" spans="21:21">
      <c r="U543" s="28"/>
    </row>
    <row r="544" spans="21:21">
      <c r="U544" s="28"/>
    </row>
    <row r="545" spans="21:21">
      <c r="U545" s="28"/>
    </row>
    <row r="546" spans="21:21">
      <c r="U546" s="28"/>
    </row>
    <row r="547" spans="21:21">
      <c r="U547" s="28"/>
    </row>
    <row r="548" spans="21:21">
      <c r="U548" s="28"/>
    </row>
    <row r="549" spans="21:21">
      <c r="U549" s="28"/>
    </row>
    <row r="550" spans="21:21">
      <c r="U550" s="28"/>
    </row>
    <row r="551" spans="21:21">
      <c r="U551" s="28"/>
    </row>
    <row r="552" spans="21:21">
      <c r="U552" s="28"/>
    </row>
    <row r="553" spans="21:21">
      <c r="U553" s="28"/>
    </row>
    <row r="554" spans="21:21">
      <c r="U554" s="28"/>
    </row>
    <row r="555" spans="21:21">
      <c r="U555" s="28"/>
    </row>
    <row r="556" spans="21:21">
      <c r="U556" s="28"/>
    </row>
    <row r="557" spans="21:21">
      <c r="U557" s="28"/>
    </row>
    <row r="558" spans="21:21">
      <c r="U558" s="28"/>
    </row>
    <row r="559" spans="21:21">
      <c r="U559" s="28"/>
    </row>
    <row r="560" spans="21:21">
      <c r="U560" s="28"/>
    </row>
    <row r="561" spans="21:21">
      <c r="U561" s="28"/>
    </row>
    <row r="562" spans="21:21">
      <c r="U562" s="28"/>
    </row>
    <row r="563" spans="21:21">
      <c r="U563" s="28"/>
    </row>
    <row r="564" spans="21:21">
      <c r="U564" s="28"/>
    </row>
    <row r="565" spans="21:21">
      <c r="U565" s="28"/>
    </row>
  </sheetData>
  <mergeCells count="17">
    <mergeCell ref="S3:S5"/>
    <mergeCell ref="T3:T5"/>
    <mergeCell ref="A321:F321"/>
    <mergeCell ref="P3:P4"/>
    <mergeCell ref="Q3:Q4"/>
    <mergeCell ref="A1:V1"/>
    <mergeCell ref="A3:A5"/>
    <mergeCell ref="B3:F5"/>
    <mergeCell ref="G3:H3"/>
    <mergeCell ref="I3:K3"/>
    <mergeCell ref="L3:L4"/>
    <mergeCell ref="M3:M4"/>
    <mergeCell ref="N3:N4"/>
    <mergeCell ref="O3:O4"/>
    <mergeCell ref="V3:V5"/>
    <mergeCell ref="U3:U5"/>
    <mergeCell ref="R3:R4"/>
  </mergeCells>
  <phoneticPr fontId="2" type="noConversion"/>
  <pageMargins left="0.70866141732283472" right="0.51181102362204722" top="0.74803149606299213" bottom="0.35433070866141736" header="0.31496062992125984" footer="0.31496062992125984"/>
  <pageSetup paperSize="9"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K46"/>
  <sheetViews>
    <sheetView topLeftCell="A21" zoomScale="115" zoomScaleNormal="115" workbookViewId="0">
      <selection activeCell="B44" sqref="B44:C44"/>
    </sheetView>
  </sheetViews>
  <sheetFormatPr defaultColWidth="9" defaultRowHeight="16.5"/>
  <cols>
    <col min="1" max="1" width="11.375" style="32" customWidth="1"/>
    <col min="2" max="8" width="10.375" style="32" customWidth="1"/>
    <col min="9" max="9" width="14.125" style="32" customWidth="1"/>
    <col min="10" max="10" width="16.125" style="32" customWidth="1"/>
    <col min="11" max="11" width="16.75" style="32" customWidth="1"/>
    <col min="12" max="16384" width="9" style="32"/>
  </cols>
  <sheetData>
    <row r="1" spans="1:10" ht="24">
      <c r="A1" s="31" t="s">
        <v>355</v>
      </c>
    </row>
    <row r="2" spans="1:10" ht="9" customHeight="1"/>
    <row r="3" spans="1:10" ht="13.5" customHeight="1">
      <c r="A3" s="313" t="s">
        <v>356</v>
      </c>
      <c r="B3" s="313"/>
      <c r="C3" s="313"/>
      <c r="D3" s="313"/>
      <c r="E3" s="313"/>
      <c r="F3" s="313"/>
      <c r="G3" s="313"/>
      <c r="H3" s="313"/>
      <c r="I3" s="313"/>
      <c r="J3" s="313"/>
    </row>
    <row r="4" spans="1:10" ht="13.5" customHeight="1">
      <c r="A4" s="314" t="s">
        <v>357</v>
      </c>
      <c r="B4" s="314"/>
      <c r="C4" s="314"/>
      <c r="D4" s="314"/>
      <c r="E4" s="314"/>
      <c r="F4" s="314"/>
      <c r="G4" s="314"/>
      <c r="H4" s="314"/>
      <c r="I4" s="314"/>
      <c r="J4" s="314"/>
    </row>
    <row r="5" spans="1:10" ht="16.5" customHeight="1">
      <c r="A5" s="33" t="s">
        <v>358</v>
      </c>
      <c r="B5" s="315" t="s">
        <v>359</v>
      </c>
      <c r="C5" s="316"/>
      <c r="D5" s="315" t="s">
        <v>360</v>
      </c>
      <c r="E5" s="316"/>
      <c r="F5" s="315" t="s">
        <v>361</v>
      </c>
      <c r="G5" s="316"/>
      <c r="H5" s="315" t="s">
        <v>362</v>
      </c>
      <c r="I5" s="316"/>
      <c r="J5" s="33" t="s">
        <v>363</v>
      </c>
    </row>
    <row r="6" spans="1:10" s="37" customFormat="1" ht="16.5" customHeight="1">
      <c r="A6" s="35" t="s">
        <v>364</v>
      </c>
      <c r="B6" s="319">
        <v>7.5</v>
      </c>
      <c r="C6" s="320"/>
      <c r="D6" s="319">
        <v>5.4</v>
      </c>
      <c r="E6" s="320"/>
      <c r="F6" s="319">
        <v>4</v>
      </c>
      <c r="G6" s="320"/>
      <c r="H6" s="319">
        <v>5.2</v>
      </c>
      <c r="I6" s="320"/>
      <c r="J6" s="36">
        <v>3.9</v>
      </c>
    </row>
    <row r="7" spans="1:10" ht="16.5" customHeight="1">
      <c r="A7" s="38" t="s">
        <v>365</v>
      </c>
      <c r="B7" s="317">
        <f>'3.개발비 산정근거(FP)'!H321</f>
        <v>158</v>
      </c>
      <c r="C7" s="318"/>
      <c r="D7" s="317">
        <f>'[190]개발비 산정근거(FP)'!G321</f>
        <v>0</v>
      </c>
      <c r="E7" s="318"/>
      <c r="F7" s="317">
        <f>'3.개발비 산정근거(FP)'!I321</f>
        <v>244</v>
      </c>
      <c r="G7" s="318"/>
      <c r="H7" s="317">
        <f>'3.개발비 산정근거(FP)'!J321</f>
        <v>219</v>
      </c>
      <c r="I7" s="318"/>
      <c r="J7" s="194">
        <f>'3.개발비 산정근거(FP)'!K321</f>
        <v>229</v>
      </c>
    </row>
    <row r="8" spans="1:10" ht="16.5" customHeight="1">
      <c r="A8" s="38" t="s">
        <v>354</v>
      </c>
      <c r="B8" s="317">
        <f>B6*B7</f>
        <v>1185</v>
      </c>
      <c r="C8" s="318"/>
      <c r="D8" s="317">
        <f t="shared" ref="D8" si="0">D6*D7</f>
        <v>0</v>
      </c>
      <c r="E8" s="318"/>
      <c r="F8" s="317">
        <f t="shared" ref="F8" si="1">F6*F7</f>
        <v>976</v>
      </c>
      <c r="G8" s="318"/>
      <c r="H8" s="317">
        <f t="shared" ref="H8" si="2">H6*H7</f>
        <v>1138.8</v>
      </c>
      <c r="I8" s="318"/>
      <c r="J8" s="39">
        <f>J6*J7</f>
        <v>893.1</v>
      </c>
    </row>
    <row r="9" spans="1:10" ht="16.5" customHeight="1">
      <c r="A9" s="327" t="s">
        <v>366</v>
      </c>
      <c r="B9" s="327"/>
      <c r="C9" s="327"/>
      <c r="D9" s="327"/>
      <c r="E9" s="327"/>
      <c r="F9" s="327"/>
      <c r="G9" s="327"/>
      <c r="H9" s="327"/>
      <c r="I9" s="327"/>
      <c r="J9" s="40">
        <f>SUM(B8:J8)</f>
        <v>4192.9000000000005</v>
      </c>
    </row>
    <row r="10" spans="1:10" ht="24" customHeight="1">
      <c r="A10" s="328"/>
      <c r="B10" s="328"/>
      <c r="C10" s="328"/>
      <c r="D10" s="328"/>
      <c r="E10" s="328"/>
      <c r="F10" s="328"/>
      <c r="G10" s="328"/>
      <c r="H10" s="328"/>
      <c r="I10" s="328"/>
      <c r="J10" s="328"/>
    </row>
    <row r="11" spans="1:10" ht="20.25" customHeight="1">
      <c r="A11" s="313" t="s">
        <v>367</v>
      </c>
      <c r="B11" s="313"/>
      <c r="C11" s="313"/>
      <c r="D11" s="313"/>
      <c r="E11" s="313"/>
      <c r="F11" s="313"/>
      <c r="G11" s="313"/>
      <c r="H11" s="313"/>
      <c r="I11" s="313"/>
      <c r="J11" s="313"/>
    </row>
    <row r="12" spans="1:10" ht="20.25" customHeight="1">
      <c r="A12" s="329" t="s">
        <v>368</v>
      </c>
      <c r="B12" s="329"/>
      <c r="C12" s="329"/>
      <c r="D12" s="329"/>
      <c r="E12" s="329"/>
      <c r="F12" s="329"/>
      <c r="G12" s="329"/>
      <c r="H12" s="329"/>
      <c r="I12" s="329"/>
      <c r="J12" s="329"/>
    </row>
    <row r="13" spans="1:10" s="37" customFormat="1" ht="19.5" customHeight="1">
      <c r="A13" s="33" t="s">
        <v>369</v>
      </c>
      <c r="B13" s="330" t="s">
        <v>370</v>
      </c>
      <c r="C13" s="330"/>
      <c r="D13" s="330"/>
      <c r="E13" s="330"/>
      <c r="F13" s="330"/>
      <c r="G13" s="34"/>
      <c r="H13" s="34" t="s">
        <v>371</v>
      </c>
      <c r="I13" s="33" t="s">
        <v>372</v>
      </c>
      <c r="J13" s="33" t="s">
        <v>373</v>
      </c>
    </row>
    <row r="14" spans="1:10" ht="13.5" customHeight="1">
      <c r="A14" s="321" t="s">
        <v>374</v>
      </c>
      <c r="B14" s="322" t="s">
        <v>375</v>
      </c>
      <c r="C14" s="323"/>
      <c r="D14" s="323"/>
      <c r="E14" s="323"/>
      <c r="F14" s="323"/>
      <c r="G14" s="331"/>
      <c r="H14" s="42">
        <v>0.88</v>
      </c>
      <c r="I14" s="332">
        <f>H16</f>
        <v>1</v>
      </c>
      <c r="J14" s="333"/>
    </row>
    <row r="15" spans="1:10" ht="13.5" customHeight="1">
      <c r="A15" s="321"/>
      <c r="B15" s="322" t="s">
        <v>376</v>
      </c>
      <c r="C15" s="323"/>
      <c r="D15" s="323"/>
      <c r="E15" s="323"/>
      <c r="F15" s="324"/>
      <c r="G15" s="325"/>
      <c r="H15" s="42">
        <v>0.94</v>
      </c>
      <c r="I15" s="333"/>
      <c r="J15" s="333"/>
    </row>
    <row r="16" spans="1:10" ht="13.5" customHeight="1">
      <c r="A16" s="321"/>
      <c r="B16" s="322" t="s">
        <v>377</v>
      </c>
      <c r="C16" s="323"/>
      <c r="D16" s="323"/>
      <c r="E16" s="323"/>
      <c r="F16" s="324"/>
      <c r="G16" s="325"/>
      <c r="H16" s="43">
        <v>1</v>
      </c>
      <c r="I16" s="333"/>
      <c r="J16" s="333"/>
    </row>
    <row r="17" spans="1:10" ht="13.5" customHeight="1">
      <c r="A17" s="321"/>
      <c r="B17" s="322" t="s">
        <v>378</v>
      </c>
      <c r="C17" s="323"/>
      <c r="D17" s="323"/>
      <c r="E17" s="323"/>
      <c r="F17" s="324"/>
      <c r="G17" s="325"/>
      <c r="H17" s="42">
        <v>1.06</v>
      </c>
      <c r="I17" s="333"/>
      <c r="J17" s="333"/>
    </row>
    <row r="18" spans="1:10" ht="13.5" customHeight="1">
      <c r="A18" s="321"/>
      <c r="B18" s="322" t="s">
        <v>379</v>
      </c>
      <c r="C18" s="323"/>
      <c r="D18" s="323"/>
      <c r="E18" s="323"/>
      <c r="F18" s="324"/>
      <c r="G18" s="325"/>
      <c r="H18" s="42">
        <v>1.1200000000000001</v>
      </c>
      <c r="I18" s="333"/>
      <c r="J18" s="333"/>
    </row>
    <row r="19" spans="1:10" ht="14.45" customHeight="1">
      <c r="A19" s="321" t="s">
        <v>380</v>
      </c>
      <c r="B19" s="322" t="s">
        <v>381</v>
      </c>
      <c r="C19" s="323"/>
      <c r="D19" s="323"/>
      <c r="E19" s="323"/>
      <c r="F19" s="324"/>
      <c r="G19" s="325"/>
      <c r="H19" s="42">
        <v>0.91</v>
      </c>
      <c r="I19" s="326">
        <v>1.0900000000000001</v>
      </c>
      <c r="J19" s="333"/>
    </row>
    <row r="20" spans="1:10" ht="14.45" customHeight="1">
      <c r="A20" s="321"/>
      <c r="B20" s="322" t="s">
        <v>382</v>
      </c>
      <c r="C20" s="323"/>
      <c r="D20" s="323"/>
      <c r="E20" s="323"/>
      <c r="F20" s="324"/>
      <c r="G20" s="325"/>
      <c r="H20" s="42">
        <v>0.95</v>
      </c>
      <c r="I20" s="326"/>
      <c r="J20" s="333"/>
    </row>
    <row r="21" spans="1:10" ht="14.45" customHeight="1">
      <c r="A21" s="321"/>
      <c r="B21" s="322" t="s">
        <v>383</v>
      </c>
      <c r="C21" s="323"/>
      <c r="D21" s="323"/>
      <c r="E21" s="323"/>
      <c r="F21" s="324"/>
      <c r="G21" s="325"/>
      <c r="H21" s="42">
        <v>1</v>
      </c>
      <c r="I21" s="326"/>
      <c r="J21" s="333"/>
    </row>
    <row r="22" spans="1:10" ht="14.45" customHeight="1">
      <c r="A22" s="321"/>
      <c r="B22" s="322" t="s">
        <v>384</v>
      </c>
      <c r="C22" s="323"/>
      <c r="D22" s="323"/>
      <c r="E22" s="323"/>
      <c r="F22" s="324"/>
      <c r="G22" s="325"/>
      <c r="H22" s="42">
        <v>1.05</v>
      </c>
      <c r="I22" s="326"/>
      <c r="J22" s="333"/>
    </row>
    <row r="23" spans="1:10" ht="13.5" customHeight="1">
      <c r="A23" s="321"/>
      <c r="B23" s="322" t="s">
        <v>385</v>
      </c>
      <c r="C23" s="323"/>
      <c r="D23" s="323"/>
      <c r="E23" s="323"/>
      <c r="F23" s="324"/>
      <c r="G23" s="325"/>
      <c r="H23" s="43">
        <v>1.0900000000000001</v>
      </c>
      <c r="I23" s="326"/>
      <c r="J23" s="333"/>
    </row>
    <row r="24" spans="1:10" ht="15.95" customHeight="1">
      <c r="A24" s="321" t="s">
        <v>386</v>
      </c>
      <c r="B24" s="322" t="s">
        <v>387</v>
      </c>
      <c r="C24" s="323"/>
      <c r="D24" s="323"/>
      <c r="E24" s="323"/>
      <c r="F24" s="324"/>
      <c r="G24" s="325"/>
      <c r="H24" s="42">
        <v>0.94</v>
      </c>
      <c r="I24" s="333">
        <v>1.06</v>
      </c>
      <c r="J24" s="333"/>
    </row>
    <row r="25" spans="1:10" ht="24.95" customHeight="1">
      <c r="A25" s="321"/>
      <c r="B25" s="322" t="s">
        <v>388</v>
      </c>
      <c r="C25" s="323"/>
      <c r="D25" s="323"/>
      <c r="E25" s="323"/>
      <c r="F25" s="324"/>
      <c r="G25" s="325"/>
      <c r="H25" s="42">
        <v>1</v>
      </c>
      <c r="I25" s="333"/>
      <c r="J25" s="333"/>
    </row>
    <row r="26" spans="1:10" ht="24.95" customHeight="1">
      <c r="A26" s="321"/>
      <c r="B26" s="322" t="s">
        <v>389</v>
      </c>
      <c r="C26" s="323"/>
      <c r="D26" s="323"/>
      <c r="E26" s="323"/>
      <c r="F26" s="324"/>
      <c r="G26" s="325"/>
      <c r="H26" s="43">
        <v>1.06</v>
      </c>
      <c r="I26" s="333"/>
      <c r="J26" s="333"/>
    </row>
    <row r="27" spans="1:10" ht="24.95" customHeight="1">
      <c r="A27" s="321"/>
      <c r="B27" s="322" t="s">
        <v>390</v>
      </c>
      <c r="C27" s="323"/>
      <c r="D27" s="323"/>
      <c r="E27" s="323"/>
      <c r="F27" s="324"/>
      <c r="G27" s="325"/>
      <c r="H27" s="42">
        <v>1.1299999999999999</v>
      </c>
      <c r="I27" s="333"/>
      <c r="J27" s="333"/>
    </row>
    <row r="28" spans="1:10" ht="24.95" customHeight="1">
      <c r="A28" s="321"/>
      <c r="B28" s="322" t="s">
        <v>391</v>
      </c>
      <c r="C28" s="323"/>
      <c r="D28" s="323"/>
      <c r="E28" s="323"/>
      <c r="F28" s="324"/>
      <c r="G28" s="325"/>
      <c r="H28" s="42">
        <v>1.19</v>
      </c>
      <c r="I28" s="333"/>
      <c r="J28" s="333"/>
    </row>
    <row r="29" spans="1:10" ht="15.6" customHeight="1">
      <c r="A29" s="321" t="s">
        <v>392</v>
      </c>
      <c r="B29" s="322" t="s">
        <v>393</v>
      </c>
      <c r="C29" s="323"/>
      <c r="D29" s="323"/>
      <c r="E29" s="323"/>
      <c r="F29" s="324"/>
      <c r="G29" s="325"/>
      <c r="H29" s="42">
        <v>0.97</v>
      </c>
      <c r="I29" s="326">
        <f>H33</f>
        <v>1.08</v>
      </c>
      <c r="J29" s="333"/>
    </row>
    <row r="30" spans="1:10" ht="15.6" customHeight="1">
      <c r="A30" s="321"/>
      <c r="B30" s="322" t="s">
        <v>394</v>
      </c>
      <c r="C30" s="323"/>
      <c r="D30" s="323"/>
      <c r="E30" s="323"/>
      <c r="F30" s="324"/>
      <c r="G30" s="325"/>
      <c r="H30" s="42">
        <v>1</v>
      </c>
      <c r="I30" s="333"/>
      <c r="J30" s="333"/>
    </row>
    <row r="31" spans="1:10" ht="15.6" customHeight="1">
      <c r="A31" s="321"/>
      <c r="B31" s="322" t="s">
        <v>395</v>
      </c>
      <c r="C31" s="323"/>
      <c r="D31" s="323"/>
      <c r="E31" s="323"/>
      <c r="F31" s="324"/>
      <c r="G31" s="325"/>
      <c r="H31" s="42">
        <v>1.03</v>
      </c>
      <c r="I31" s="333"/>
      <c r="J31" s="333"/>
    </row>
    <row r="32" spans="1:10" ht="15.6" customHeight="1">
      <c r="A32" s="321"/>
      <c r="B32" s="322" t="s">
        <v>396</v>
      </c>
      <c r="C32" s="323"/>
      <c r="D32" s="323"/>
      <c r="E32" s="323"/>
      <c r="F32" s="324"/>
      <c r="G32" s="325"/>
      <c r="H32" s="42">
        <v>1.06</v>
      </c>
      <c r="I32" s="333"/>
      <c r="J32" s="333"/>
    </row>
    <row r="33" spans="1:11" ht="15.6" customHeight="1">
      <c r="A33" s="321"/>
      <c r="B33" s="322" t="s">
        <v>397</v>
      </c>
      <c r="C33" s="323"/>
      <c r="D33" s="323"/>
      <c r="E33" s="323"/>
      <c r="F33" s="324"/>
      <c r="G33" s="325"/>
      <c r="H33" s="43">
        <v>1.08</v>
      </c>
      <c r="I33" s="333"/>
      <c r="J33" s="333"/>
    </row>
    <row r="34" spans="1:11" ht="17.25" hidden="1" customHeight="1">
      <c r="A34" s="335" t="s">
        <v>398</v>
      </c>
      <c r="B34" s="335"/>
      <c r="C34" s="335"/>
      <c r="D34" s="335"/>
      <c r="E34" s="335"/>
      <c r="F34" s="335"/>
      <c r="G34" s="44"/>
      <c r="H34" s="45">
        <f>H14*H21*H26*H33</f>
        <v>1.0074240000000001</v>
      </c>
      <c r="I34" s="336"/>
      <c r="J34" s="336"/>
    </row>
    <row r="35" spans="1:11" ht="13.5" customHeight="1">
      <c r="A35" s="328"/>
      <c r="B35" s="328"/>
      <c r="C35" s="328"/>
      <c r="D35" s="328"/>
      <c r="E35" s="328"/>
      <c r="F35" s="328"/>
      <c r="G35" s="328"/>
      <c r="H35" s="328"/>
      <c r="I35" s="328"/>
      <c r="J35" s="328"/>
    </row>
    <row r="36" spans="1:11" ht="18.75" customHeight="1">
      <c r="A36" s="329" t="s">
        <v>399</v>
      </c>
      <c r="B36" s="329"/>
      <c r="C36" s="329"/>
      <c r="D36" s="329"/>
      <c r="E36" s="329"/>
      <c r="F36" s="329"/>
      <c r="G36" s="329"/>
      <c r="H36" s="329"/>
      <c r="I36" s="329"/>
      <c r="J36" s="329"/>
    </row>
    <row r="37" spans="1:11" ht="13.5" customHeight="1">
      <c r="A37" s="46" t="s">
        <v>369</v>
      </c>
      <c r="B37" s="337" t="s">
        <v>370</v>
      </c>
      <c r="C37" s="337"/>
      <c r="D37" s="337"/>
      <c r="E37" s="337"/>
      <c r="F37" s="337"/>
      <c r="G37" s="337"/>
      <c r="H37" s="46" t="s">
        <v>400</v>
      </c>
      <c r="I37" s="46" t="s">
        <v>372</v>
      </c>
      <c r="J37" s="46" t="s">
        <v>401</v>
      </c>
    </row>
    <row r="38" spans="1:11" ht="33" customHeight="1">
      <c r="A38" s="41" t="s">
        <v>402</v>
      </c>
      <c r="B38" s="321" t="s">
        <v>403</v>
      </c>
      <c r="C38" s="321"/>
      <c r="D38" s="321"/>
      <c r="E38" s="321"/>
      <c r="F38" s="321"/>
      <c r="G38" s="321"/>
      <c r="H38" s="47">
        <f>J9</f>
        <v>4192.9000000000005</v>
      </c>
      <c r="I38" s="48">
        <f>IF(H38&lt;500,1.28,IF(H38&gt;3000,1.153,0.4057*(LN(H38)-7.1978)^2+0.8878))</f>
        <v>1.153</v>
      </c>
      <c r="J38" s="49"/>
    </row>
    <row r="39" spans="1:11" ht="13.5" customHeight="1">
      <c r="A39" s="328"/>
      <c r="B39" s="328"/>
      <c r="C39" s="328"/>
      <c r="D39" s="328"/>
      <c r="E39" s="328"/>
      <c r="F39" s="328"/>
      <c r="G39" s="328"/>
      <c r="H39" s="328"/>
      <c r="I39" s="328"/>
      <c r="J39" s="328"/>
    </row>
    <row r="40" spans="1:11" ht="18.75" customHeight="1">
      <c r="A40" s="334" t="s">
        <v>404</v>
      </c>
      <c r="B40" s="334"/>
      <c r="C40" s="334"/>
      <c r="D40" s="334"/>
      <c r="E40" s="334"/>
      <c r="F40" s="334"/>
      <c r="G40" s="334"/>
      <c r="H40" s="334"/>
      <c r="I40" s="334"/>
      <c r="J40" s="334"/>
    </row>
    <row r="41" spans="1:11" ht="17.25" customHeight="1" thickBot="1">
      <c r="A41" s="342" t="s">
        <v>405</v>
      </c>
      <c r="B41" s="343"/>
      <c r="C41" s="343"/>
      <c r="D41" s="343"/>
      <c r="E41" s="343"/>
      <c r="F41" s="343"/>
      <c r="G41" s="343"/>
      <c r="H41" s="343"/>
      <c r="I41" s="343"/>
      <c r="J41" s="343"/>
    </row>
    <row r="42" spans="1:11" ht="21.75" customHeight="1">
      <c r="A42" s="344" t="s">
        <v>366</v>
      </c>
      <c r="B42" s="346" t="s">
        <v>619</v>
      </c>
      <c r="C42" s="346"/>
      <c r="D42" s="346" t="s">
        <v>406</v>
      </c>
      <c r="E42" s="346"/>
      <c r="F42" s="346"/>
      <c r="G42" s="346"/>
      <c r="H42" s="346"/>
      <c r="I42" s="347" t="s">
        <v>407</v>
      </c>
      <c r="J42" s="349" t="s">
        <v>408</v>
      </c>
    </row>
    <row r="43" spans="1:11" s="37" customFormat="1" ht="27.75" customHeight="1">
      <c r="A43" s="345"/>
      <c r="B43" s="330"/>
      <c r="C43" s="330"/>
      <c r="D43" s="33" t="s">
        <v>402</v>
      </c>
      <c r="E43" s="33" t="s">
        <v>68</v>
      </c>
      <c r="F43" s="33" t="s">
        <v>409</v>
      </c>
      <c r="G43" s="33" t="s">
        <v>410</v>
      </c>
      <c r="H43" s="33" t="s">
        <v>392</v>
      </c>
      <c r="I43" s="348"/>
      <c r="J43" s="350"/>
      <c r="K43" s="32"/>
    </row>
    <row r="44" spans="1:11" ht="27.75" customHeight="1" thickBot="1">
      <c r="A44" s="56">
        <f>H38</f>
        <v>4192.9000000000005</v>
      </c>
      <c r="B44" s="338"/>
      <c r="C44" s="339"/>
      <c r="D44" s="57">
        <f>I38</f>
        <v>1.153</v>
      </c>
      <c r="E44" s="58">
        <f>I14</f>
        <v>1</v>
      </c>
      <c r="F44" s="58">
        <f>I19</f>
        <v>1.0900000000000001</v>
      </c>
      <c r="G44" s="59">
        <f>I24</f>
        <v>1.06</v>
      </c>
      <c r="H44" s="58">
        <f>I29</f>
        <v>1.08</v>
      </c>
      <c r="I44" s="60">
        <f>B44*$D$44*$E$44*$F$44*$G$44*$H$44*$A$44</f>
        <v>0</v>
      </c>
      <c r="J44" s="55"/>
    </row>
    <row r="45" spans="1:11" ht="21" hidden="1" customHeight="1" thickBot="1">
      <c r="A45" s="50">
        <f>H39</f>
        <v>0</v>
      </c>
      <c r="B45" s="340">
        <v>605784</v>
      </c>
      <c r="C45" s="341"/>
      <c r="D45" s="51">
        <f>I39</f>
        <v>0</v>
      </c>
      <c r="E45" s="52">
        <f>I15</f>
        <v>0</v>
      </c>
      <c r="F45" s="52">
        <f>I20</f>
        <v>0</v>
      </c>
      <c r="G45" s="53">
        <f>I25</f>
        <v>0</v>
      </c>
      <c r="H45" s="52">
        <f>I30</f>
        <v>0</v>
      </c>
      <c r="I45" s="54">
        <f>B45*$D$44*$E$44*$F$44*$G$44*$H$44*$A$44</f>
        <v>3654413858.5545545</v>
      </c>
      <c r="J45" s="55"/>
    </row>
    <row r="46" spans="1:11" ht="14.45" customHeight="1"/>
  </sheetData>
  <mergeCells count="71">
    <mergeCell ref="B38:G38"/>
    <mergeCell ref="A39:J39"/>
    <mergeCell ref="B44:C44"/>
    <mergeCell ref="B45:C45"/>
    <mergeCell ref="A41:J41"/>
    <mergeCell ref="A42:A43"/>
    <mergeCell ref="B42:C43"/>
    <mergeCell ref="D42:H42"/>
    <mergeCell ref="I42:I43"/>
    <mergeCell ref="J42:J43"/>
    <mergeCell ref="A29:A33"/>
    <mergeCell ref="B29:G29"/>
    <mergeCell ref="A24:A28"/>
    <mergeCell ref="B24:G24"/>
    <mergeCell ref="A40:J40"/>
    <mergeCell ref="J29:J33"/>
    <mergeCell ref="B30:G30"/>
    <mergeCell ref="B31:G31"/>
    <mergeCell ref="B32:G32"/>
    <mergeCell ref="B33:G33"/>
    <mergeCell ref="A34:F34"/>
    <mergeCell ref="I34:J34"/>
    <mergeCell ref="I29:I33"/>
    <mergeCell ref="A35:J35"/>
    <mergeCell ref="A36:J36"/>
    <mergeCell ref="B37:G37"/>
    <mergeCell ref="I24:I28"/>
    <mergeCell ref="J24:J28"/>
    <mergeCell ref="B25:G25"/>
    <mergeCell ref="B16:G16"/>
    <mergeCell ref="B17:G17"/>
    <mergeCell ref="B18:G18"/>
    <mergeCell ref="J19:J23"/>
    <mergeCell ref="B20:G20"/>
    <mergeCell ref="B21:G21"/>
    <mergeCell ref="B22:G22"/>
    <mergeCell ref="B23:G23"/>
    <mergeCell ref="B26:G26"/>
    <mergeCell ref="B27:G27"/>
    <mergeCell ref="B28:G28"/>
    <mergeCell ref="A19:A23"/>
    <mergeCell ref="B19:G19"/>
    <mergeCell ref="I19:I23"/>
    <mergeCell ref="A9:I9"/>
    <mergeCell ref="A10:J10"/>
    <mergeCell ref="A11:J11"/>
    <mergeCell ref="A12:J12"/>
    <mergeCell ref="B13:F13"/>
    <mergeCell ref="A14:A18"/>
    <mergeCell ref="B14:G14"/>
    <mergeCell ref="I14:I18"/>
    <mergeCell ref="J14:J18"/>
    <mergeCell ref="B15:G15"/>
    <mergeCell ref="B8:C8"/>
    <mergeCell ref="D8:E8"/>
    <mergeCell ref="F8:G8"/>
    <mergeCell ref="H8:I8"/>
    <mergeCell ref="B6:C6"/>
    <mergeCell ref="D6:E6"/>
    <mergeCell ref="F6:G6"/>
    <mergeCell ref="H6:I6"/>
    <mergeCell ref="B7:C7"/>
    <mergeCell ref="D7:E7"/>
    <mergeCell ref="F7:G7"/>
    <mergeCell ref="H7:I7"/>
    <mergeCell ref="A3:J3"/>
    <mergeCell ref="A4:J4"/>
    <mergeCell ref="B5:C5"/>
    <mergeCell ref="D5:E5"/>
    <mergeCell ref="F5:G5"/>
    <mergeCell ref="H5:I5"/>
  </mergeCells>
  <phoneticPr fontId="2" type="noConversion"/>
  <pageMargins left="0.70866141732283472" right="0.51181102362204722" top="0.74803149606299213" bottom="0.55118110236220474" header="0.31496062992125984" footer="0.31496062992125984"/>
  <pageSetup paperSize="9" scale="70" firstPageNumber="1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view="pageBreakPreview" topLeftCell="A7" zoomScaleNormal="100" zoomScaleSheetLayoutView="100" workbookViewId="0">
      <selection activeCell="C14" sqref="C14:F18"/>
    </sheetView>
  </sheetViews>
  <sheetFormatPr defaultColWidth="10" defaultRowHeight="16.5"/>
  <cols>
    <col min="1" max="1" width="10" style="155"/>
    <col min="2" max="2" width="18.375" style="155" customWidth="1"/>
    <col min="3" max="3" width="32" style="155" customWidth="1"/>
    <col min="4" max="4" width="21.375" style="169" customWidth="1"/>
    <col min="5" max="5" width="17" style="169" customWidth="1"/>
    <col min="6" max="6" width="41.25" style="155" customWidth="1"/>
    <col min="7" max="7" width="14.25" style="169" bestFit="1" customWidth="1"/>
    <col min="8" max="11" width="14.625" style="155" customWidth="1"/>
    <col min="12" max="257" width="10" style="155"/>
    <col min="258" max="258" width="18.375" style="155" customWidth="1"/>
    <col min="259" max="259" width="32" style="155" customWidth="1"/>
    <col min="260" max="260" width="21.375" style="155" customWidth="1"/>
    <col min="261" max="261" width="17" style="155" customWidth="1"/>
    <col min="262" max="262" width="41.25" style="155" customWidth="1"/>
    <col min="263" max="263" width="14.25" style="155" bestFit="1" customWidth="1"/>
    <col min="264" max="267" width="14.625" style="155" customWidth="1"/>
    <col min="268" max="513" width="10" style="155"/>
    <col min="514" max="514" width="18.375" style="155" customWidth="1"/>
    <col min="515" max="515" width="32" style="155" customWidth="1"/>
    <col min="516" max="516" width="21.375" style="155" customWidth="1"/>
    <col min="517" max="517" width="17" style="155" customWidth="1"/>
    <col min="518" max="518" width="41.25" style="155" customWidth="1"/>
    <col min="519" max="519" width="14.25" style="155" bestFit="1" customWidth="1"/>
    <col min="520" max="523" width="14.625" style="155" customWidth="1"/>
    <col min="524" max="769" width="10" style="155"/>
    <col min="770" max="770" width="18.375" style="155" customWidth="1"/>
    <col min="771" max="771" width="32" style="155" customWidth="1"/>
    <col min="772" max="772" width="21.375" style="155" customWidth="1"/>
    <col min="773" max="773" width="17" style="155" customWidth="1"/>
    <col min="774" max="774" width="41.25" style="155" customWidth="1"/>
    <col min="775" max="775" width="14.25" style="155" bestFit="1" customWidth="1"/>
    <col min="776" max="779" width="14.625" style="155" customWidth="1"/>
    <col min="780" max="1025" width="10" style="155"/>
    <col min="1026" max="1026" width="18.375" style="155" customWidth="1"/>
    <col min="1027" max="1027" width="32" style="155" customWidth="1"/>
    <col min="1028" max="1028" width="21.375" style="155" customWidth="1"/>
    <col min="1029" max="1029" width="17" style="155" customWidth="1"/>
    <col min="1030" max="1030" width="41.25" style="155" customWidth="1"/>
    <col min="1031" max="1031" width="14.25" style="155" bestFit="1" customWidth="1"/>
    <col min="1032" max="1035" width="14.625" style="155" customWidth="1"/>
    <col min="1036" max="1281" width="10" style="155"/>
    <col min="1282" max="1282" width="18.375" style="155" customWidth="1"/>
    <col min="1283" max="1283" width="32" style="155" customWidth="1"/>
    <col min="1284" max="1284" width="21.375" style="155" customWidth="1"/>
    <col min="1285" max="1285" width="17" style="155" customWidth="1"/>
    <col min="1286" max="1286" width="41.25" style="155" customWidth="1"/>
    <col min="1287" max="1287" width="14.25" style="155" bestFit="1" customWidth="1"/>
    <col min="1288" max="1291" width="14.625" style="155" customWidth="1"/>
    <col min="1292" max="1537" width="10" style="155"/>
    <col min="1538" max="1538" width="18.375" style="155" customWidth="1"/>
    <col min="1539" max="1539" width="32" style="155" customWidth="1"/>
    <col min="1540" max="1540" width="21.375" style="155" customWidth="1"/>
    <col min="1541" max="1541" width="17" style="155" customWidth="1"/>
    <col min="1542" max="1542" width="41.25" style="155" customWidth="1"/>
    <col min="1543" max="1543" width="14.25" style="155" bestFit="1" customWidth="1"/>
    <col min="1544" max="1547" width="14.625" style="155" customWidth="1"/>
    <col min="1548" max="1793" width="10" style="155"/>
    <col min="1794" max="1794" width="18.375" style="155" customWidth="1"/>
    <col min="1795" max="1795" width="32" style="155" customWidth="1"/>
    <col min="1796" max="1796" width="21.375" style="155" customWidth="1"/>
    <col min="1797" max="1797" width="17" style="155" customWidth="1"/>
    <col min="1798" max="1798" width="41.25" style="155" customWidth="1"/>
    <col min="1799" max="1799" width="14.25" style="155" bestFit="1" customWidth="1"/>
    <col min="1800" max="1803" width="14.625" style="155" customWidth="1"/>
    <col min="1804" max="2049" width="10" style="155"/>
    <col min="2050" max="2050" width="18.375" style="155" customWidth="1"/>
    <col min="2051" max="2051" width="32" style="155" customWidth="1"/>
    <col min="2052" max="2052" width="21.375" style="155" customWidth="1"/>
    <col min="2053" max="2053" width="17" style="155" customWidth="1"/>
    <col min="2054" max="2054" width="41.25" style="155" customWidth="1"/>
    <col min="2055" max="2055" width="14.25" style="155" bestFit="1" customWidth="1"/>
    <col min="2056" max="2059" width="14.625" style="155" customWidth="1"/>
    <col min="2060" max="2305" width="10" style="155"/>
    <col min="2306" max="2306" width="18.375" style="155" customWidth="1"/>
    <col min="2307" max="2307" width="32" style="155" customWidth="1"/>
    <col min="2308" max="2308" width="21.375" style="155" customWidth="1"/>
    <col min="2309" max="2309" width="17" style="155" customWidth="1"/>
    <col min="2310" max="2310" width="41.25" style="155" customWidth="1"/>
    <col min="2311" max="2311" width="14.25" style="155" bestFit="1" customWidth="1"/>
    <col min="2312" max="2315" width="14.625" style="155" customWidth="1"/>
    <col min="2316" max="2561" width="10" style="155"/>
    <col min="2562" max="2562" width="18.375" style="155" customWidth="1"/>
    <col min="2563" max="2563" width="32" style="155" customWidth="1"/>
    <col min="2564" max="2564" width="21.375" style="155" customWidth="1"/>
    <col min="2565" max="2565" width="17" style="155" customWidth="1"/>
    <col min="2566" max="2566" width="41.25" style="155" customWidth="1"/>
    <col min="2567" max="2567" width="14.25" style="155" bestFit="1" customWidth="1"/>
    <col min="2568" max="2571" width="14.625" style="155" customWidth="1"/>
    <col min="2572" max="2817" width="10" style="155"/>
    <col min="2818" max="2818" width="18.375" style="155" customWidth="1"/>
    <col min="2819" max="2819" width="32" style="155" customWidth="1"/>
    <col min="2820" max="2820" width="21.375" style="155" customWidth="1"/>
    <col min="2821" max="2821" width="17" style="155" customWidth="1"/>
    <col min="2822" max="2822" width="41.25" style="155" customWidth="1"/>
    <col min="2823" max="2823" width="14.25" style="155" bestFit="1" customWidth="1"/>
    <col min="2824" max="2827" width="14.625" style="155" customWidth="1"/>
    <col min="2828" max="3073" width="10" style="155"/>
    <col min="3074" max="3074" width="18.375" style="155" customWidth="1"/>
    <col min="3075" max="3075" width="32" style="155" customWidth="1"/>
    <col min="3076" max="3076" width="21.375" style="155" customWidth="1"/>
    <col min="3077" max="3077" width="17" style="155" customWidth="1"/>
    <col min="3078" max="3078" width="41.25" style="155" customWidth="1"/>
    <col min="3079" max="3079" width="14.25" style="155" bestFit="1" customWidth="1"/>
    <col min="3080" max="3083" width="14.625" style="155" customWidth="1"/>
    <col min="3084" max="3329" width="10" style="155"/>
    <col min="3330" max="3330" width="18.375" style="155" customWidth="1"/>
    <col min="3331" max="3331" width="32" style="155" customWidth="1"/>
    <col min="3332" max="3332" width="21.375" style="155" customWidth="1"/>
    <col min="3333" max="3333" width="17" style="155" customWidth="1"/>
    <col min="3334" max="3334" width="41.25" style="155" customWidth="1"/>
    <col min="3335" max="3335" width="14.25" style="155" bestFit="1" customWidth="1"/>
    <col min="3336" max="3339" width="14.625" style="155" customWidth="1"/>
    <col min="3340" max="3585" width="10" style="155"/>
    <col min="3586" max="3586" width="18.375" style="155" customWidth="1"/>
    <col min="3587" max="3587" width="32" style="155" customWidth="1"/>
    <col min="3588" max="3588" width="21.375" style="155" customWidth="1"/>
    <col min="3589" max="3589" width="17" style="155" customWidth="1"/>
    <col min="3590" max="3590" width="41.25" style="155" customWidth="1"/>
    <col min="3591" max="3591" width="14.25" style="155" bestFit="1" customWidth="1"/>
    <col min="3592" max="3595" width="14.625" style="155" customWidth="1"/>
    <col min="3596" max="3841" width="10" style="155"/>
    <col min="3842" max="3842" width="18.375" style="155" customWidth="1"/>
    <col min="3843" max="3843" width="32" style="155" customWidth="1"/>
    <col min="3844" max="3844" width="21.375" style="155" customWidth="1"/>
    <col min="3845" max="3845" width="17" style="155" customWidth="1"/>
    <col min="3846" max="3846" width="41.25" style="155" customWidth="1"/>
    <col min="3847" max="3847" width="14.25" style="155" bestFit="1" customWidth="1"/>
    <col min="3848" max="3851" width="14.625" style="155" customWidth="1"/>
    <col min="3852" max="4097" width="10" style="155"/>
    <col min="4098" max="4098" width="18.375" style="155" customWidth="1"/>
    <col min="4099" max="4099" width="32" style="155" customWidth="1"/>
    <col min="4100" max="4100" width="21.375" style="155" customWidth="1"/>
    <col min="4101" max="4101" width="17" style="155" customWidth="1"/>
    <col min="4102" max="4102" width="41.25" style="155" customWidth="1"/>
    <col min="4103" max="4103" width="14.25" style="155" bestFit="1" customWidth="1"/>
    <col min="4104" max="4107" width="14.625" style="155" customWidth="1"/>
    <col min="4108" max="4353" width="10" style="155"/>
    <col min="4354" max="4354" width="18.375" style="155" customWidth="1"/>
    <col min="4355" max="4355" width="32" style="155" customWidth="1"/>
    <col min="4356" max="4356" width="21.375" style="155" customWidth="1"/>
    <col min="4357" max="4357" width="17" style="155" customWidth="1"/>
    <col min="4358" max="4358" width="41.25" style="155" customWidth="1"/>
    <col min="4359" max="4359" width="14.25" style="155" bestFit="1" customWidth="1"/>
    <col min="4360" max="4363" width="14.625" style="155" customWidth="1"/>
    <col min="4364" max="4609" width="10" style="155"/>
    <col min="4610" max="4610" width="18.375" style="155" customWidth="1"/>
    <col min="4611" max="4611" width="32" style="155" customWidth="1"/>
    <col min="4612" max="4612" width="21.375" style="155" customWidth="1"/>
    <col min="4613" max="4613" width="17" style="155" customWidth="1"/>
    <col min="4614" max="4614" width="41.25" style="155" customWidth="1"/>
    <col min="4615" max="4615" width="14.25" style="155" bestFit="1" customWidth="1"/>
    <col min="4616" max="4619" width="14.625" style="155" customWidth="1"/>
    <col min="4620" max="4865" width="10" style="155"/>
    <col min="4866" max="4866" width="18.375" style="155" customWidth="1"/>
    <col min="4867" max="4867" width="32" style="155" customWidth="1"/>
    <col min="4868" max="4868" width="21.375" style="155" customWidth="1"/>
    <col min="4869" max="4869" width="17" style="155" customWidth="1"/>
    <col min="4870" max="4870" width="41.25" style="155" customWidth="1"/>
    <col min="4871" max="4871" width="14.25" style="155" bestFit="1" customWidth="1"/>
    <col min="4872" max="4875" width="14.625" style="155" customWidth="1"/>
    <col min="4876" max="5121" width="10" style="155"/>
    <col min="5122" max="5122" width="18.375" style="155" customWidth="1"/>
    <col min="5123" max="5123" width="32" style="155" customWidth="1"/>
    <col min="5124" max="5124" width="21.375" style="155" customWidth="1"/>
    <col min="5125" max="5125" width="17" style="155" customWidth="1"/>
    <col min="5126" max="5126" width="41.25" style="155" customWidth="1"/>
    <col min="5127" max="5127" width="14.25" style="155" bestFit="1" customWidth="1"/>
    <col min="5128" max="5131" width="14.625" style="155" customWidth="1"/>
    <col min="5132" max="5377" width="10" style="155"/>
    <col min="5378" max="5378" width="18.375" style="155" customWidth="1"/>
    <col min="5379" max="5379" width="32" style="155" customWidth="1"/>
    <col min="5380" max="5380" width="21.375" style="155" customWidth="1"/>
    <col min="5381" max="5381" width="17" style="155" customWidth="1"/>
    <col min="5382" max="5382" width="41.25" style="155" customWidth="1"/>
    <col min="5383" max="5383" width="14.25" style="155" bestFit="1" customWidth="1"/>
    <col min="5384" max="5387" width="14.625" style="155" customWidth="1"/>
    <col min="5388" max="5633" width="10" style="155"/>
    <col min="5634" max="5634" width="18.375" style="155" customWidth="1"/>
    <col min="5635" max="5635" width="32" style="155" customWidth="1"/>
    <col min="5636" max="5636" width="21.375" style="155" customWidth="1"/>
    <col min="5637" max="5637" width="17" style="155" customWidth="1"/>
    <col min="5638" max="5638" width="41.25" style="155" customWidth="1"/>
    <col min="5639" max="5639" width="14.25" style="155" bestFit="1" customWidth="1"/>
    <col min="5640" max="5643" width="14.625" style="155" customWidth="1"/>
    <col min="5644" max="5889" width="10" style="155"/>
    <col min="5890" max="5890" width="18.375" style="155" customWidth="1"/>
    <col min="5891" max="5891" width="32" style="155" customWidth="1"/>
    <col min="5892" max="5892" width="21.375" style="155" customWidth="1"/>
    <col min="5893" max="5893" width="17" style="155" customWidth="1"/>
    <col min="5894" max="5894" width="41.25" style="155" customWidth="1"/>
    <col min="5895" max="5895" width="14.25" style="155" bestFit="1" customWidth="1"/>
    <col min="5896" max="5899" width="14.625" style="155" customWidth="1"/>
    <col min="5900" max="6145" width="10" style="155"/>
    <col min="6146" max="6146" width="18.375" style="155" customWidth="1"/>
    <col min="6147" max="6147" width="32" style="155" customWidth="1"/>
    <col min="6148" max="6148" width="21.375" style="155" customWidth="1"/>
    <col min="6149" max="6149" width="17" style="155" customWidth="1"/>
    <col min="6150" max="6150" width="41.25" style="155" customWidth="1"/>
    <col min="6151" max="6151" width="14.25" style="155" bestFit="1" customWidth="1"/>
    <col min="6152" max="6155" width="14.625" style="155" customWidth="1"/>
    <col min="6156" max="6401" width="10" style="155"/>
    <col min="6402" max="6402" width="18.375" style="155" customWidth="1"/>
    <col min="6403" max="6403" width="32" style="155" customWidth="1"/>
    <col min="6404" max="6404" width="21.375" style="155" customWidth="1"/>
    <col min="6405" max="6405" width="17" style="155" customWidth="1"/>
    <col min="6406" max="6406" width="41.25" style="155" customWidth="1"/>
    <col min="6407" max="6407" width="14.25" style="155" bestFit="1" customWidth="1"/>
    <col min="6408" max="6411" width="14.625" style="155" customWidth="1"/>
    <col min="6412" max="6657" width="10" style="155"/>
    <col min="6658" max="6658" width="18.375" style="155" customWidth="1"/>
    <col min="6659" max="6659" width="32" style="155" customWidth="1"/>
    <col min="6660" max="6660" width="21.375" style="155" customWidth="1"/>
    <col min="6661" max="6661" width="17" style="155" customWidth="1"/>
    <col min="6662" max="6662" width="41.25" style="155" customWidth="1"/>
    <col min="6663" max="6663" width="14.25" style="155" bestFit="1" customWidth="1"/>
    <col min="6664" max="6667" width="14.625" style="155" customWidth="1"/>
    <col min="6668" max="6913" width="10" style="155"/>
    <col min="6914" max="6914" width="18.375" style="155" customWidth="1"/>
    <col min="6915" max="6915" width="32" style="155" customWidth="1"/>
    <col min="6916" max="6916" width="21.375" style="155" customWidth="1"/>
    <col min="6917" max="6917" width="17" style="155" customWidth="1"/>
    <col min="6918" max="6918" width="41.25" style="155" customWidth="1"/>
    <col min="6919" max="6919" width="14.25" style="155" bestFit="1" customWidth="1"/>
    <col min="6920" max="6923" width="14.625" style="155" customWidth="1"/>
    <col min="6924" max="7169" width="10" style="155"/>
    <col min="7170" max="7170" width="18.375" style="155" customWidth="1"/>
    <col min="7171" max="7171" width="32" style="155" customWidth="1"/>
    <col min="7172" max="7172" width="21.375" style="155" customWidth="1"/>
    <col min="7173" max="7173" width="17" style="155" customWidth="1"/>
    <col min="7174" max="7174" width="41.25" style="155" customWidth="1"/>
    <col min="7175" max="7175" width="14.25" style="155" bestFit="1" customWidth="1"/>
    <col min="7176" max="7179" width="14.625" style="155" customWidth="1"/>
    <col min="7180" max="7425" width="10" style="155"/>
    <col min="7426" max="7426" width="18.375" style="155" customWidth="1"/>
    <col min="7427" max="7427" width="32" style="155" customWidth="1"/>
    <col min="7428" max="7428" width="21.375" style="155" customWidth="1"/>
    <col min="7429" max="7429" width="17" style="155" customWidth="1"/>
    <col min="7430" max="7430" width="41.25" style="155" customWidth="1"/>
    <col min="7431" max="7431" width="14.25" style="155" bestFit="1" customWidth="1"/>
    <col min="7432" max="7435" width="14.625" style="155" customWidth="1"/>
    <col min="7436" max="7681" width="10" style="155"/>
    <col min="7682" max="7682" width="18.375" style="155" customWidth="1"/>
    <col min="7683" max="7683" width="32" style="155" customWidth="1"/>
    <col min="7684" max="7684" width="21.375" style="155" customWidth="1"/>
    <col min="7685" max="7685" width="17" style="155" customWidth="1"/>
    <col min="7686" max="7686" width="41.25" style="155" customWidth="1"/>
    <col min="7687" max="7687" width="14.25" style="155" bestFit="1" customWidth="1"/>
    <col min="7688" max="7691" width="14.625" style="155" customWidth="1"/>
    <col min="7692" max="7937" width="10" style="155"/>
    <col min="7938" max="7938" width="18.375" style="155" customWidth="1"/>
    <col min="7939" max="7939" width="32" style="155" customWidth="1"/>
    <col min="7940" max="7940" width="21.375" style="155" customWidth="1"/>
    <col min="7941" max="7941" width="17" style="155" customWidth="1"/>
    <col min="7942" max="7942" width="41.25" style="155" customWidth="1"/>
    <col min="7943" max="7943" width="14.25" style="155" bestFit="1" customWidth="1"/>
    <col min="7944" max="7947" width="14.625" style="155" customWidth="1"/>
    <col min="7948" max="8193" width="10" style="155"/>
    <col min="8194" max="8194" width="18.375" style="155" customWidth="1"/>
    <col min="8195" max="8195" width="32" style="155" customWidth="1"/>
    <col min="8196" max="8196" width="21.375" style="155" customWidth="1"/>
    <col min="8197" max="8197" width="17" style="155" customWidth="1"/>
    <col min="8198" max="8198" width="41.25" style="155" customWidth="1"/>
    <col min="8199" max="8199" width="14.25" style="155" bestFit="1" customWidth="1"/>
    <col min="8200" max="8203" width="14.625" style="155" customWidth="1"/>
    <col min="8204" max="8449" width="10" style="155"/>
    <col min="8450" max="8450" width="18.375" style="155" customWidth="1"/>
    <col min="8451" max="8451" width="32" style="155" customWidth="1"/>
    <col min="8452" max="8452" width="21.375" style="155" customWidth="1"/>
    <col min="8453" max="8453" width="17" style="155" customWidth="1"/>
    <col min="8454" max="8454" width="41.25" style="155" customWidth="1"/>
    <col min="8455" max="8455" width="14.25" style="155" bestFit="1" customWidth="1"/>
    <col min="8456" max="8459" width="14.625" style="155" customWidth="1"/>
    <col min="8460" max="8705" width="10" style="155"/>
    <col min="8706" max="8706" width="18.375" style="155" customWidth="1"/>
    <col min="8707" max="8707" width="32" style="155" customWidth="1"/>
    <col min="8708" max="8708" width="21.375" style="155" customWidth="1"/>
    <col min="8709" max="8709" width="17" style="155" customWidth="1"/>
    <col min="8710" max="8710" width="41.25" style="155" customWidth="1"/>
    <col min="8711" max="8711" width="14.25" style="155" bestFit="1" customWidth="1"/>
    <col min="8712" max="8715" width="14.625" style="155" customWidth="1"/>
    <col min="8716" max="8961" width="10" style="155"/>
    <col min="8962" max="8962" width="18.375" style="155" customWidth="1"/>
    <col min="8963" max="8963" width="32" style="155" customWidth="1"/>
    <col min="8964" max="8964" width="21.375" style="155" customWidth="1"/>
    <col min="8965" max="8965" width="17" style="155" customWidth="1"/>
    <col min="8966" max="8966" width="41.25" style="155" customWidth="1"/>
    <col min="8967" max="8967" width="14.25" style="155" bestFit="1" customWidth="1"/>
    <col min="8968" max="8971" width="14.625" style="155" customWidth="1"/>
    <col min="8972" max="9217" width="10" style="155"/>
    <col min="9218" max="9218" width="18.375" style="155" customWidth="1"/>
    <col min="9219" max="9219" width="32" style="155" customWidth="1"/>
    <col min="9220" max="9220" width="21.375" style="155" customWidth="1"/>
    <col min="9221" max="9221" width="17" style="155" customWidth="1"/>
    <col min="9222" max="9222" width="41.25" style="155" customWidth="1"/>
    <col min="9223" max="9223" width="14.25" style="155" bestFit="1" customWidth="1"/>
    <col min="9224" max="9227" width="14.625" style="155" customWidth="1"/>
    <col min="9228" max="9473" width="10" style="155"/>
    <col min="9474" max="9474" width="18.375" style="155" customWidth="1"/>
    <col min="9475" max="9475" width="32" style="155" customWidth="1"/>
    <col min="9476" max="9476" width="21.375" style="155" customWidth="1"/>
    <col min="9477" max="9477" width="17" style="155" customWidth="1"/>
    <col min="9478" max="9478" width="41.25" style="155" customWidth="1"/>
    <col min="9479" max="9479" width="14.25" style="155" bestFit="1" customWidth="1"/>
    <col min="9480" max="9483" width="14.625" style="155" customWidth="1"/>
    <col min="9484" max="9729" width="10" style="155"/>
    <col min="9730" max="9730" width="18.375" style="155" customWidth="1"/>
    <col min="9731" max="9731" width="32" style="155" customWidth="1"/>
    <col min="9732" max="9732" width="21.375" style="155" customWidth="1"/>
    <col min="9733" max="9733" width="17" style="155" customWidth="1"/>
    <col min="9734" max="9734" width="41.25" style="155" customWidth="1"/>
    <col min="9735" max="9735" width="14.25" style="155" bestFit="1" customWidth="1"/>
    <col min="9736" max="9739" width="14.625" style="155" customWidth="1"/>
    <col min="9740" max="9985" width="10" style="155"/>
    <col min="9986" max="9986" width="18.375" style="155" customWidth="1"/>
    <col min="9987" max="9987" width="32" style="155" customWidth="1"/>
    <col min="9988" max="9988" width="21.375" style="155" customWidth="1"/>
    <col min="9989" max="9989" width="17" style="155" customWidth="1"/>
    <col min="9990" max="9990" width="41.25" style="155" customWidth="1"/>
    <col min="9991" max="9991" width="14.25" style="155" bestFit="1" customWidth="1"/>
    <col min="9992" max="9995" width="14.625" style="155" customWidth="1"/>
    <col min="9996" max="10241" width="10" style="155"/>
    <col min="10242" max="10242" width="18.375" style="155" customWidth="1"/>
    <col min="10243" max="10243" width="32" style="155" customWidth="1"/>
    <col min="10244" max="10244" width="21.375" style="155" customWidth="1"/>
    <col min="10245" max="10245" width="17" style="155" customWidth="1"/>
    <col min="10246" max="10246" width="41.25" style="155" customWidth="1"/>
    <col min="10247" max="10247" width="14.25" style="155" bestFit="1" customWidth="1"/>
    <col min="10248" max="10251" width="14.625" style="155" customWidth="1"/>
    <col min="10252" max="10497" width="10" style="155"/>
    <col min="10498" max="10498" width="18.375" style="155" customWidth="1"/>
    <col min="10499" max="10499" width="32" style="155" customWidth="1"/>
    <col min="10500" max="10500" width="21.375" style="155" customWidth="1"/>
    <col min="10501" max="10501" width="17" style="155" customWidth="1"/>
    <col min="10502" max="10502" width="41.25" style="155" customWidth="1"/>
    <col min="10503" max="10503" width="14.25" style="155" bestFit="1" customWidth="1"/>
    <col min="10504" max="10507" width="14.625" style="155" customWidth="1"/>
    <col min="10508" max="10753" width="10" style="155"/>
    <col min="10754" max="10754" width="18.375" style="155" customWidth="1"/>
    <col min="10755" max="10755" width="32" style="155" customWidth="1"/>
    <col min="10756" max="10756" width="21.375" style="155" customWidth="1"/>
    <col min="10757" max="10757" width="17" style="155" customWidth="1"/>
    <col min="10758" max="10758" width="41.25" style="155" customWidth="1"/>
    <col min="10759" max="10759" width="14.25" style="155" bestFit="1" customWidth="1"/>
    <col min="10760" max="10763" width="14.625" style="155" customWidth="1"/>
    <col min="10764" max="11009" width="10" style="155"/>
    <col min="11010" max="11010" width="18.375" style="155" customWidth="1"/>
    <col min="11011" max="11011" width="32" style="155" customWidth="1"/>
    <col min="11012" max="11012" width="21.375" style="155" customWidth="1"/>
    <col min="11013" max="11013" width="17" style="155" customWidth="1"/>
    <col min="11014" max="11014" width="41.25" style="155" customWidth="1"/>
    <col min="11015" max="11015" width="14.25" style="155" bestFit="1" customWidth="1"/>
    <col min="11016" max="11019" width="14.625" style="155" customWidth="1"/>
    <col min="11020" max="11265" width="10" style="155"/>
    <col min="11266" max="11266" width="18.375" style="155" customWidth="1"/>
    <col min="11267" max="11267" width="32" style="155" customWidth="1"/>
    <col min="11268" max="11268" width="21.375" style="155" customWidth="1"/>
    <col min="11269" max="11269" width="17" style="155" customWidth="1"/>
    <col min="11270" max="11270" width="41.25" style="155" customWidth="1"/>
    <col min="11271" max="11271" width="14.25" style="155" bestFit="1" customWidth="1"/>
    <col min="11272" max="11275" width="14.625" style="155" customWidth="1"/>
    <col min="11276" max="11521" width="10" style="155"/>
    <col min="11522" max="11522" width="18.375" style="155" customWidth="1"/>
    <col min="11523" max="11523" width="32" style="155" customWidth="1"/>
    <col min="11524" max="11524" width="21.375" style="155" customWidth="1"/>
    <col min="11525" max="11525" width="17" style="155" customWidth="1"/>
    <col min="11526" max="11526" width="41.25" style="155" customWidth="1"/>
    <col min="11527" max="11527" width="14.25" style="155" bestFit="1" customWidth="1"/>
    <col min="11528" max="11531" width="14.625" style="155" customWidth="1"/>
    <col min="11532" max="11777" width="10" style="155"/>
    <col min="11778" max="11778" width="18.375" style="155" customWidth="1"/>
    <col min="11779" max="11779" width="32" style="155" customWidth="1"/>
    <col min="11780" max="11780" width="21.375" style="155" customWidth="1"/>
    <col min="11781" max="11781" width="17" style="155" customWidth="1"/>
    <col min="11782" max="11782" width="41.25" style="155" customWidth="1"/>
    <col min="11783" max="11783" width="14.25" style="155" bestFit="1" customWidth="1"/>
    <col min="11784" max="11787" width="14.625" style="155" customWidth="1"/>
    <col min="11788" max="12033" width="10" style="155"/>
    <col min="12034" max="12034" width="18.375" style="155" customWidth="1"/>
    <col min="12035" max="12035" width="32" style="155" customWidth="1"/>
    <col min="12036" max="12036" width="21.375" style="155" customWidth="1"/>
    <col min="12037" max="12037" width="17" style="155" customWidth="1"/>
    <col min="12038" max="12038" width="41.25" style="155" customWidth="1"/>
    <col min="12039" max="12039" width="14.25" style="155" bestFit="1" customWidth="1"/>
    <col min="12040" max="12043" width="14.625" style="155" customWidth="1"/>
    <col min="12044" max="12289" width="10" style="155"/>
    <col min="12290" max="12290" width="18.375" style="155" customWidth="1"/>
    <col min="12291" max="12291" width="32" style="155" customWidth="1"/>
    <col min="12292" max="12292" width="21.375" style="155" customWidth="1"/>
    <col min="12293" max="12293" width="17" style="155" customWidth="1"/>
    <col min="12294" max="12294" width="41.25" style="155" customWidth="1"/>
    <col min="12295" max="12295" width="14.25" style="155" bestFit="1" customWidth="1"/>
    <col min="12296" max="12299" width="14.625" style="155" customWidth="1"/>
    <col min="12300" max="12545" width="10" style="155"/>
    <col min="12546" max="12546" width="18.375" style="155" customWidth="1"/>
    <col min="12547" max="12547" width="32" style="155" customWidth="1"/>
    <col min="12548" max="12548" width="21.375" style="155" customWidth="1"/>
    <col min="12549" max="12549" width="17" style="155" customWidth="1"/>
    <col min="12550" max="12550" width="41.25" style="155" customWidth="1"/>
    <col min="12551" max="12551" width="14.25" style="155" bestFit="1" customWidth="1"/>
    <col min="12552" max="12555" width="14.625" style="155" customWidth="1"/>
    <col min="12556" max="12801" width="10" style="155"/>
    <col min="12802" max="12802" width="18.375" style="155" customWidth="1"/>
    <col min="12803" max="12803" width="32" style="155" customWidth="1"/>
    <col min="12804" max="12804" width="21.375" style="155" customWidth="1"/>
    <col min="12805" max="12805" width="17" style="155" customWidth="1"/>
    <col min="12806" max="12806" width="41.25" style="155" customWidth="1"/>
    <col min="12807" max="12807" width="14.25" style="155" bestFit="1" customWidth="1"/>
    <col min="12808" max="12811" width="14.625" style="155" customWidth="1"/>
    <col min="12812" max="13057" width="10" style="155"/>
    <col min="13058" max="13058" width="18.375" style="155" customWidth="1"/>
    <col min="13059" max="13059" width="32" style="155" customWidth="1"/>
    <col min="13060" max="13060" width="21.375" style="155" customWidth="1"/>
    <col min="13061" max="13061" width="17" style="155" customWidth="1"/>
    <col min="13062" max="13062" width="41.25" style="155" customWidth="1"/>
    <col min="13063" max="13063" width="14.25" style="155" bestFit="1" customWidth="1"/>
    <col min="13064" max="13067" width="14.625" style="155" customWidth="1"/>
    <col min="13068" max="13313" width="10" style="155"/>
    <col min="13314" max="13314" width="18.375" style="155" customWidth="1"/>
    <col min="13315" max="13315" width="32" style="155" customWidth="1"/>
    <col min="13316" max="13316" width="21.375" style="155" customWidth="1"/>
    <col min="13317" max="13317" width="17" style="155" customWidth="1"/>
    <col min="13318" max="13318" width="41.25" style="155" customWidth="1"/>
    <col min="13319" max="13319" width="14.25" style="155" bestFit="1" customWidth="1"/>
    <col min="13320" max="13323" width="14.625" style="155" customWidth="1"/>
    <col min="13324" max="13569" width="10" style="155"/>
    <col min="13570" max="13570" width="18.375" style="155" customWidth="1"/>
    <col min="13571" max="13571" width="32" style="155" customWidth="1"/>
    <col min="13572" max="13572" width="21.375" style="155" customWidth="1"/>
    <col min="13573" max="13573" width="17" style="155" customWidth="1"/>
    <col min="13574" max="13574" width="41.25" style="155" customWidth="1"/>
    <col min="13575" max="13575" width="14.25" style="155" bestFit="1" customWidth="1"/>
    <col min="13576" max="13579" width="14.625" style="155" customWidth="1"/>
    <col min="13580" max="13825" width="10" style="155"/>
    <col min="13826" max="13826" width="18.375" style="155" customWidth="1"/>
    <col min="13827" max="13827" width="32" style="155" customWidth="1"/>
    <col min="13828" max="13828" width="21.375" style="155" customWidth="1"/>
    <col min="13829" max="13829" width="17" style="155" customWidth="1"/>
    <col min="13830" max="13830" width="41.25" style="155" customWidth="1"/>
    <col min="13831" max="13831" width="14.25" style="155" bestFit="1" customWidth="1"/>
    <col min="13832" max="13835" width="14.625" style="155" customWidth="1"/>
    <col min="13836" max="14081" width="10" style="155"/>
    <col min="14082" max="14082" width="18.375" style="155" customWidth="1"/>
    <col min="14083" max="14083" width="32" style="155" customWidth="1"/>
    <col min="14084" max="14084" width="21.375" style="155" customWidth="1"/>
    <col min="14085" max="14085" width="17" style="155" customWidth="1"/>
    <col min="14086" max="14086" width="41.25" style="155" customWidth="1"/>
    <col min="14087" max="14087" width="14.25" style="155" bestFit="1" customWidth="1"/>
    <col min="14088" max="14091" width="14.625" style="155" customWidth="1"/>
    <col min="14092" max="14337" width="10" style="155"/>
    <col min="14338" max="14338" width="18.375" style="155" customWidth="1"/>
    <col min="14339" max="14339" width="32" style="155" customWidth="1"/>
    <col min="14340" max="14340" width="21.375" style="155" customWidth="1"/>
    <col min="14341" max="14341" width="17" style="155" customWidth="1"/>
    <col min="14342" max="14342" width="41.25" style="155" customWidth="1"/>
    <col min="14343" max="14343" width="14.25" style="155" bestFit="1" customWidth="1"/>
    <col min="14344" max="14347" width="14.625" style="155" customWidth="1"/>
    <col min="14348" max="14593" width="10" style="155"/>
    <col min="14594" max="14594" width="18.375" style="155" customWidth="1"/>
    <col min="14595" max="14595" width="32" style="155" customWidth="1"/>
    <col min="14596" max="14596" width="21.375" style="155" customWidth="1"/>
    <col min="14597" max="14597" width="17" style="155" customWidth="1"/>
    <col min="14598" max="14598" width="41.25" style="155" customWidth="1"/>
    <col min="14599" max="14599" width="14.25" style="155" bestFit="1" customWidth="1"/>
    <col min="14600" max="14603" width="14.625" style="155" customWidth="1"/>
    <col min="14604" max="14849" width="10" style="155"/>
    <col min="14850" max="14850" width="18.375" style="155" customWidth="1"/>
    <col min="14851" max="14851" width="32" style="155" customWidth="1"/>
    <col min="14852" max="14852" width="21.375" style="155" customWidth="1"/>
    <col min="14853" max="14853" width="17" style="155" customWidth="1"/>
    <col min="14854" max="14854" width="41.25" style="155" customWidth="1"/>
    <col min="14855" max="14855" width="14.25" style="155" bestFit="1" customWidth="1"/>
    <col min="14856" max="14859" width="14.625" style="155" customWidth="1"/>
    <col min="14860" max="15105" width="10" style="155"/>
    <col min="15106" max="15106" width="18.375" style="155" customWidth="1"/>
    <col min="15107" max="15107" width="32" style="155" customWidth="1"/>
    <col min="15108" max="15108" width="21.375" style="155" customWidth="1"/>
    <col min="15109" max="15109" width="17" style="155" customWidth="1"/>
    <col min="15110" max="15110" width="41.25" style="155" customWidth="1"/>
    <col min="15111" max="15111" width="14.25" style="155" bestFit="1" customWidth="1"/>
    <col min="15112" max="15115" width="14.625" style="155" customWidth="1"/>
    <col min="15116" max="15361" width="10" style="155"/>
    <col min="15362" max="15362" width="18.375" style="155" customWidth="1"/>
    <col min="15363" max="15363" width="32" style="155" customWidth="1"/>
    <col min="15364" max="15364" width="21.375" style="155" customWidth="1"/>
    <col min="15365" max="15365" width="17" style="155" customWidth="1"/>
    <col min="15366" max="15366" width="41.25" style="155" customWidth="1"/>
    <col min="15367" max="15367" width="14.25" style="155" bestFit="1" customWidth="1"/>
    <col min="15368" max="15371" width="14.625" style="155" customWidth="1"/>
    <col min="15372" max="15617" width="10" style="155"/>
    <col min="15618" max="15618" width="18.375" style="155" customWidth="1"/>
    <col min="15619" max="15619" width="32" style="155" customWidth="1"/>
    <col min="15620" max="15620" width="21.375" style="155" customWidth="1"/>
    <col min="15621" max="15621" width="17" style="155" customWidth="1"/>
    <col min="15622" max="15622" width="41.25" style="155" customWidth="1"/>
    <col min="15623" max="15623" width="14.25" style="155" bestFit="1" customWidth="1"/>
    <col min="15624" max="15627" width="14.625" style="155" customWidth="1"/>
    <col min="15628" max="15873" width="10" style="155"/>
    <col min="15874" max="15874" width="18.375" style="155" customWidth="1"/>
    <col min="15875" max="15875" width="32" style="155" customWidth="1"/>
    <col min="15876" max="15876" width="21.375" style="155" customWidth="1"/>
    <col min="15877" max="15877" width="17" style="155" customWidth="1"/>
    <col min="15878" max="15878" width="41.25" style="155" customWidth="1"/>
    <col min="15879" max="15879" width="14.25" style="155" bestFit="1" customWidth="1"/>
    <col min="15880" max="15883" width="14.625" style="155" customWidth="1"/>
    <col min="15884" max="16129" width="10" style="155"/>
    <col min="16130" max="16130" width="18.375" style="155" customWidth="1"/>
    <col min="16131" max="16131" width="32" style="155" customWidth="1"/>
    <col min="16132" max="16132" width="21.375" style="155" customWidth="1"/>
    <col min="16133" max="16133" width="17" style="155" customWidth="1"/>
    <col min="16134" max="16134" width="41.25" style="155" customWidth="1"/>
    <col min="16135" max="16135" width="14.25" style="155" bestFit="1" customWidth="1"/>
    <col min="16136" max="16139" width="14.625" style="155" customWidth="1"/>
    <col min="16140" max="16384" width="10" style="155"/>
  </cols>
  <sheetData>
    <row r="1" spans="1:7" ht="26.25" customHeight="1">
      <c r="A1" s="355" t="s">
        <v>615</v>
      </c>
      <c r="B1" s="356"/>
      <c r="C1" s="356"/>
      <c r="D1" s="356"/>
      <c r="E1" s="356"/>
      <c r="F1" s="356"/>
      <c r="G1" s="357"/>
    </row>
    <row r="2" spans="1:7" ht="26.25" customHeight="1">
      <c r="A2" s="358"/>
      <c r="B2" s="359"/>
      <c r="C2" s="359"/>
      <c r="D2" s="359"/>
      <c r="E2" s="359"/>
      <c r="F2" s="359"/>
      <c r="G2" s="360"/>
    </row>
    <row r="3" spans="1:7" ht="26.25" customHeight="1">
      <c r="A3" s="361"/>
      <c r="B3" s="362"/>
      <c r="C3" s="362"/>
      <c r="D3" s="362"/>
      <c r="E3" s="362"/>
      <c r="F3" s="362"/>
      <c r="G3" s="363"/>
    </row>
    <row r="4" spans="1:7" ht="38.25" customHeight="1">
      <c r="A4" s="364" t="s">
        <v>579</v>
      </c>
      <c r="B4" s="365"/>
      <c r="C4" s="365"/>
      <c r="D4" s="156" t="s">
        <v>424</v>
      </c>
      <c r="E4" s="156" t="s">
        <v>580</v>
      </c>
      <c r="F4" s="156" t="s">
        <v>581</v>
      </c>
      <c r="G4" s="183" t="s">
        <v>582</v>
      </c>
    </row>
    <row r="5" spans="1:7" ht="38.25" customHeight="1">
      <c r="A5" s="366"/>
      <c r="B5" s="367" t="s">
        <v>583</v>
      </c>
      <c r="C5" s="157" t="s">
        <v>584</v>
      </c>
      <c r="D5" s="158">
        <f>'6. 산출표'!G24</f>
        <v>0</v>
      </c>
      <c r="E5" s="159"/>
      <c r="F5" s="160"/>
      <c r="G5" s="184"/>
    </row>
    <row r="6" spans="1:7" ht="38.25" customHeight="1">
      <c r="A6" s="366"/>
      <c r="B6" s="368"/>
      <c r="C6" s="157" t="s">
        <v>585</v>
      </c>
      <c r="D6" s="159"/>
      <c r="E6" s="159"/>
      <c r="F6" s="160"/>
      <c r="G6" s="184"/>
    </row>
    <row r="7" spans="1:7" ht="38.25" customHeight="1">
      <c r="A7" s="366"/>
      <c r="B7" s="368"/>
      <c r="C7" s="157" t="s">
        <v>586</v>
      </c>
      <c r="D7" s="159"/>
      <c r="E7" s="159"/>
      <c r="F7" s="160"/>
      <c r="G7" s="184"/>
    </row>
    <row r="8" spans="1:7" ht="38.25" customHeight="1">
      <c r="A8" s="366"/>
      <c r="B8" s="368"/>
      <c r="C8" s="161" t="s">
        <v>587</v>
      </c>
      <c r="D8" s="162">
        <f>D7+D6+D5</f>
        <v>0</v>
      </c>
      <c r="E8" s="159"/>
      <c r="F8" s="160"/>
      <c r="G8" s="184"/>
    </row>
    <row r="9" spans="1:7" ht="38.25" customHeight="1">
      <c r="A9" s="366"/>
      <c r="B9" s="367" t="s">
        <v>425</v>
      </c>
      <c r="C9" s="157" t="s">
        <v>588</v>
      </c>
      <c r="D9" s="158">
        <f>'6. 산출표'!I24</f>
        <v>0</v>
      </c>
      <c r="E9" s="159"/>
      <c r="F9" s="160" t="s">
        <v>609</v>
      </c>
      <c r="G9" s="184"/>
    </row>
    <row r="10" spans="1:7" ht="38.25" customHeight="1">
      <c r="A10" s="366"/>
      <c r="B10" s="368"/>
      <c r="C10" s="157" t="s">
        <v>589</v>
      </c>
      <c r="D10" s="158">
        <f>D9*15.1%</f>
        <v>0</v>
      </c>
      <c r="E10" s="163">
        <v>0.17499999999999999</v>
      </c>
      <c r="F10" s="160" t="s">
        <v>613</v>
      </c>
      <c r="G10" s="184"/>
    </row>
    <row r="11" spans="1:7" ht="38.25" customHeight="1">
      <c r="A11" s="366"/>
      <c r="B11" s="368"/>
      <c r="C11" s="161" t="s">
        <v>590</v>
      </c>
      <c r="D11" s="162">
        <f>D10+D9</f>
        <v>0</v>
      </c>
      <c r="E11" s="159"/>
      <c r="F11" s="160"/>
      <c r="G11" s="184"/>
    </row>
    <row r="12" spans="1:7" ht="38.25" customHeight="1">
      <c r="A12" s="366"/>
      <c r="B12" s="367" t="s">
        <v>591</v>
      </c>
      <c r="C12" s="157" t="s">
        <v>592</v>
      </c>
      <c r="D12" s="158">
        <f>D11*E12</f>
        <v>0</v>
      </c>
      <c r="E12" s="163">
        <v>1.01E-2</v>
      </c>
      <c r="F12" s="160" t="s">
        <v>593</v>
      </c>
      <c r="G12" s="369"/>
    </row>
    <row r="13" spans="1:7" ht="38.25" customHeight="1">
      <c r="A13" s="366"/>
      <c r="B13" s="367"/>
      <c r="C13" s="157" t="s">
        <v>594</v>
      </c>
      <c r="D13" s="164">
        <f>D11*E13</f>
        <v>0</v>
      </c>
      <c r="E13" s="163">
        <v>3.56E-2</v>
      </c>
      <c r="F13" s="160" t="s">
        <v>593</v>
      </c>
      <c r="G13" s="370"/>
    </row>
    <row r="14" spans="1:7" ht="38.25" customHeight="1">
      <c r="A14" s="366"/>
      <c r="B14" s="367"/>
      <c r="C14" s="424" t="s">
        <v>595</v>
      </c>
      <c r="D14" s="425">
        <v>3888614</v>
      </c>
      <c r="E14" s="426">
        <v>3.5450000000000002E-2</v>
      </c>
      <c r="F14" s="427" t="s">
        <v>596</v>
      </c>
      <c r="G14" s="370"/>
    </row>
    <row r="15" spans="1:7" ht="38.25" customHeight="1">
      <c r="A15" s="366"/>
      <c r="B15" s="367"/>
      <c r="C15" s="424" t="s">
        <v>597</v>
      </c>
      <c r="D15" s="425">
        <v>4936182</v>
      </c>
      <c r="E15" s="428">
        <v>4.4999999999999998E-2</v>
      </c>
      <c r="F15" s="427" t="s">
        <v>596</v>
      </c>
      <c r="G15" s="370"/>
    </row>
    <row r="16" spans="1:7" ht="38.25" customHeight="1">
      <c r="A16" s="366"/>
      <c r="B16" s="367"/>
      <c r="C16" s="424" t="s">
        <v>598</v>
      </c>
      <c r="D16" s="425">
        <f>D14*E16</f>
        <v>503575.51300000004</v>
      </c>
      <c r="E16" s="428">
        <v>0.1295</v>
      </c>
      <c r="F16" s="427" t="s">
        <v>599</v>
      </c>
      <c r="G16" s="371"/>
    </row>
    <row r="17" spans="1:7" ht="38.25" customHeight="1">
      <c r="A17" s="366"/>
      <c r="B17" s="367"/>
      <c r="C17" s="424" t="s">
        <v>600</v>
      </c>
      <c r="D17" s="425">
        <v>2522937</v>
      </c>
      <c r="E17" s="428">
        <v>2.3E-2</v>
      </c>
      <c r="F17" s="427" t="s">
        <v>596</v>
      </c>
      <c r="G17" s="185"/>
    </row>
    <row r="18" spans="1:7" ht="38.25" customHeight="1">
      <c r="A18" s="366"/>
      <c r="B18" s="367"/>
      <c r="C18" s="424" t="s">
        <v>601</v>
      </c>
      <c r="D18" s="425">
        <v>2885083</v>
      </c>
      <c r="E18" s="428">
        <v>2.07E-2</v>
      </c>
      <c r="F18" s="427" t="s">
        <v>625</v>
      </c>
      <c r="G18" s="186"/>
    </row>
    <row r="19" spans="1:7" ht="38.25" customHeight="1">
      <c r="A19" s="366"/>
      <c r="B19" s="367"/>
      <c r="C19" s="161" t="s">
        <v>602</v>
      </c>
      <c r="D19" s="165">
        <f>SUM(D12:D18)</f>
        <v>14736391.513</v>
      </c>
      <c r="E19" s="159"/>
      <c r="F19" s="160"/>
      <c r="G19" s="184"/>
    </row>
    <row r="20" spans="1:7" ht="38.25" customHeight="1">
      <c r="A20" s="351" t="s">
        <v>603</v>
      </c>
      <c r="B20" s="352"/>
      <c r="C20" s="352"/>
      <c r="D20" s="166">
        <f>(D8+D11+D19)*E20</f>
        <v>736819.57565000001</v>
      </c>
      <c r="E20" s="167">
        <v>0.05</v>
      </c>
      <c r="F20" s="168" t="s">
        <v>604</v>
      </c>
      <c r="G20" s="187"/>
    </row>
    <row r="21" spans="1:7" ht="38.25" customHeight="1">
      <c r="A21" s="351" t="s">
        <v>605</v>
      </c>
      <c r="B21" s="352"/>
      <c r="C21" s="352"/>
      <c r="D21" s="166">
        <f>(D11+D19+D20)*E21</f>
        <v>1856785.3306379998</v>
      </c>
      <c r="E21" s="167">
        <v>0.12</v>
      </c>
      <c r="F21" s="168" t="s">
        <v>606</v>
      </c>
      <c r="G21" s="187"/>
    </row>
    <row r="22" spans="1:7" ht="38.25" customHeight="1" thickBot="1">
      <c r="A22" s="353" t="s">
        <v>607</v>
      </c>
      <c r="B22" s="354"/>
      <c r="C22" s="354"/>
      <c r="D22" s="188">
        <f>SUM(D8+D11+D19+D20+D21)</f>
        <v>17329996.419287998</v>
      </c>
      <c r="E22" s="189"/>
      <c r="F22" s="190" t="s">
        <v>608</v>
      </c>
      <c r="G22" s="191"/>
    </row>
  </sheetData>
  <mergeCells count="11">
    <mergeCell ref="A20:C20"/>
    <mergeCell ref="A21:C21"/>
    <mergeCell ref="A22:C22"/>
    <mergeCell ref="A1:G2"/>
    <mergeCell ref="A3:G3"/>
    <mergeCell ref="A4:C4"/>
    <mergeCell ref="A5:A19"/>
    <mergeCell ref="B5:B8"/>
    <mergeCell ref="B9:B11"/>
    <mergeCell ref="B12:B19"/>
    <mergeCell ref="G12:G16"/>
  </mergeCells>
  <phoneticPr fontId="2" type="noConversion"/>
  <pageMargins left="0.7086111307144165" right="0.7086111307144165" top="0.74750000238418579" bottom="0.74750000238418579" header="0.31486111879348755" footer="0.31486111879348755"/>
  <pageSetup paperSize="9" scale="52" fitToWidth="0" fitToHeight="0" orientation="portrait" r:id="rId1"/>
  <headerFooter alignWithMargins="0"/>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6"/>
  <sheetViews>
    <sheetView showZeros="0" view="pageBreakPreview" topLeftCell="A7" zoomScaleSheetLayoutView="100" workbookViewId="0">
      <selection activeCell="H6" sqref="H6:I6"/>
    </sheetView>
  </sheetViews>
  <sheetFormatPr defaultColWidth="8.875" defaultRowHeight="16.5"/>
  <cols>
    <col min="1" max="1" width="6.75" style="62" customWidth="1"/>
    <col min="2" max="2" width="21.125" style="62" customWidth="1"/>
    <col min="3" max="3" width="30.625" style="62" customWidth="1"/>
    <col min="4" max="4" width="7.875" style="62" customWidth="1"/>
    <col min="5" max="5" width="10" style="63" bestFit="1" customWidth="1"/>
    <col min="6" max="6" width="11.625" style="64" bestFit="1" customWidth="1"/>
    <col min="7" max="7" width="11.25" style="64" bestFit="1" customWidth="1"/>
    <col min="8" max="8" width="12.25" style="64" customWidth="1"/>
    <col min="9" max="9" width="13.75" style="64" bestFit="1" customWidth="1"/>
    <col min="10" max="10" width="8.625" style="62" bestFit="1" customWidth="1"/>
    <col min="11" max="11" width="11" style="62" bestFit="1" customWidth="1"/>
    <col min="12" max="12" width="11.25" style="62" bestFit="1" customWidth="1"/>
    <col min="13" max="13" width="15" style="62" bestFit="1" customWidth="1"/>
    <col min="14" max="14" width="18.125" style="62" customWidth="1"/>
    <col min="15" max="16384" width="8.875" style="62"/>
  </cols>
  <sheetData>
    <row r="1" spans="1:14" ht="8.25" customHeight="1">
      <c r="A1" s="61"/>
    </row>
    <row r="2" spans="1:14" s="65" customFormat="1" ht="30.75" customHeight="1">
      <c r="A2" s="375" t="s">
        <v>412</v>
      </c>
      <c r="B2" s="375"/>
      <c r="C2" s="375"/>
      <c r="D2" s="375"/>
      <c r="E2" s="375"/>
      <c r="F2" s="375"/>
      <c r="G2" s="375"/>
      <c r="H2" s="375"/>
      <c r="I2" s="375"/>
      <c r="J2" s="375"/>
      <c r="K2" s="375"/>
      <c r="L2" s="375"/>
      <c r="M2" s="375"/>
      <c r="N2" s="375"/>
    </row>
    <row r="3" spans="1:14" s="65" customFormat="1" ht="7.5" customHeight="1">
      <c r="A3" s="66"/>
      <c r="B3" s="67"/>
      <c r="C3" s="67"/>
      <c r="D3" s="67"/>
      <c r="E3" s="68"/>
      <c r="F3" s="69"/>
      <c r="G3" s="69"/>
      <c r="H3" s="69"/>
      <c r="I3" s="69"/>
      <c r="J3" s="67"/>
      <c r="K3" s="67"/>
      <c r="L3" s="67"/>
      <c r="M3" s="67"/>
      <c r="N3" s="67"/>
    </row>
    <row r="4" spans="1:14" s="70" customFormat="1" ht="30" customHeight="1">
      <c r="A4" s="376" t="s">
        <v>413</v>
      </c>
      <c r="B4" s="376" t="s">
        <v>414</v>
      </c>
      <c r="C4" s="377" t="s">
        <v>415</v>
      </c>
      <c r="D4" s="372" t="s">
        <v>416</v>
      </c>
      <c r="E4" s="378" t="s">
        <v>417</v>
      </c>
      <c r="F4" s="379" t="s">
        <v>418</v>
      </c>
      <c r="G4" s="379"/>
      <c r="H4" s="379" t="s">
        <v>419</v>
      </c>
      <c r="I4" s="379"/>
      <c r="J4" s="372" t="s">
        <v>420</v>
      </c>
      <c r="K4" s="372"/>
      <c r="L4" s="372" t="s">
        <v>421</v>
      </c>
      <c r="M4" s="372"/>
      <c r="N4" s="372" t="s">
        <v>422</v>
      </c>
    </row>
    <row r="5" spans="1:14" s="70" customFormat="1" ht="30" customHeight="1">
      <c r="A5" s="376"/>
      <c r="B5" s="376"/>
      <c r="C5" s="377"/>
      <c r="D5" s="372"/>
      <c r="E5" s="378"/>
      <c r="F5" s="71" t="s">
        <v>423</v>
      </c>
      <c r="G5" s="71" t="s">
        <v>424</v>
      </c>
      <c r="H5" s="71" t="s">
        <v>423</v>
      </c>
      <c r="I5" s="71" t="s">
        <v>424</v>
      </c>
      <c r="J5" s="72" t="s">
        <v>423</v>
      </c>
      <c r="K5" s="72" t="s">
        <v>424</v>
      </c>
      <c r="L5" s="72" t="s">
        <v>423</v>
      </c>
      <c r="M5" s="72" t="s">
        <v>424</v>
      </c>
      <c r="N5" s="372"/>
    </row>
    <row r="6" spans="1:14" s="80" customFormat="1" ht="30" customHeight="1">
      <c r="A6" s="174">
        <v>1</v>
      </c>
      <c r="B6" s="175" t="s">
        <v>425</v>
      </c>
      <c r="C6" s="73" t="s">
        <v>426</v>
      </c>
      <c r="D6" s="74" t="s">
        <v>427</v>
      </c>
      <c r="E6" s="75">
        <f>'7. 일위대가 품셈표(노무비 일위대가)'!H81</f>
        <v>21.311999999999998</v>
      </c>
      <c r="F6" s="76"/>
      <c r="G6" s="76">
        <f t="shared" ref="G6:G14" si="0">TRUNC(F6*E6,0)</f>
        <v>0</v>
      </c>
      <c r="H6" s="76"/>
      <c r="I6" s="76">
        <f t="shared" ref="I6:I17" si="1">H6*E6</f>
        <v>0</v>
      </c>
      <c r="J6" s="77">
        <v>0</v>
      </c>
      <c r="K6" s="77"/>
      <c r="L6" s="77">
        <f t="shared" ref="L6:M11" si="2">TRUNC(F6+H6+J6,0)</f>
        <v>0</v>
      </c>
      <c r="M6" s="78">
        <f t="shared" si="2"/>
        <v>0</v>
      </c>
      <c r="N6" s="79"/>
    </row>
    <row r="7" spans="1:14" s="80" customFormat="1" ht="30" customHeight="1">
      <c r="A7" s="174">
        <v>2</v>
      </c>
      <c r="B7" s="175" t="s">
        <v>425</v>
      </c>
      <c r="C7" s="73" t="s">
        <v>428</v>
      </c>
      <c r="D7" s="74" t="s">
        <v>427</v>
      </c>
      <c r="E7" s="75">
        <f>'7. 일위대가 품셈표(노무비 일위대가)'!J81</f>
        <v>28.137999999999998</v>
      </c>
      <c r="F7" s="76"/>
      <c r="G7" s="76">
        <f t="shared" si="0"/>
        <v>0</v>
      </c>
      <c r="H7" s="76"/>
      <c r="I7" s="76">
        <f t="shared" si="1"/>
        <v>0</v>
      </c>
      <c r="J7" s="77"/>
      <c r="K7" s="77"/>
      <c r="L7" s="77">
        <f t="shared" si="2"/>
        <v>0</v>
      </c>
      <c r="M7" s="78">
        <f t="shared" si="2"/>
        <v>0</v>
      </c>
      <c r="N7" s="81"/>
    </row>
    <row r="8" spans="1:14" s="80" customFormat="1" ht="30" customHeight="1">
      <c r="A8" s="174">
        <v>3</v>
      </c>
      <c r="B8" s="175" t="s">
        <v>425</v>
      </c>
      <c r="C8" s="73" t="s">
        <v>429</v>
      </c>
      <c r="D8" s="74" t="s">
        <v>427</v>
      </c>
      <c r="E8" s="75">
        <f>'7. 일위대가 품셈표(노무비 일위대가)'!L81</f>
        <v>137.31200000000001</v>
      </c>
      <c r="F8" s="76"/>
      <c r="G8" s="76">
        <f t="shared" si="0"/>
        <v>0</v>
      </c>
      <c r="H8" s="76"/>
      <c r="I8" s="76">
        <f t="shared" si="1"/>
        <v>0</v>
      </c>
      <c r="J8" s="77"/>
      <c r="K8" s="77"/>
      <c r="L8" s="77">
        <f t="shared" si="2"/>
        <v>0</v>
      </c>
      <c r="M8" s="78">
        <f t="shared" si="2"/>
        <v>0</v>
      </c>
      <c r="N8" s="81"/>
    </row>
    <row r="9" spans="1:14" ht="30" customHeight="1">
      <c r="A9" s="174">
        <v>4</v>
      </c>
      <c r="B9" s="175" t="s">
        <v>425</v>
      </c>
      <c r="C9" s="82" t="s">
        <v>430</v>
      </c>
      <c r="D9" s="74" t="s">
        <v>427</v>
      </c>
      <c r="E9" s="75">
        <f>'7. 일위대가 품셈표(노무비 일위대가)'!N81</f>
        <v>4.17</v>
      </c>
      <c r="F9" s="76"/>
      <c r="G9" s="76">
        <f t="shared" si="0"/>
        <v>0</v>
      </c>
      <c r="H9" s="76"/>
      <c r="I9" s="76">
        <f t="shared" si="1"/>
        <v>0</v>
      </c>
      <c r="J9" s="77">
        <v>0</v>
      </c>
      <c r="K9" s="77"/>
      <c r="L9" s="77">
        <f t="shared" si="2"/>
        <v>0</v>
      </c>
      <c r="M9" s="78">
        <f t="shared" si="2"/>
        <v>0</v>
      </c>
      <c r="N9" s="79"/>
    </row>
    <row r="10" spans="1:14" ht="30" customHeight="1">
      <c r="A10" s="174">
        <v>5</v>
      </c>
      <c r="B10" s="175" t="s">
        <v>425</v>
      </c>
      <c r="C10" s="82" t="s">
        <v>431</v>
      </c>
      <c r="D10" s="74" t="s">
        <v>427</v>
      </c>
      <c r="E10" s="75">
        <f>'7. 일위대가 품셈표(노무비 일위대가)'!P81</f>
        <v>75.03</v>
      </c>
      <c r="F10" s="76"/>
      <c r="G10" s="76">
        <f t="shared" si="0"/>
        <v>0</v>
      </c>
      <c r="H10" s="76"/>
      <c r="I10" s="76">
        <f t="shared" si="1"/>
        <v>0</v>
      </c>
      <c r="J10" s="77"/>
      <c r="K10" s="77"/>
      <c r="L10" s="77">
        <f t="shared" si="2"/>
        <v>0</v>
      </c>
      <c r="M10" s="78">
        <f t="shared" si="2"/>
        <v>0</v>
      </c>
      <c r="N10" s="79"/>
    </row>
    <row r="11" spans="1:14" ht="30" customHeight="1">
      <c r="A11" s="174">
        <v>6</v>
      </c>
      <c r="B11" s="176" t="s">
        <v>425</v>
      </c>
      <c r="C11" s="83" t="s">
        <v>432</v>
      </c>
      <c r="D11" s="74" t="s">
        <v>427</v>
      </c>
      <c r="E11" s="75">
        <f>'7. 일위대가 품셈표(노무비 일위대가)'!R81</f>
        <v>60.710000000000008</v>
      </c>
      <c r="F11" s="76"/>
      <c r="G11" s="76">
        <f t="shared" si="0"/>
        <v>0</v>
      </c>
      <c r="H11" s="76"/>
      <c r="I11" s="76">
        <f t="shared" si="1"/>
        <v>0</v>
      </c>
      <c r="J11" s="77"/>
      <c r="K11" s="77"/>
      <c r="L11" s="77">
        <f t="shared" si="2"/>
        <v>0</v>
      </c>
      <c r="M11" s="78">
        <f t="shared" si="2"/>
        <v>0</v>
      </c>
      <c r="N11" s="79"/>
    </row>
    <row r="12" spans="1:14" ht="30" customHeight="1">
      <c r="A12" s="174">
        <v>7</v>
      </c>
      <c r="B12" s="176" t="s">
        <v>425</v>
      </c>
      <c r="C12" s="83" t="s">
        <v>433</v>
      </c>
      <c r="D12" s="74" t="s">
        <v>427</v>
      </c>
      <c r="E12" s="75">
        <f>'7. 일위대가 품셈표(노무비 일위대가)'!T81</f>
        <v>4.5</v>
      </c>
      <c r="F12" s="76"/>
      <c r="G12" s="76">
        <f t="shared" si="0"/>
        <v>0</v>
      </c>
      <c r="H12" s="76"/>
      <c r="I12" s="76">
        <f t="shared" si="1"/>
        <v>0</v>
      </c>
      <c r="J12" s="77"/>
      <c r="K12" s="77"/>
      <c r="L12" s="77">
        <f t="shared" ref="L12:L18" si="3">TRUNC(F12+H12+J12,0)</f>
        <v>0</v>
      </c>
      <c r="M12" s="78">
        <f t="shared" ref="M12:M18" si="4">TRUNC(G12+I12+K12,0)</f>
        <v>0</v>
      </c>
      <c r="N12" s="79"/>
    </row>
    <row r="13" spans="1:14" ht="30" customHeight="1">
      <c r="A13" s="174">
        <v>8</v>
      </c>
      <c r="B13" s="176" t="s">
        <v>425</v>
      </c>
      <c r="C13" s="83" t="s">
        <v>434</v>
      </c>
      <c r="D13" s="74" t="s">
        <v>427</v>
      </c>
      <c r="E13" s="75">
        <f>'7. 일위대가 품셈표(노무비 일위대가)'!V81</f>
        <v>0</v>
      </c>
      <c r="F13" s="76"/>
      <c r="G13" s="76">
        <f t="shared" si="0"/>
        <v>0</v>
      </c>
      <c r="H13" s="76"/>
      <c r="I13" s="76">
        <f t="shared" si="1"/>
        <v>0</v>
      </c>
      <c r="J13" s="77"/>
      <c r="K13" s="77"/>
      <c r="L13" s="77">
        <f t="shared" si="3"/>
        <v>0</v>
      </c>
      <c r="M13" s="78">
        <f t="shared" si="4"/>
        <v>0</v>
      </c>
      <c r="N13" s="79"/>
    </row>
    <row r="14" spans="1:14" ht="30" customHeight="1">
      <c r="A14" s="174">
        <v>9</v>
      </c>
      <c r="B14" s="177" t="s">
        <v>425</v>
      </c>
      <c r="C14" s="83" t="s">
        <v>435</v>
      </c>
      <c r="D14" s="74" t="s">
        <v>427</v>
      </c>
      <c r="E14" s="75">
        <f>'7. 일위대가 품셈표(노무비 일위대가)'!X81</f>
        <v>0</v>
      </c>
      <c r="F14" s="76"/>
      <c r="G14" s="76">
        <f t="shared" si="0"/>
        <v>0</v>
      </c>
      <c r="H14" s="76"/>
      <c r="I14" s="76">
        <f t="shared" si="1"/>
        <v>0</v>
      </c>
      <c r="J14" s="77"/>
      <c r="K14" s="77"/>
      <c r="L14" s="77">
        <f t="shared" si="3"/>
        <v>0</v>
      </c>
      <c r="M14" s="78">
        <f t="shared" si="4"/>
        <v>0</v>
      </c>
      <c r="N14" s="79"/>
    </row>
    <row r="15" spans="1:14" ht="30" customHeight="1">
      <c r="A15" s="174">
        <v>10</v>
      </c>
      <c r="B15" s="175" t="s">
        <v>436</v>
      </c>
      <c r="C15" s="73" t="s">
        <v>437</v>
      </c>
      <c r="D15" s="74" t="s">
        <v>438</v>
      </c>
      <c r="E15" s="75">
        <f>'7. 일위대가 품셈표(노무비 일위대가)'!Z81</f>
        <v>0</v>
      </c>
      <c r="F15" s="76"/>
      <c r="G15" s="76"/>
      <c r="H15" s="76"/>
      <c r="I15" s="76">
        <f t="shared" si="1"/>
        <v>0</v>
      </c>
      <c r="J15" s="77"/>
      <c r="K15" s="77"/>
      <c r="L15" s="77">
        <f t="shared" si="3"/>
        <v>0</v>
      </c>
      <c r="M15" s="78">
        <f t="shared" si="4"/>
        <v>0</v>
      </c>
      <c r="N15" s="84"/>
    </row>
    <row r="16" spans="1:14" ht="30" customHeight="1">
      <c r="A16" s="174">
        <v>11</v>
      </c>
      <c r="B16" s="177" t="s">
        <v>425</v>
      </c>
      <c r="C16" s="82" t="s">
        <v>513</v>
      </c>
      <c r="D16" s="74" t="s">
        <v>514</v>
      </c>
      <c r="E16" s="75">
        <f>'7. 일위대가 품셈표(노무비 일위대가)'!AB81</f>
        <v>0</v>
      </c>
      <c r="F16" s="76"/>
      <c r="G16" s="76"/>
      <c r="H16" s="76"/>
      <c r="I16" s="76">
        <f t="shared" si="1"/>
        <v>0</v>
      </c>
      <c r="J16" s="77"/>
      <c r="K16" s="77"/>
      <c r="L16" s="77">
        <f t="shared" si="3"/>
        <v>0</v>
      </c>
      <c r="M16" s="78">
        <f t="shared" si="4"/>
        <v>0</v>
      </c>
      <c r="N16" s="84"/>
    </row>
    <row r="17" spans="1:14" ht="30" customHeight="1">
      <c r="A17" s="174">
        <v>12</v>
      </c>
      <c r="B17" s="175" t="s">
        <v>436</v>
      </c>
      <c r="C17" s="73" t="s">
        <v>508</v>
      </c>
      <c r="D17" s="85" t="s">
        <v>515</v>
      </c>
      <c r="E17" s="75">
        <f>'7. 일위대가 품셈표(노무비 일위대가)'!AD81</f>
        <v>6.032</v>
      </c>
      <c r="F17" s="76"/>
      <c r="G17" s="76"/>
      <c r="H17" s="76"/>
      <c r="I17" s="76">
        <f t="shared" si="1"/>
        <v>0</v>
      </c>
      <c r="J17" s="77"/>
      <c r="K17" s="77"/>
      <c r="L17" s="77">
        <f t="shared" si="3"/>
        <v>0</v>
      </c>
      <c r="M17" s="78">
        <f t="shared" si="4"/>
        <v>0</v>
      </c>
      <c r="N17" s="152"/>
    </row>
    <row r="18" spans="1:14" ht="30" customHeight="1">
      <c r="A18" s="174">
        <v>13</v>
      </c>
      <c r="B18" s="175" t="s">
        <v>548</v>
      </c>
      <c r="C18" s="73" t="s">
        <v>549</v>
      </c>
      <c r="D18" s="85" t="s">
        <v>550</v>
      </c>
      <c r="E18" s="86">
        <f>'7. 일위대가 품셈표(노무비 일위대가)'!AF81</f>
        <v>34</v>
      </c>
      <c r="F18" s="76">
        <f>(M19+M20+M21+M22+M23)*0.05</f>
        <v>0</v>
      </c>
      <c r="G18" s="76">
        <f>F18</f>
        <v>0</v>
      </c>
      <c r="H18" s="76"/>
      <c r="I18" s="76">
        <f>H18*E18</f>
        <v>0</v>
      </c>
      <c r="J18" s="77"/>
      <c r="K18" s="77">
        <f t="shared" ref="K18:K23" si="5">J18</f>
        <v>0</v>
      </c>
      <c r="L18" s="77">
        <f t="shared" si="3"/>
        <v>0</v>
      </c>
      <c r="M18" s="78">
        <f t="shared" si="4"/>
        <v>0</v>
      </c>
      <c r="N18" s="152" t="s">
        <v>623</v>
      </c>
    </row>
    <row r="19" spans="1:14" ht="30" customHeight="1">
      <c r="A19" s="380">
        <v>14</v>
      </c>
      <c r="B19" s="382" t="s">
        <v>576</v>
      </c>
      <c r="C19" s="73" t="s">
        <v>564</v>
      </c>
      <c r="D19" s="85" t="s">
        <v>563</v>
      </c>
      <c r="E19" s="86">
        <v>95</v>
      </c>
      <c r="F19" s="76"/>
      <c r="G19" s="76">
        <f t="shared" ref="G19:G23" si="6">F19*E19</f>
        <v>0</v>
      </c>
      <c r="H19" s="76"/>
      <c r="I19" s="76"/>
      <c r="J19" s="77"/>
      <c r="K19" s="77">
        <f t="shared" si="5"/>
        <v>0</v>
      </c>
      <c r="L19" s="77">
        <f t="shared" ref="L19:L23" si="7">F19+H19+J19</f>
        <v>0</v>
      </c>
      <c r="M19" s="78">
        <f t="shared" ref="M19:M23" si="8">L19*E19</f>
        <v>0</v>
      </c>
      <c r="N19" s="152"/>
    </row>
    <row r="20" spans="1:14" ht="30" customHeight="1">
      <c r="A20" s="381"/>
      <c r="B20" s="383"/>
      <c r="C20" s="73" t="s">
        <v>565</v>
      </c>
      <c r="D20" s="85" t="s">
        <v>552</v>
      </c>
      <c r="E20" s="86">
        <v>190</v>
      </c>
      <c r="F20" s="76"/>
      <c r="G20" s="76">
        <f t="shared" si="6"/>
        <v>0</v>
      </c>
      <c r="H20" s="76"/>
      <c r="I20" s="76"/>
      <c r="J20" s="77"/>
      <c r="K20" s="77">
        <f t="shared" si="5"/>
        <v>0</v>
      </c>
      <c r="L20" s="77">
        <f t="shared" si="7"/>
        <v>0</v>
      </c>
      <c r="M20" s="78">
        <f t="shared" si="8"/>
        <v>0</v>
      </c>
      <c r="N20" s="152"/>
    </row>
    <row r="21" spans="1:14" ht="30" customHeight="1">
      <c r="A21" s="381"/>
      <c r="B21" s="383"/>
      <c r="C21" s="73" t="s">
        <v>566</v>
      </c>
      <c r="D21" s="85" t="s">
        <v>568</v>
      </c>
      <c r="E21" s="86">
        <v>190</v>
      </c>
      <c r="F21" s="76"/>
      <c r="G21" s="76">
        <f t="shared" si="6"/>
        <v>0</v>
      </c>
      <c r="H21" s="76"/>
      <c r="I21" s="76"/>
      <c r="J21" s="77"/>
      <c r="K21" s="77">
        <f t="shared" si="5"/>
        <v>0</v>
      </c>
      <c r="L21" s="77">
        <f t="shared" si="7"/>
        <v>0</v>
      </c>
      <c r="M21" s="78">
        <f t="shared" si="8"/>
        <v>0</v>
      </c>
      <c r="N21" s="152"/>
    </row>
    <row r="22" spans="1:14" ht="30" customHeight="1">
      <c r="A22" s="381"/>
      <c r="B22" s="383"/>
      <c r="C22" s="73" t="s">
        <v>567</v>
      </c>
      <c r="D22" s="85" t="s">
        <v>569</v>
      </c>
      <c r="E22" s="86">
        <v>32</v>
      </c>
      <c r="F22" s="76"/>
      <c r="G22" s="76">
        <f t="shared" si="6"/>
        <v>0</v>
      </c>
      <c r="H22" s="76"/>
      <c r="I22" s="76"/>
      <c r="J22" s="77"/>
      <c r="K22" s="77">
        <f t="shared" si="5"/>
        <v>0</v>
      </c>
      <c r="L22" s="77">
        <f t="shared" si="7"/>
        <v>0</v>
      </c>
      <c r="M22" s="78">
        <f t="shared" si="8"/>
        <v>0</v>
      </c>
      <c r="N22" s="152"/>
    </row>
    <row r="23" spans="1:14" ht="30" customHeight="1">
      <c r="A23" s="381"/>
      <c r="B23" s="383"/>
      <c r="C23" s="73" t="s">
        <v>570</v>
      </c>
      <c r="D23" s="85" t="s">
        <v>571</v>
      </c>
      <c r="E23" s="86">
        <v>2</v>
      </c>
      <c r="F23" s="76"/>
      <c r="G23" s="76">
        <f t="shared" si="6"/>
        <v>0</v>
      </c>
      <c r="H23" s="76"/>
      <c r="I23" s="76"/>
      <c r="J23" s="77"/>
      <c r="K23" s="77">
        <f t="shared" si="5"/>
        <v>0</v>
      </c>
      <c r="L23" s="77">
        <f t="shared" si="7"/>
        <v>0</v>
      </c>
      <c r="M23" s="78">
        <f t="shared" si="8"/>
        <v>0</v>
      </c>
      <c r="N23" s="152"/>
    </row>
    <row r="24" spans="1:14" ht="30" customHeight="1">
      <c r="A24" s="373" t="s">
        <v>439</v>
      </c>
      <c r="B24" s="374"/>
      <c r="C24" s="374"/>
      <c r="D24" s="87"/>
      <c r="E24" s="88"/>
      <c r="F24" s="89">
        <v>0</v>
      </c>
      <c r="G24" s="91">
        <f>SUM(G6:G23)</f>
        <v>0</v>
      </c>
      <c r="H24" s="90">
        <v>0</v>
      </c>
      <c r="I24" s="91">
        <f>SUM(I6:I23)</f>
        <v>0</v>
      </c>
      <c r="J24" s="91"/>
      <c r="K24" s="91"/>
      <c r="L24" s="91"/>
      <c r="M24" s="91">
        <f>SUM(M6:M23)</f>
        <v>0</v>
      </c>
      <c r="N24" s="92"/>
    </row>
    <row r="26" spans="1:14">
      <c r="M26" s="149"/>
    </row>
  </sheetData>
  <mergeCells count="14">
    <mergeCell ref="N4:N5"/>
    <mergeCell ref="A24:C24"/>
    <mergeCell ref="A2:N2"/>
    <mergeCell ref="A4:A5"/>
    <mergeCell ref="B4:B5"/>
    <mergeCell ref="C4:C5"/>
    <mergeCell ref="D4:D5"/>
    <mergeCell ref="E4:E5"/>
    <mergeCell ref="F4:G4"/>
    <mergeCell ref="H4:I4"/>
    <mergeCell ref="J4:K4"/>
    <mergeCell ref="L4:M4"/>
    <mergeCell ref="A19:A23"/>
    <mergeCell ref="B19:B23"/>
  </mergeCells>
  <phoneticPr fontId="2" type="noConversion"/>
  <printOptions horizontalCentered="1"/>
  <pageMargins left="0.78708332777023315" right="0.78708332777023315" top="0.98416668176651001" bottom="0.78708332777023315" header="0" footer="0.31486111879348755"/>
  <pageSetup paperSize="9" scale="57" fitToHeight="0" orientation="landscape" r:id="rId1"/>
  <headerFooter>
    <oddFooter>&amp;C&amp;"돋움,Regular"-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G85"/>
  <sheetViews>
    <sheetView view="pageBreakPreview" zoomScale="70" zoomScaleSheetLayoutView="70" workbookViewId="0">
      <pane ySplit="6" topLeftCell="A53" activePane="bottomLeft" state="frozen"/>
      <selection activeCell="H6" sqref="H6:I6"/>
      <selection pane="bottomLeft" activeCell="H6" sqref="H6:I6"/>
    </sheetView>
  </sheetViews>
  <sheetFormatPr defaultColWidth="9" defaultRowHeight="12"/>
  <cols>
    <col min="1" max="2" width="5.875" style="93" customWidth="1"/>
    <col min="3" max="3" width="20.25" style="94" customWidth="1"/>
    <col min="4" max="4" width="5.125" style="93" customWidth="1"/>
    <col min="5" max="5" width="6" style="93" customWidth="1"/>
    <col min="6" max="6" width="11.625" style="94" customWidth="1"/>
    <col min="7" max="32" width="8.625" style="93" customWidth="1"/>
    <col min="33" max="33" width="29.5" style="94" bestFit="1" customWidth="1"/>
    <col min="34" max="34" width="9" style="93"/>
    <col min="35" max="35" width="10" style="93" bestFit="1" customWidth="1"/>
    <col min="36" max="16384" width="9" style="93"/>
  </cols>
  <sheetData>
    <row r="1" spans="1:33" ht="20.100000000000001" customHeight="1">
      <c r="A1" s="61"/>
      <c r="B1" s="61"/>
    </row>
    <row r="2" spans="1:33" s="123" customFormat="1" ht="13.5" customHeight="1">
      <c r="A2" s="387" t="s">
        <v>455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387"/>
      <c r="AB2" s="387"/>
      <c r="AC2" s="387"/>
      <c r="AD2" s="387"/>
      <c r="AE2" s="387"/>
      <c r="AF2" s="387"/>
      <c r="AG2" s="387"/>
    </row>
    <row r="3" spans="1:33" s="123" customFormat="1" ht="17.25" customHeight="1">
      <c r="A3" s="387"/>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387"/>
      <c r="AB3" s="387"/>
      <c r="AC3" s="387"/>
      <c r="AD3" s="387"/>
      <c r="AE3" s="387"/>
      <c r="AF3" s="387"/>
      <c r="AG3" s="387"/>
    </row>
    <row r="4" spans="1:33" ht="20.100000000000001" customHeight="1" thickBot="1">
      <c r="C4" s="122"/>
      <c r="AG4" s="121" t="s">
        <v>484</v>
      </c>
    </row>
    <row r="5" spans="1:33" s="119" customFormat="1" ht="24" customHeight="1">
      <c r="A5" s="388" t="s">
        <v>454</v>
      </c>
      <c r="B5" s="388" t="s">
        <v>369</v>
      </c>
      <c r="C5" s="390" t="s">
        <v>453</v>
      </c>
      <c r="D5" s="392" t="s">
        <v>416</v>
      </c>
      <c r="E5" s="392" t="s">
        <v>417</v>
      </c>
      <c r="F5" s="392" t="s">
        <v>452</v>
      </c>
      <c r="G5" s="394" t="s">
        <v>451</v>
      </c>
      <c r="H5" s="394"/>
      <c r="I5" s="394" t="s">
        <v>450</v>
      </c>
      <c r="J5" s="394"/>
      <c r="K5" s="394" t="s">
        <v>429</v>
      </c>
      <c r="L5" s="394"/>
      <c r="M5" s="394" t="s">
        <v>449</v>
      </c>
      <c r="N5" s="394"/>
      <c r="O5" s="394" t="s">
        <v>448</v>
      </c>
      <c r="P5" s="394"/>
      <c r="Q5" s="394" t="s">
        <v>447</v>
      </c>
      <c r="R5" s="394"/>
      <c r="S5" s="394" t="s">
        <v>446</v>
      </c>
      <c r="T5" s="394"/>
      <c r="U5" s="394" t="s">
        <v>445</v>
      </c>
      <c r="V5" s="394"/>
      <c r="W5" s="394" t="str">
        <f>'8. 일위대가 노임단가표(2026년)'!B11</f>
        <v>무선안테나공</v>
      </c>
      <c r="X5" s="394"/>
      <c r="Y5" s="394" t="str">
        <f>'8. 일위대가 노임단가표(2026년)'!B10</f>
        <v>통신케이블공</v>
      </c>
      <c r="Z5" s="394"/>
      <c r="AA5" s="394" t="str">
        <f>'8. 일위대가 노임단가표(2026년)'!B18</f>
        <v>플렌트기계설치공</v>
      </c>
      <c r="AB5" s="394"/>
      <c r="AC5" s="394" t="str">
        <f>'8. 일위대가 노임단가표(2026년)'!B20</f>
        <v>내장공</v>
      </c>
      <c r="AD5" s="394"/>
      <c r="AE5" s="394" t="s">
        <v>547</v>
      </c>
      <c r="AF5" s="394"/>
      <c r="AG5" s="395" t="s">
        <v>444</v>
      </c>
    </row>
    <row r="6" spans="1:33" s="119" customFormat="1" ht="20.100000000000001" customHeight="1" thickBot="1">
      <c r="A6" s="389"/>
      <c r="B6" s="389"/>
      <c r="C6" s="391"/>
      <c r="D6" s="393"/>
      <c r="E6" s="393"/>
      <c r="F6" s="393"/>
      <c r="G6" s="120" t="s">
        <v>443</v>
      </c>
      <c r="H6" s="120" t="s">
        <v>442</v>
      </c>
      <c r="I6" s="120" t="s">
        <v>443</v>
      </c>
      <c r="J6" s="120" t="s">
        <v>442</v>
      </c>
      <c r="K6" s="120" t="s">
        <v>443</v>
      </c>
      <c r="L6" s="120" t="s">
        <v>442</v>
      </c>
      <c r="M6" s="120" t="s">
        <v>443</v>
      </c>
      <c r="N6" s="120" t="s">
        <v>442</v>
      </c>
      <c r="O6" s="120" t="s">
        <v>443</v>
      </c>
      <c r="P6" s="120" t="s">
        <v>442</v>
      </c>
      <c r="Q6" s="120" t="s">
        <v>443</v>
      </c>
      <c r="R6" s="120" t="s">
        <v>442</v>
      </c>
      <c r="S6" s="120" t="s">
        <v>443</v>
      </c>
      <c r="T6" s="120" t="s">
        <v>442</v>
      </c>
      <c r="U6" s="120" t="s">
        <v>443</v>
      </c>
      <c r="V6" s="120" t="s">
        <v>442</v>
      </c>
      <c r="W6" s="120" t="s">
        <v>443</v>
      </c>
      <c r="X6" s="120" t="s">
        <v>442</v>
      </c>
      <c r="Y6" s="120" t="s">
        <v>443</v>
      </c>
      <c r="Z6" s="120" t="s">
        <v>442</v>
      </c>
      <c r="AA6" s="120" t="s">
        <v>443</v>
      </c>
      <c r="AB6" s="120" t="s">
        <v>442</v>
      </c>
      <c r="AC6" s="120" t="s">
        <v>443</v>
      </c>
      <c r="AD6" s="120" t="s">
        <v>442</v>
      </c>
      <c r="AE6" s="120" t="s">
        <v>443</v>
      </c>
      <c r="AF6" s="120" t="s">
        <v>442</v>
      </c>
      <c r="AG6" s="396"/>
    </row>
    <row r="7" spans="1:33" ht="20.100000000000001" customHeight="1" thickBot="1">
      <c r="A7" s="406">
        <v>1</v>
      </c>
      <c r="B7" s="136"/>
      <c r="C7" s="407" t="s">
        <v>467</v>
      </c>
      <c r="D7" s="411" t="s">
        <v>441</v>
      </c>
      <c r="E7" s="411">
        <v>1</v>
      </c>
      <c r="F7" s="114" t="s">
        <v>468</v>
      </c>
      <c r="G7" s="113"/>
      <c r="H7" s="113"/>
      <c r="I7" s="113">
        <v>0.33</v>
      </c>
      <c r="J7" s="113">
        <f>I7*E7</f>
        <v>0.33</v>
      </c>
      <c r="K7" s="113"/>
      <c r="L7" s="113"/>
      <c r="M7" s="113"/>
      <c r="N7" s="113"/>
      <c r="O7" s="113"/>
      <c r="P7" s="113"/>
      <c r="Q7" s="113">
        <v>0.5</v>
      </c>
      <c r="R7" s="113">
        <f>Q7*E7</f>
        <v>0.5</v>
      </c>
      <c r="S7" s="113"/>
      <c r="T7" s="113"/>
      <c r="U7" s="113"/>
      <c r="V7" s="113"/>
      <c r="W7" s="112"/>
      <c r="X7" s="113"/>
      <c r="Y7" s="112"/>
      <c r="Z7" s="112"/>
      <c r="AA7" s="112"/>
      <c r="AB7" s="112"/>
      <c r="AC7" s="112"/>
      <c r="AD7" s="112"/>
      <c r="AE7" s="112"/>
      <c r="AF7" s="112"/>
      <c r="AG7" s="111" t="s">
        <v>483</v>
      </c>
    </row>
    <row r="8" spans="1:33" ht="20.100000000000001" customHeight="1" thickBot="1">
      <c r="A8" s="406"/>
      <c r="B8" s="182"/>
      <c r="C8" s="408"/>
      <c r="D8" s="412"/>
      <c r="E8" s="412"/>
      <c r="F8" s="110" t="s">
        <v>469</v>
      </c>
      <c r="G8" s="109"/>
      <c r="H8" s="109"/>
      <c r="I8" s="109"/>
      <c r="J8" s="109"/>
      <c r="K8" s="109"/>
      <c r="L8" s="109"/>
      <c r="M8" s="109"/>
      <c r="N8" s="109"/>
      <c r="O8" s="109">
        <v>0.77</v>
      </c>
      <c r="P8" s="109">
        <f>O8*E7</f>
        <v>0.77</v>
      </c>
      <c r="Q8" s="109">
        <v>0.85</v>
      </c>
      <c r="R8" s="115">
        <f>Q8*E7</f>
        <v>0.85</v>
      </c>
      <c r="S8" s="109"/>
      <c r="T8" s="109"/>
      <c r="U8" s="109"/>
      <c r="V8" s="109"/>
      <c r="W8" s="108"/>
      <c r="X8" s="108"/>
      <c r="Y8" s="108"/>
      <c r="Z8" s="108"/>
      <c r="AA8" s="108"/>
      <c r="AB8" s="108"/>
      <c r="AC8" s="108"/>
      <c r="AD8" s="108"/>
      <c r="AE8" s="108"/>
      <c r="AF8" s="108"/>
      <c r="AG8" s="107"/>
    </row>
    <row r="9" spans="1:33" ht="20.100000000000001" customHeight="1" thickBot="1">
      <c r="A9" s="406"/>
      <c r="B9" s="182"/>
      <c r="C9" s="408"/>
      <c r="D9" s="412"/>
      <c r="E9" s="412"/>
      <c r="F9" s="110" t="s">
        <v>470</v>
      </c>
      <c r="G9" s="109"/>
      <c r="H9" s="109"/>
      <c r="I9" s="109"/>
      <c r="J9" s="109"/>
      <c r="K9" s="109"/>
      <c r="L9" s="109"/>
      <c r="M9" s="109"/>
      <c r="N9" s="109"/>
      <c r="O9" s="109">
        <v>0.17</v>
      </c>
      <c r="P9" s="109">
        <f>O9*E7</f>
        <v>0.17</v>
      </c>
      <c r="Q9" s="109">
        <v>0.25</v>
      </c>
      <c r="R9" s="115">
        <f>Q9*E7</f>
        <v>0.25</v>
      </c>
      <c r="S9" s="109"/>
      <c r="T9" s="109"/>
      <c r="U9" s="109"/>
      <c r="V9" s="109"/>
      <c r="W9" s="108"/>
      <c r="X9" s="108"/>
      <c r="Y9" s="108"/>
      <c r="Z9" s="108"/>
      <c r="AA9" s="108"/>
      <c r="AB9" s="108"/>
      <c r="AC9" s="108"/>
      <c r="AD9" s="108"/>
      <c r="AE9" s="108"/>
      <c r="AF9" s="108"/>
      <c r="AG9" s="107"/>
    </row>
    <row r="10" spans="1:33" ht="20.100000000000001" customHeight="1" thickBot="1">
      <c r="A10" s="406"/>
      <c r="B10" s="182"/>
      <c r="C10" s="409"/>
      <c r="D10" s="413"/>
      <c r="E10" s="413"/>
      <c r="F10" s="116" t="s">
        <v>471</v>
      </c>
      <c r="G10" s="109"/>
      <c r="H10" s="109"/>
      <c r="I10" s="115"/>
      <c r="J10" s="115"/>
      <c r="K10" s="115"/>
      <c r="L10" s="115"/>
      <c r="M10" s="115"/>
      <c r="N10" s="115"/>
      <c r="O10" s="115">
        <v>0.46</v>
      </c>
      <c r="P10" s="115">
        <f>O10*E7</f>
        <v>0.46</v>
      </c>
      <c r="Q10" s="115">
        <v>0.33</v>
      </c>
      <c r="R10" s="115">
        <f>Q10*E7</f>
        <v>0.33</v>
      </c>
      <c r="S10" s="115"/>
      <c r="T10" s="115"/>
      <c r="U10" s="115"/>
      <c r="V10" s="115"/>
      <c r="W10" s="118"/>
      <c r="X10" s="118"/>
      <c r="Y10" s="118"/>
      <c r="Z10" s="118"/>
      <c r="AA10" s="118"/>
      <c r="AB10" s="118"/>
      <c r="AC10" s="118"/>
      <c r="AD10" s="118"/>
      <c r="AE10" s="118"/>
      <c r="AF10" s="118"/>
      <c r="AG10" s="117"/>
    </row>
    <row r="11" spans="1:33" ht="20.100000000000001" customHeight="1" thickBot="1">
      <c r="A11" s="406"/>
      <c r="B11" s="182"/>
      <c r="C11" s="409"/>
      <c r="D11" s="413"/>
      <c r="E11" s="413"/>
      <c r="F11" s="116" t="s">
        <v>472</v>
      </c>
      <c r="G11" s="109"/>
      <c r="H11" s="109"/>
      <c r="I11" s="115"/>
      <c r="J11" s="115"/>
      <c r="K11" s="115"/>
      <c r="L11" s="115"/>
      <c r="M11" s="115"/>
      <c r="N11" s="115"/>
      <c r="O11" s="115">
        <v>0.48</v>
      </c>
      <c r="P11" s="115">
        <f>O11*E7</f>
        <v>0.48</v>
      </c>
      <c r="Q11" s="115"/>
      <c r="R11" s="115"/>
      <c r="S11" s="115"/>
      <c r="T11" s="115"/>
      <c r="U11" s="115"/>
      <c r="V11" s="115"/>
      <c r="W11" s="118"/>
      <c r="X11" s="118"/>
      <c r="Y11" s="118"/>
      <c r="Z11" s="118"/>
      <c r="AA11" s="118"/>
      <c r="AB11" s="118"/>
      <c r="AC11" s="118"/>
      <c r="AD11" s="118"/>
      <c r="AE11" s="118"/>
      <c r="AF11" s="118"/>
      <c r="AG11" s="117"/>
    </row>
    <row r="12" spans="1:33" ht="20.100000000000001" customHeight="1" thickBot="1">
      <c r="A12" s="406"/>
      <c r="B12" s="182"/>
      <c r="C12" s="409"/>
      <c r="D12" s="413"/>
      <c r="E12" s="413"/>
      <c r="F12" s="116" t="s">
        <v>473</v>
      </c>
      <c r="G12" s="109"/>
      <c r="H12" s="109"/>
      <c r="I12" s="115"/>
      <c r="J12" s="115"/>
      <c r="K12" s="115"/>
      <c r="L12" s="115"/>
      <c r="M12" s="115"/>
      <c r="N12" s="115"/>
      <c r="O12" s="115">
        <v>1.1200000000000001</v>
      </c>
      <c r="P12" s="115">
        <f>O12*E7</f>
        <v>1.1200000000000001</v>
      </c>
      <c r="Q12" s="115"/>
      <c r="R12" s="115"/>
      <c r="S12" s="115"/>
      <c r="T12" s="115"/>
      <c r="U12" s="115"/>
      <c r="V12" s="115"/>
      <c r="W12" s="118"/>
      <c r="X12" s="118"/>
      <c r="Y12" s="118"/>
      <c r="Z12" s="118"/>
      <c r="AA12" s="118"/>
      <c r="AB12" s="118"/>
      <c r="AC12" s="118"/>
      <c r="AD12" s="118"/>
      <c r="AE12" s="118"/>
      <c r="AF12" s="118"/>
      <c r="AG12" s="117"/>
    </row>
    <row r="13" spans="1:33" ht="20.100000000000001" customHeight="1" thickBot="1">
      <c r="A13" s="406"/>
      <c r="B13" s="182"/>
      <c r="C13" s="409"/>
      <c r="D13" s="413"/>
      <c r="E13" s="413"/>
      <c r="F13" s="116" t="s">
        <v>474</v>
      </c>
      <c r="G13" s="109"/>
      <c r="H13" s="109"/>
      <c r="I13" s="115"/>
      <c r="J13" s="115"/>
      <c r="K13" s="115"/>
      <c r="L13" s="115"/>
      <c r="M13" s="115"/>
      <c r="N13" s="115"/>
      <c r="O13" s="115">
        <v>0.88</v>
      </c>
      <c r="P13" s="115">
        <f>O13*E7</f>
        <v>0.88</v>
      </c>
      <c r="Q13" s="115"/>
      <c r="R13" s="115"/>
      <c r="S13" s="115"/>
      <c r="T13" s="115"/>
      <c r="U13" s="115"/>
      <c r="V13" s="115"/>
      <c r="W13" s="118"/>
      <c r="X13" s="118"/>
      <c r="Y13" s="118"/>
      <c r="Z13" s="118"/>
      <c r="AA13" s="118"/>
      <c r="AB13" s="118"/>
      <c r="AC13" s="118"/>
      <c r="AD13" s="118"/>
      <c r="AE13" s="118"/>
      <c r="AF13" s="118"/>
      <c r="AG13" s="117"/>
    </row>
    <row r="14" spans="1:33" ht="20.100000000000001" customHeight="1" thickBot="1">
      <c r="A14" s="406"/>
      <c r="B14" s="182"/>
      <c r="C14" s="410"/>
      <c r="D14" s="414"/>
      <c r="E14" s="414"/>
      <c r="F14" s="106" t="s">
        <v>475</v>
      </c>
      <c r="G14" s="109"/>
      <c r="H14" s="109"/>
      <c r="I14" s="105"/>
      <c r="J14" s="105"/>
      <c r="K14" s="105"/>
      <c r="L14" s="105"/>
      <c r="M14" s="105"/>
      <c r="N14" s="105"/>
      <c r="O14" s="105">
        <v>0.56000000000000005</v>
      </c>
      <c r="P14" s="105">
        <f>O14*E7</f>
        <v>0.56000000000000005</v>
      </c>
      <c r="Q14" s="105">
        <v>0.31</v>
      </c>
      <c r="R14" s="105">
        <f>Q14*E7</f>
        <v>0.31</v>
      </c>
      <c r="S14" s="105"/>
      <c r="T14" s="105"/>
      <c r="U14" s="105"/>
      <c r="V14" s="105"/>
      <c r="W14" s="104"/>
      <c r="X14" s="104"/>
      <c r="Y14" s="104"/>
      <c r="Z14" s="104"/>
      <c r="AA14" s="104"/>
      <c r="AB14" s="104"/>
      <c r="AC14" s="104"/>
      <c r="AD14" s="104"/>
      <c r="AE14" s="104"/>
      <c r="AF14" s="104"/>
      <c r="AG14" s="103"/>
    </row>
    <row r="15" spans="1:33" ht="20.100000000000001" customHeight="1" thickBot="1">
      <c r="A15" s="406">
        <v>2</v>
      </c>
      <c r="B15" s="182"/>
      <c r="C15" s="407" t="s">
        <v>476</v>
      </c>
      <c r="D15" s="411" t="s">
        <v>441</v>
      </c>
      <c r="E15" s="411">
        <v>2</v>
      </c>
      <c r="F15" s="114" t="s">
        <v>468</v>
      </c>
      <c r="G15" s="113"/>
      <c r="H15" s="113"/>
      <c r="I15" s="113">
        <v>0.33</v>
      </c>
      <c r="J15" s="113">
        <f>I15*E15</f>
        <v>0.66</v>
      </c>
      <c r="K15" s="113"/>
      <c r="L15" s="113"/>
      <c r="M15" s="113"/>
      <c r="N15" s="113"/>
      <c r="O15" s="113"/>
      <c r="P15" s="113"/>
      <c r="Q15" s="113">
        <v>0.5</v>
      </c>
      <c r="R15" s="113">
        <f>Q15*E15</f>
        <v>1</v>
      </c>
      <c r="S15" s="113"/>
      <c r="T15" s="113"/>
      <c r="U15" s="113"/>
      <c r="V15" s="113"/>
      <c r="W15" s="112"/>
      <c r="X15" s="113"/>
      <c r="Y15" s="112"/>
      <c r="Z15" s="112"/>
      <c r="AA15" s="112"/>
      <c r="AB15" s="112"/>
      <c r="AC15" s="112"/>
      <c r="AD15" s="112"/>
      <c r="AE15" s="112"/>
      <c r="AF15" s="112"/>
      <c r="AG15" s="111" t="s">
        <v>483</v>
      </c>
    </row>
    <row r="16" spans="1:33" ht="20.100000000000001" customHeight="1" thickBot="1">
      <c r="A16" s="406"/>
      <c r="B16" s="182"/>
      <c r="C16" s="408"/>
      <c r="D16" s="412"/>
      <c r="E16" s="412"/>
      <c r="F16" s="110" t="s">
        <v>469</v>
      </c>
      <c r="G16" s="109"/>
      <c r="H16" s="109"/>
      <c r="I16" s="109"/>
      <c r="J16" s="109"/>
      <c r="K16" s="109"/>
      <c r="L16" s="109"/>
      <c r="M16" s="109"/>
      <c r="N16" s="109"/>
      <c r="O16" s="109">
        <v>0.77</v>
      </c>
      <c r="P16" s="109">
        <f>O16*E15</f>
        <v>1.54</v>
      </c>
      <c r="Q16" s="109">
        <v>0.85</v>
      </c>
      <c r="R16" s="115">
        <f>Q16*E15</f>
        <v>1.7</v>
      </c>
      <c r="S16" s="109"/>
      <c r="T16" s="109"/>
      <c r="U16" s="109"/>
      <c r="V16" s="109"/>
      <c r="W16" s="108"/>
      <c r="X16" s="108"/>
      <c r="Y16" s="108"/>
      <c r="Z16" s="108"/>
      <c r="AA16" s="108"/>
      <c r="AB16" s="108"/>
      <c r="AC16" s="108"/>
      <c r="AD16" s="108"/>
      <c r="AE16" s="108"/>
      <c r="AF16" s="108"/>
      <c r="AG16" s="107"/>
    </row>
    <row r="17" spans="1:33" ht="20.100000000000001" customHeight="1" thickBot="1">
      <c r="A17" s="406"/>
      <c r="B17" s="182"/>
      <c r="C17" s="408"/>
      <c r="D17" s="412"/>
      <c r="E17" s="412"/>
      <c r="F17" s="110" t="s">
        <v>470</v>
      </c>
      <c r="G17" s="109"/>
      <c r="H17" s="109"/>
      <c r="I17" s="109"/>
      <c r="J17" s="109"/>
      <c r="K17" s="109"/>
      <c r="L17" s="109"/>
      <c r="M17" s="109"/>
      <c r="N17" s="109"/>
      <c r="O17" s="109">
        <v>0.17</v>
      </c>
      <c r="P17" s="109">
        <f>O17*E15</f>
        <v>0.34</v>
      </c>
      <c r="Q17" s="109">
        <v>0.25</v>
      </c>
      <c r="R17" s="115">
        <f>Q17*E15</f>
        <v>0.5</v>
      </c>
      <c r="S17" s="109"/>
      <c r="T17" s="109"/>
      <c r="U17" s="109"/>
      <c r="V17" s="109"/>
      <c r="W17" s="108"/>
      <c r="X17" s="108"/>
      <c r="Y17" s="108"/>
      <c r="Z17" s="108"/>
      <c r="AA17" s="108"/>
      <c r="AB17" s="108"/>
      <c r="AC17" s="108"/>
      <c r="AD17" s="108"/>
      <c r="AE17" s="108"/>
      <c r="AF17" s="108"/>
      <c r="AG17" s="107"/>
    </row>
    <row r="18" spans="1:33" ht="20.100000000000001" customHeight="1" thickBot="1">
      <c r="A18" s="406"/>
      <c r="B18" s="182"/>
      <c r="C18" s="409"/>
      <c r="D18" s="413"/>
      <c r="E18" s="413"/>
      <c r="F18" s="116" t="s">
        <v>471</v>
      </c>
      <c r="G18" s="109"/>
      <c r="H18" s="109"/>
      <c r="I18" s="115"/>
      <c r="J18" s="115"/>
      <c r="K18" s="115"/>
      <c r="L18" s="115"/>
      <c r="M18" s="115"/>
      <c r="N18" s="115"/>
      <c r="O18" s="115">
        <v>0.46</v>
      </c>
      <c r="P18" s="115">
        <f>O18*E15</f>
        <v>0.92</v>
      </c>
      <c r="Q18" s="115">
        <v>0.33</v>
      </c>
      <c r="R18" s="115">
        <f>Q18*E15</f>
        <v>0.66</v>
      </c>
      <c r="S18" s="115"/>
      <c r="T18" s="115"/>
      <c r="U18" s="115"/>
      <c r="V18" s="115"/>
      <c r="W18" s="118"/>
      <c r="X18" s="118"/>
      <c r="Y18" s="118"/>
      <c r="Z18" s="118"/>
      <c r="AA18" s="118"/>
      <c r="AB18" s="118"/>
      <c r="AC18" s="118"/>
      <c r="AD18" s="118"/>
      <c r="AE18" s="118"/>
      <c r="AF18" s="118"/>
      <c r="AG18" s="117"/>
    </row>
    <row r="19" spans="1:33" ht="20.100000000000001" customHeight="1" thickBot="1">
      <c r="A19" s="406"/>
      <c r="B19" s="182"/>
      <c r="C19" s="409"/>
      <c r="D19" s="413"/>
      <c r="E19" s="413"/>
      <c r="F19" s="116" t="s">
        <v>472</v>
      </c>
      <c r="G19" s="109"/>
      <c r="H19" s="109"/>
      <c r="I19" s="115"/>
      <c r="J19" s="115"/>
      <c r="K19" s="115"/>
      <c r="L19" s="115"/>
      <c r="M19" s="115"/>
      <c r="N19" s="115"/>
      <c r="O19" s="115">
        <v>0.48</v>
      </c>
      <c r="P19" s="115">
        <f>O19*E15</f>
        <v>0.96</v>
      </c>
      <c r="Q19" s="115"/>
      <c r="R19" s="115"/>
      <c r="S19" s="115"/>
      <c r="T19" s="115"/>
      <c r="U19" s="115"/>
      <c r="V19" s="115"/>
      <c r="W19" s="118"/>
      <c r="X19" s="118"/>
      <c r="Y19" s="118"/>
      <c r="Z19" s="118"/>
      <c r="AA19" s="118"/>
      <c r="AB19" s="118"/>
      <c r="AC19" s="118"/>
      <c r="AD19" s="118"/>
      <c r="AE19" s="118"/>
      <c r="AF19" s="118"/>
      <c r="AG19" s="117"/>
    </row>
    <row r="20" spans="1:33" ht="20.100000000000001" customHeight="1" thickBot="1">
      <c r="A20" s="406"/>
      <c r="B20" s="182"/>
      <c r="C20" s="409"/>
      <c r="D20" s="413"/>
      <c r="E20" s="413"/>
      <c r="F20" s="116" t="s">
        <v>473</v>
      </c>
      <c r="G20" s="109"/>
      <c r="H20" s="109"/>
      <c r="I20" s="115"/>
      <c r="J20" s="115"/>
      <c r="K20" s="115"/>
      <c r="L20" s="115"/>
      <c r="M20" s="115"/>
      <c r="N20" s="115"/>
      <c r="O20" s="115">
        <v>1.1200000000000001</v>
      </c>
      <c r="P20" s="115">
        <f>O20*E15</f>
        <v>2.2400000000000002</v>
      </c>
      <c r="Q20" s="115"/>
      <c r="R20" s="115"/>
      <c r="S20" s="115"/>
      <c r="T20" s="115"/>
      <c r="U20" s="115"/>
      <c r="V20" s="115"/>
      <c r="W20" s="118"/>
      <c r="X20" s="118"/>
      <c r="Y20" s="118"/>
      <c r="Z20" s="118"/>
      <c r="AA20" s="118"/>
      <c r="AB20" s="118"/>
      <c r="AC20" s="118"/>
      <c r="AD20" s="118"/>
      <c r="AE20" s="118"/>
      <c r="AF20" s="118"/>
      <c r="AG20" s="117"/>
    </row>
    <row r="21" spans="1:33" ht="20.100000000000001" customHeight="1" thickBot="1">
      <c r="A21" s="406"/>
      <c r="B21" s="182"/>
      <c r="C21" s="409"/>
      <c r="D21" s="413"/>
      <c r="E21" s="413"/>
      <c r="F21" s="116" t="s">
        <v>474</v>
      </c>
      <c r="G21" s="109"/>
      <c r="H21" s="109"/>
      <c r="I21" s="115"/>
      <c r="J21" s="115"/>
      <c r="K21" s="115"/>
      <c r="L21" s="115"/>
      <c r="M21" s="115"/>
      <c r="N21" s="115"/>
      <c r="O21" s="115">
        <v>0.88</v>
      </c>
      <c r="P21" s="115">
        <f>O21*E15</f>
        <v>1.76</v>
      </c>
      <c r="Q21" s="115"/>
      <c r="R21" s="115"/>
      <c r="S21" s="115"/>
      <c r="T21" s="115"/>
      <c r="U21" s="115"/>
      <c r="V21" s="115"/>
      <c r="W21" s="118"/>
      <c r="X21" s="118"/>
      <c r="Y21" s="118"/>
      <c r="Z21" s="118"/>
      <c r="AA21" s="118"/>
      <c r="AB21" s="118"/>
      <c r="AC21" s="118"/>
      <c r="AD21" s="118"/>
      <c r="AE21" s="118"/>
      <c r="AF21" s="118"/>
      <c r="AG21" s="117"/>
    </row>
    <row r="22" spans="1:33" ht="20.100000000000001" customHeight="1" thickBot="1">
      <c r="A22" s="406"/>
      <c r="B22" s="182"/>
      <c r="C22" s="410"/>
      <c r="D22" s="414"/>
      <c r="E22" s="414"/>
      <c r="F22" s="106" t="s">
        <v>475</v>
      </c>
      <c r="G22" s="109"/>
      <c r="H22" s="109"/>
      <c r="I22" s="105"/>
      <c r="J22" s="105"/>
      <c r="K22" s="105"/>
      <c r="L22" s="105"/>
      <c r="M22" s="105"/>
      <c r="N22" s="105"/>
      <c r="O22" s="105">
        <v>0.56000000000000005</v>
      </c>
      <c r="P22" s="105">
        <f>O22*E15</f>
        <v>1.1200000000000001</v>
      </c>
      <c r="Q22" s="105">
        <v>0.31</v>
      </c>
      <c r="R22" s="105">
        <f>Q22*E15</f>
        <v>0.62</v>
      </c>
      <c r="S22" s="105"/>
      <c r="T22" s="105"/>
      <c r="U22" s="105"/>
      <c r="V22" s="105"/>
      <c r="W22" s="104"/>
      <c r="X22" s="104"/>
      <c r="Y22" s="104"/>
      <c r="Z22" s="104"/>
      <c r="AA22" s="104"/>
      <c r="AB22" s="104"/>
      <c r="AC22" s="104"/>
      <c r="AD22" s="104"/>
      <c r="AE22" s="104"/>
      <c r="AF22" s="104"/>
      <c r="AG22" s="103"/>
    </row>
    <row r="23" spans="1:33" ht="20.100000000000001" customHeight="1" thickBot="1">
      <c r="A23" s="406">
        <v>3</v>
      </c>
      <c r="B23" s="182"/>
      <c r="C23" s="407" t="s">
        <v>487</v>
      </c>
      <c r="D23" s="411" t="s">
        <v>441</v>
      </c>
      <c r="E23" s="411">
        <v>1</v>
      </c>
      <c r="F23" s="114" t="s">
        <v>468</v>
      </c>
      <c r="G23" s="113"/>
      <c r="H23" s="113"/>
      <c r="I23" s="113">
        <v>0.33</v>
      </c>
      <c r="J23" s="113">
        <f>I23*E23</f>
        <v>0.33</v>
      </c>
      <c r="K23" s="113"/>
      <c r="L23" s="113"/>
      <c r="M23" s="113"/>
      <c r="N23" s="113"/>
      <c r="O23" s="113"/>
      <c r="P23" s="113"/>
      <c r="Q23" s="113">
        <v>0.5</v>
      </c>
      <c r="R23" s="113">
        <f>Q23*E23</f>
        <v>0.5</v>
      </c>
      <c r="S23" s="113"/>
      <c r="T23" s="113"/>
      <c r="U23" s="113"/>
      <c r="V23" s="113"/>
      <c r="W23" s="112"/>
      <c r="X23" s="113"/>
      <c r="Y23" s="112"/>
      <c r="Z23" s="112"/>
      <c r="AA23" s="112"/>
      <c r="AB23" s="112"/>
      <c r="AC23" s="112"/>
      <c r="AD23" s="112"/>
      <c r="AE23" s="112"/>
      <c r="AF23" s="112"/>
      <c r="AG23" s="111" t="s">
        <v>483</v>
      </c>
    </row>
    <row r="24" spans="1:33" ht="20.100000000000001" customHeight="1" thickBot="1">
      <c r="A24" s="406"/>
      <c r="B24" s="182"/>
      <c r="C24" s="408"/>
      <c r="D24" s="412"/>
      <c r="E24" s="412"/>
      <c r="F24" s="110" t="s">
        <v>469</v>
      </c>
      <c r="G24" s="109"/>
      <c r="H24" s="109"/>
      <c r="I24" s="109"/>
      <c r="J24" s="109"/>
      <c r="K24" s="109"/>
      <c r="L24" s="109"/>
      <c r="M24" s="109"/>
      <c r="N24" s="109"/>
      <c r="O24" s="109">
        <v>0.77</v>
      </c>
      <c r="P24" s="109">
        <f>O24*E23</f>
        <v>0.77</v>
      </c>
      <c r="Q24" s="109">
        <v>0.85</v>
      </c>
      <c r="R24" s="115">
        <f>Q24*E23</f>
        <v>0.85</v>
      </c>
      <c r="S24" s="109"/>
      <c r="T24" s="109"/>
      <c r="U24" s="109"/>
      <c r="V24" s="109"/>
      <c r="W24" s="108"/>
      <c r="X24" s="108"/>
      <c r="Y24" s="108"/>
      <c r="Z24" s="108"/>
      <c r="AA24" s="108"/>
      <c r="AB24" s="108"/>
      <c r="AC24" s="108"/>
      <c r="AD24" s="108"/>
      <c r="AE24" s="108"/>
      <c r="AF24" s="108"/>
      <c r="AG24" s="107"/>
    </row>
    <row r="25" spans="1:33" ht="20.100000000000001" customHeight="1" thickBot="1">
      <c r="A25" s="406"/>
      <c r="B25" s="182"/>
      <c r="C25" s="408"/>
      <c r="D25" s="412"/>
      <c r="E25" s="412"/>
      <c r="F25" s="110" t="s">
        <v>470</v>
      </c>
      <c r="G25" s="109"/>
      <c r="H25" s="109"/>
      <c r="I25" s="109"/>
      <c r="J25" s="109"/>
      <c r="K25" s="109"/>
      <c r="L25" s="109"/>
      <c r="M25" s="109"/>
      <c r="N25" s="109"/>
      <c r="O25" s="109">
        <v>0.17</v>
      </c>
      <c r="P25" s="109">
        <f>O25*E23</f>
        <v>0.17</v>
      </c>
      <c r="Q25" s="109">
        <v>0.25</v>
      </c>
      <c r="R25" s="115">
        <f>Q25*E23</f>
        <v>0.25</v>
      </c>
      <c r="S25" s="109"/>
      <c r="T25" s="109"/>
      <c r="U25" s="109"/>
      <c r="V25" s="109"/>
      <c r="W25" s="108"/>
      <c r="X25" s="108"/>
      <c r="Y25" s="108"/>
      <c r="Z25" s="108"/>
      <c r="AA25" s="108"/>
      <c r="AB25" s="108"/>
      <c r="AC25" s="108"/>
      <c r="AD25" s="108"/>
      <c r="AE25" s="108"/>
      <c r="AF25" s="108"/>
      <c r="AG25" s="107"/>
    </row>
    <row r="26" spans="1:33" ht="20.100000000000001" customHeight="1" thickBot="1">
      <c r="A26" s="406"/>
      <c r="B26" s="182"/>
      <c r="C26" s="409"/>
      <c r="D26" s="413"/>
      <c r="E26" s="413"/>
      <c r="F26" s="116" t="s">
        <v>471</v>
      </c>
      <c r="G26" s="109"/>
      <c r="H26" s="109"/>
      <c r="I26" s="115"/>
      <c r="J26" s="115"/>
      <c r="K26" s="115"/>
      <c r="L26" s="115"/>
      <c r="M26" s="115"/>
      <c r="N26" s="115"/>
      <c r="O26" s="115">
        <v>0.46</v>
      </c>
      <c r="P26" s="115">
        <f>O26*E23</f>
        <v>0.46</v>
      </c>
      <c r="Q26" s="115">
        <v>0.33</v>
      </c>
      <c r="R26" s="115">
        <f>Q26*E23</f>
        <v>0.33</v>
      </c>
      <c r="S26" s="115"/>
      <c r="T26" s="115"/>
      <c r="U26" s="115"/>
      <c r="V26" s="115"/>
      <c r="W26" s="118"/>
      <c r="X26" s="118"/>
      <c r="Y26" s="118"/>
      <c r="Z26" s="118"/>
      <c r="AA26" s="118"/>
      <c r="AB26" s="118"/>
      <c r="AC26" s="118"/>
      <c r="AD26" s="118"/>
      <c r="AE26" s="118"/>
      <c r="AF26" s="118"/>
      <c r="AG26" s="117"/>
    </row>
    <row r="27" spans="1:33" ht="20.100000000000001" customHeight="1" thickBot="1">
      <c r="A27" s="406"/>
      <c r="B27" s="182"/>
      <c r="C27" s="409"/>
      <c r="D27" s="413"/>
      <c r="E27" s="413"/>
      <c r="F27" s="116" t="s">
        <v>472</v>
      </c>
      <c r="G27" s="109"/>
      <c r="H27" s="109"/>
      <c r="I27" s="115"/>
      <c r="J27" s="115"/>
      <c r="K27" s="115"/>
      <c r="L27" s="115"/>
      <c r="M27" s="115"/>
      <c r="N27" s="115"/>
      <c r="O27" s="115">
        <v>0.48</v>
      </c>
      <c r="P27" s="115">
        <f>O27*E23</f>
        <v>0.48</v>
      </c>
      <c r="Q27" s="115"/>
      <c r="R27" s="115"/>
      <c r="S27" s="115"/>
      <c r="T27" s="115"/>
      <c r="U27" s="115"/>
      <c r="V27" s="115"/>
      <c r="W27" s="118"/>
      <c r="X27" s="118"/>
      <c r="Y27" s="118"/>
      <c r="Z27" s="118"/>
      <c r="AA27" s="118"/>
      <c r="AB27" s="118"/>
      <c r="AC27" s="118"/>
      <c r="AD27" s="118"/>
      <c r="AE27" s="118"/>
      <c r="AF27" s="118"/>
      <c r="AG27" s="117"/>
    </row>
    <row r="28" spans="1:33" ht="20.100000000000001" customHeight="1" thickBot="1">
      <c r="A28" s="406"/>
      <c r="B28" s="182"/>
      <c r="C28" s="409"/>
      <c r="D28" s="413"/>
      <c r="E28" s="413"/>
      <c r="F28" s="116" t="s">
        <v>473</v>
      </c>
      <c r="G28" s="109"/>
      <c r="H28" s="109"/>
      <c r="I28" s="115"/>
      <c r="J28" s="115"/>
      <c r="K28" s="115"/>
      <c r="L28" s="115"/>
      <c r="M28" s="115"/>
      <c r="N28" s="115"/>
      <c r="O28" s="115">
        <v>1.1200000000000001</v>
      </c>
      <c r="P28" s="115">
        <f>O28*E23</f>
        <v>1.1200000000000001</v>
      </c>
      <c r="Q28" s="115"/>
      <c r="R28" s="115"/>
      <c r="S28" s="115"/>
      <c r="T28" s="115"/>
      <c r="U28" s="115"/>
      <c r="V28" s="115"/>
      <c r="W28" s="118"/>
      <c r="X28" s="118"/>
      <c r="Y28" s="118"/>
      <c r="Z28" s="118"/>
      <c r="AA28" s="118"/>
      <c r="AB28" s="118"/>
      <c r="AC28" s="118"/>
      <c r="AD28" s="118"/>
      <c r="AE28" s="118"/>
      <c r="AF28" s="118"/>
      <c r="AG28" s="117"/>
    </row>
    <row r="29" spans="1:33" ht="20.100000000000001" customHeight="1" thickBot="1">
      <c r="A29" s="406"/>
      <c r="B29" s="182"/>
      <c r="C29" s="409"/>
      <c r="D29" s="413"/>
      <c r="E29" s="413"/>
      <c r="F29" s="116" t="s">
        <v>474</v>
      </c>
      <c r="G29" s="109"/>
      <c r="H29" s="109"/>
      <c r="I29" s="115"/>
      <c r="J29" s="115"/>
      <c r="K29" s="115"/>
      <c r="L29" s="115"/>
      <c r="M29" s="115"/>
      <c r="N29" s="115"/>
      <c r="O29" s="115">
        <v>0.88</v>
      </c>
      <c r="P29" s="115">
        <f>O29*E23</f>
        <v>0.88</v>
      </c>
      <c r="Q29" s="115"/>
      <c r="R29" s="115"/>
      <c r="S29" s="115"/>
      <c r="T29" s="115"/>
      <c r="U29" s="115"/>
      <c r="V29" s="115"/>
      <c r="W29" s="118"/>
      <c r="X29" s="118"/>
      <c r="Y29" s="118"/>
      <c r="Z29" s="118"/>
      <c r="AA29" s="118"/>
      <c r="AB29" s="118"/>
      <c r="AC29" s="118"/>
      <c r="AD29" s="118"/>
      <c r="AE29" s="118"/>
      <c r="AF29" s="118"/>
      <c r="AG29" s="117"/>
    </row>
    <row r="30" spans="1:33" ht="20.100000000000001" customHeight="1" thickBot="1">
      <c r="A30" s="406"/>
      <c r="B30" s="182"/>
      <c r="C30" s="410"/>
      <c r="D30" s="414"/>
      <c r="E30" s="414"/>
      <c r="F30" s="106" t="s">
        <v>475</v>
      </c>
      <c r="G30" s="109"/>
      <c r="H30" s="109"/>
      <c r="I30" s="105"/>
      <c r="J30" s="105"/>
      <c r="K30" s="105"/>
      <c r="L30" s="105"/>
      <c r="M30" s="105"/>
      <c r="N30" s="105"/>
      <c r="O30" s="105">
        <v>0.56000000000000005</v>
      </c>
      <c r="P30" s="105">
        <f>O30*E23</f>
        <v>0.56000000000000005</v>
      </c>
      <c r="Q30" s="105">
        <v>0.31</v>
      </c>
      <c r="R30" s="105">
        <f>Q30*E23</f>
        <v>0.31</v>
      </c>
      <c r="S30" s="105"/>
      <c r="T30" s="105"/>
      <c r="U30" s="105"/>
      <c r="V30" s="105"/>
      <c r="W30" s="104"/>
      <c r="X30" s="104"/>
      <c r="Y30" s="104"/>
      <c r="Z30" s="104"/>
      <c r="AA30" s="104"/>
      <c r="AB30" s="104"/>
      <c r="AC30" s="104"/>
      <c r="AD30" s="104"/>
      <c r="AE30" s="104"/>
      <c r="AF30" s="104"/>
      <c r="AG30" s="103"/>
    </row>
    <row r="31" spans="1:33" ht="20.100000000000001" customHeight="1" thickBot="1">
      <c r="A31" s="137">
        <v>4</v>
      </c>
      <c r="B31" s="182"/>
      <c r="C31" s="138" t="s">
        <v>477</v>
      </c>
      <c r="D31" s="139" t="s">
        <v>478</v>
      </c>
      <c r="E31" s="139">
        <v>1</v>
      </c>
      <c r="F31" s="114" t="s">
        <v>468</v>
      </c>
      <c r="G31" s="113">
        <v>0.18</v>
      </c>
      <c r="H31" s="113">
        <f>G31*E31</f>
        <v>0.18</v>
      </c>
      <c r="I31" s="113">
        <v>0.18</v>
      </c>
      <c r="J31" s="113">
        <f>I31*E31</f>
        <v>0.18</v>
      </c>
      <c r="K31" s="113"/>
      <c r="L31" s="113"/>
      <c r="M31" s="113"/>
      <c r="N31" s="113"/>
      <c r="O31" s="113"/>
      <c r="P31" s="113"/>
      <c r="Q31" s="113"/>
      <c r="R31" s="113"/>
      <c r="S31" s="113"/>
      <c r="T31" s="113"/>
      <c r="U31" s="113"/>
      <c r="V31" s="113"/>
      <c r="W31" s="112"/>
      <c r="X31" s="113"/>
      <c r="Y31" s="112"/>
      <c r="Z31" s="112"/>
      <c r="AA31" s="112"/>
      <c r="AB31" s="112"/>
      <c r="AC31" s="112"/>
      <c r="AD31" s="112"/>
      <c r="AE31" s="112"/>
      <c r="AF31" s="112"/>
      <c r="AG31" s="111" t="s">
        <v>482</v>
      </c>
    </row>
    <row r="32" spans="1:33" ht="20.100000000000001" customHeight="1" thickBot="1">
      <c r="A32" s="137">
        <v>5</v>
      </c>
      <c r="B32" s="140"/>
      <c r="C32" s="138" t="s">
        <v>479</v>
      </c>
      <c r="D32" s="139" t="s">
        <v>441</v>
      </c>
      <c r="E32" s="139">
        <v>1</v>
      </c>
      <c r="F32" s="114" t="s">
        <v>468</v>
      </c>
      <c r="G32" s="113"/>
      <c r="H32" s="113"/>
      <c r="I32" s="113"/>
      <c r="J32" s="113"/>
      <c r="K32" s="113"/>
      <c r="L32" s="113"/>
      <c r="M32" s="113"/>
      <c r="N32" s="113"/>
      <c r="O32" s="113">
        <v>0.21</v>
      </c>
      <c r="P32" s="113">
        <f t="shared" ref="P32:P37" si="0">O32*E32</f>
        <v>0.21</v>
      </c>
      <c r="Q32" s="113">
        <v>0.1</v>
      </c>
      <c r="R32" s="113">
        <f t="shared" ref="R32:R37" si="1">Q32*E32</f>
        <v>0.1</v>
      </c>
      <c r="S32" s="113"/>
      <c r="T32" s="113"/>
      <c r="U32" s="113"/>
      <c r="V32" s="113"/>
      <c r="W32" s="112"/>
      <c r="X32" s="113"/>
      <c r="Y32" s="112"/>
      <c r="Z32" s="112"/>
      <c r="AA32" s="112"/>
      <c r="AB32" s="112"/>
      <c r="AC32" s="112"/>
      <c r="AD32" s="112"/>
      <c r="AE32" s="112"/>
      <c r="AF32" s="112"/>
      <c r="AG32" s="111" t="s">
        <v>483</v>
      </c>
    </row>
    <row r="33" spans="1:33" ht="20.100000000000001" customHeight="1" thickBot="1">
      <c r="A33" s="137">
        <v>6</v>
      </c>
      <c r="B33" s="140"/>
      <c r="C33" s="138" t="s">
        <v>480</v>
      </c>
      <c r="D33" s="139" t="s">
        <v>441</v>
      </c>
      <c r="E33" s="139">
        <v>1</v>
      </c>
      <c r="F33" s="114" t="s">
        <v>468</v>
      </c>
      <c r="G33" s="113"/>
      <c r="H33" s="113"/>
      <c r="I33" s="113"/>
      <c r="J33" s="113"/>
      <c r="K33" s="113"/>
      <c r="L33" s="113"/>
      <c r="M33" s="113"/>
      <c r="N33" s="113"/>
      <c r="O33" s="113">
        <v>0.21</v>
      </c>
      <c r="P33" s="113">
        <f t="shared" si="0"/>
        <v>0.21</v>
      </c>
      <c r="Q33" s="113">
        <v>0.1</v>
      </c>
      <c r="R33" s="113">
        <f t="shared" si="1"/>
        <v>0.1</v>
      </c>
      <c r="S33" s="113"/>
      <c r="T33" s="113"/>
      <c r="U33" s="113"/>
      <c r="V33" s="113"/>
      <c r="W33" s="112"/>
      <c r="X33" s="113"/>
      <c r="Y33" s="112"/>
      <c r="Z33" s="112"/>
      <c r="AA33" s="112"/>
      <c r="AB33" s="112"/>
      <c r="AC33" s="112"/>
      <c r="AD33" s="112"/>
      <c r="AE33" s="112"/>
      <c r="AF33" s="112"/>
      <c r="AG33" s="111" t="s">
        <v>483</v>
      </c>
    </row>
    <row r="34" spans="1:33" ht="20.100000000000001" customHeight="1" thickBot="1">
      <c r="A34" s="137">
        <v>7</v>
      </c>
      <c r="B34" s="140"/>
      <c r="C34" s="138" t="s">
        <v>481</v>
      </c>
      <c r="D34" s="139" t="s">
        <v>441</v>
      </c>
      <c r="E34" s="139">
        <v>1</v>
      </c>
      <c r="F34" s="114" t="s">
        <v>468</v>
      </c>
      <c r="G34" s="113"/>
      <c r="H34" s="113"/>
      <c r="I34" s="113"/>
      <c r="J34" s="113"/>
      <c r="K34" s="113"/>
      <c r="L34" s="113"/>
      <c r="M34" s="113"/>
      <c r="N34" s="113"/>
      <c r="O34" s="113">
        <v>0.21</v>
      </c>
      <c r="P34" s="113">
        <f t="shared" si="0"/>
        <v>0.21</v>
      </c>
      <c r="Q34" s="113">
        <v>0.1</v>
      </c>
      <c r="R34" s="113">
        <f t="shared" si="1"/>
        <v>0.1</v>
      </c>
      <c r="S34" s="113"/>
      <c r="T34" s="113"/>
      <c r="U34" s="113"/>
      <c r="V34" s="113"/>
      <c r="W34" s="112"/>
      <c r="X34" s="113"/>
      <c r="Y34" s="112"/>
      <c r="Z34" s="112"/>
      <c r="AA34" s="112"/>
      <c r="AB34" s="112"/>
      <c r="AC34" s="112"/>
      <c r="AD34" s="112"/>
      <c r="AE34" s="112"/>
      <c r="AF34" s="112"/>
      <c r="AG34" s="111" t="s">
        <v>483</v>
      </c>
    </row>
    <row r="35" spans="1:33" ht="20.100000000000001" customHeight="1" thickBot="1">
      <c r="A35" s="137">
        <v>8</v>
      </c>
      <c r="B35" s="140"/>
      <c r="C35" s="138" t="s">
        <v>485</v>
      </c>
      <c r="D35" s="139" t="s">
        <v>441</v>
      </c>
      <c r="E35" s="139">
        <v>7</v>
      </c>
      <c r="F35" s="114" t="s">
        <v>491</v>
      </c>
      <c r="G35" s="113"/>
      <c r="H35" s="113"/>
      <c r="I35" s="113"/>
      <c r="J35" s="113"/>
      <c r="K35" s="113"/>
      <c r="L35" s="113"/>
      <c r="M35" s="113"/>
      <c r="N35" s="113"/>
      <c r="O35" s="113">
        <v>0.21</v>
      </c>
      <c r="P35" s="113">
        <f t="shared" si="0"/>
        <v>1.47</v>
      </c>
      <c r="Q35" s="113">
        <v>0.1</v>
      </c>
      <c r="R35" s="113">
        <f t="shared" si="1"/>
        <v>0.70000000000000007</v>
      </c>
      <c r="S35" s="113"/>
      <c r="T35" s="113"/>
      <c r="U35" s="113"/>
      <c r="V35" s="113"/>
      <c r="W35" s="112"/>
      <c r="X35" s="113"/>
      <c r="Y35" s="112"/>
      <c r="Z35" s="112"/>
      <c r="AA35" s="112"/>
      <c r="AB35" s="112"/>
      <c r="AC35" s="112"/>
      <c r="AD35" s="112"/>
      <c r="AE35" s="112"/>
      <c r="AF35" s="112"/>
      <c r="AG35" s="111" t="s">
        <v>483</v>
      </c>
    </row>
    <row r="36" spans="1:33" ht="20.100000000000001" customHeight="1" thickBot="1">
      <c r="A36" s="137">
        <v>9</v>
      </c>
      <c r="B36" s="140"/>
      <c r="C36" s="138" t="s">
        <v>486</v>
      </c>
      <c r="D36" s="139" t="s">
        <v>441</v>
      </c>
      <c r="E36" s="178">
        <v>147</v>
      </c>
      <c r="F36" s="114" t="s">
        <v>492</v>
      </c>
      <c r="G36" s="113"/>
      <c r="H36" s="113"/>
      <c r="I36" s="113"/>
      <c r="J36" s="113"/>
      <c r="K36" s="113"/>
      <c r="L36" s="113"/>
      <c r="M36" s="113"/>
      <c r="N36" s="113"/>
      <c r="O36" s="113">
        <v>0.21</v>
      </c>
      <c r="P36" s="113">
        <f t="shared" si="0"/>
        <v>30.869999999999997</v>
      </c>
      <c r="Q36" s="113">
        <v>0.1</v>
      </c>
      <c r="R36" s="113">
        <f t="shared" si="1"/>
        <v>14.700000000000001</v>
      </c>
      <c r="S36" s="113"/>
      <c r="T36" s="113"/>
      <c r="U36" s="113"/>
      <c r="V36" s="113"/>
      <c r="W36" s="112"/>
      <c r="X36" s="113"/>
      <c r="Y36" s="112"/>
      <c r="Z36" s="112"/>
      <c r="AA36" s="112"/>
      <c r="AB36" s="112"/>
      <c r="AC36" s="112"/>
      <c r="AD36" s="112"/>
      <c r="AE36" s="112"/>
      <c r="AF36" s="112"/>
      <c r="AG36" s="111" t="s">
        <v>483</v>
      </c>
    </row>
    <row r="37" spans="1:33" ht="20.100000000000001" customHeight="1" thickBot="1">
      <c r="A37" s="141">
        <v>10</v>
      </c>
      <c r="B37" s="140"/>
      <c r="C37" s="143" t="s">
        <v>488</v>
      </c>
      <c r="D37" s="142" t="s">
        <v>489</v>
      </c>
      <c r="E37" s="179">
        <v>9</v>
      </c>
      <c r="F37" s="114" t="s">
        <v>493</v>
      </c>
      <c r="G37" s="113"/>
      <c r="H37" s="113"/>
      <c r="I37" s="113"/>
      <c r="J37" s="113"/>
      <c r="K37" s="113">
        <v>0.18</v>
      </c>
      <c r="L37" s="113">
        <f>K37*E37</f>
        <v>1.6199999999999999</v>
      </c>
      <c r="M37" s="113"/>
      <c r="N37" s="113"/>
      <c r="O37" s="113">
        <v>0.23</v>
      </c>
      <c r="P37" s="113">
        <f t="shared" si="0"/>
        <v>2.0700000000000003</v>
      </c>
      <c r="Q37" s="113">
        <v>0.31</v>
      </c>
      <c r="R37" s="113">
        <f t="shared" si="1"/>
        <v>2.79</v>
      </c>
      <c r="S37" s="113"/>
      <c r="T37" s="113"/>
      <c r="U37" s="113"/>
      <c r="V37" s="113"/>
      <c r="W37" s="112"/>
      <c r="X37" s="112"/>
      <c r="Y37" s="112"/>
      <c r="Z37" s="112"/>
      <c r="AA37" s="112"/>
      <c r="AB37" s="112"/>
      <c r="AC37" s="112"/>
      <c r="AD37" s="112"/>
      <c r="AE37" s="112"/>
      <c r="AF37" s="112"/>
      <c r="AG37" s="111" t="s">
        <v>490</v>
      </c>
    </row>
    <row r="38" spans="1:33" ht="20.100000000000001" customHeight="1">
      <c r="A38" s="403">
        <v>11</v>
      </c>
      <c r="B38" s="140"/>
      <c r="C38" s="400" t="s">
        <v>494</v>
      </c>
      <c r="D38" s="397" t="s">
        <v>489</v>
      </c>
      <c r="E38" s="415">
        <v>3</v>
      </c>
      <c r="F38" s="114" t="s">
        <v>491</v>
      </c>
      <c r="G38" s="113">
        <v>0.5</v>
      </c>
      <c r="H38" s="113">
        <f>G38*E38</f>
        <v>1.5</v>
      </c>
      <c r="I38" s="113">
        <v>0.6</v>
      </c>
      <c r="J38" s="113">
        <f>I38*E38</f>
        <v>1.7999999999999998</v>
      </c>
      <c r="K38" s="113">
        <v>0.6</v>
      </c>
      <c r="L38" s="113">
        <f>K38*E38</f>
        <v>1.7999999999999998</v>
      </c>
      <c r="M38" s="113"/>
      <c r="N38" s="113"/>
      <c r="O38" s="113"/>
      <c r="P38" s="113"/>
      <c r="Q38" s="113"/>
      <c r="R38" s="113"/>
      <c r="S38" s="113"/>
      <c r="T38" s="113"/>
      <c r="U38" s="113"/>
      <c r="V38" s="113"/>
      <c r="W38" s="112"/>
      <c r="X38" s="112"/>
      <c r="Y38" s="112"/>
      <c r="Z38" s="112"/>
      <c r="AA38" s="112"/>
      <c r="AB38" s="112"/>
      <c r="AC38" s="112"/>
      <c r="AD38" s="112"/>
      <c r="AE38" s="112"/>
      <c r="AF38" s="112"/>
      <c r="AG38" s="111" t="s">
        <v>495</v>
      </c>
    </row>
    <row r="39" spans="1:33" ht="20.100000000000001" customHeight="1">
      <c r="A39" s="404"/>
      <c r="B39" s="140"/>
      <c r="C39" s="401"/>
      <c r="D39" s="398"/>
      <c r="E39" s="416"/>
      <c r="F39" s="110" t="s">
        <v>496</v>
      </c>
      <c r="G39" s="109">
        <v>0.3</v>
      </c>
      <c r="H39" s="109">
        <f>G39*E38</f>
        <v>0.89999999999999991</v>
      </c>
      <c r="I39" s="109"/>
      <c r="J39" s="109"/>
      <c r="K39" s="109"/>
      <c r="L39" s="109"/>
      <c r="M39" s="109"/>
      <c r="N39" s="109"/>
      <c r="O39" s="109"/>
      <c r="P39" s="109"/>
      <c r="Q39" s="109"/>
      <c r="R39" s="109"/>
      <c r="S39" s="109"/>
      <c r="T39" s="109"/>
      <c r="U39" s="109"/>
      <c r="V39" s="109"/>
      <c r="W39" s="108"/>
      <c r="X39" s="108"/>
      <c r="Y39" s="108"/>
      <c r="Z39" s="108"/>
      <c r="AA39" s="108"/>
      <c r="AB39" s="108"/>
      <c r="AC39" s="108"/>
      <c r="AD39" s="108"/>
      <c r="AE39" s="108"/>
      <c r="AF39" s="108"/>
      <c r="AG39" s="107"/>
    </row>
    <row r="40" spans="1:33" ht="20.100000000000001" customHeight="1">
      <c r="A40" s="404"/>
      <c r="B40" s="140"/>
      <c r="C40" s="401"/>
      <c r="D40" s="398"/>
      <c r="E40" s="416"/>
      <c r="F40" s="110" t="s">
        <v>510</v>
      </c>
      <c r="G40" s="109">
        <v>0.7</v>
      </c>
      <c r="H40" s="109">
        <f>G40*E38</f>
        <v>2.0999999999999996</v>
      </c>
      <c r="I40" s="109"/>
      <c r="J40" s="109"/>
      <c r="K40" s="109"/>
      <c r="L40" s="109"/>
      <c r="M40" s="109">
        <v>0.7</v>
      </c>
      <c r="N40" s="109">
        <f>M40*E38</f>
        <v>2.0999999999999996</v>
      </c>
      <c r="O40" s="109"/>
      <c r="P40" s="109"/>
      <c r="Q40" s="109"/>
      <c r="R40" s="109"/>
      <c r="S40" s="109"/>
      <c r="T40" s="109"/>
      <c r="U40" s="109"/>
      <c r="V40" s="109"/>
      <c r="W40" s="108"/>
      <c r="X40" s="108"/>
      <c r="Y40" s="108"/>
      <c r="Z40" s="108"/>
      <c r="AA40" s="108"/>
      <c r="AB40" s="108"/>
      <c r="AC40" s="108"/>
      <c r="AD40" s="108"/>
      <c r="AE40" s="108"/>
      <c r="AF40" s="108"/>
      <c r="AG40" s="107"/>
    </row>
    <row r="41" spans="1:33" ht="20.100000000000001" customHeight="1" thickBot="1">
      <c r="A41" s="404"/>
      <c r="B41" s="140"/>
      <c r="C41" s="401"/>
      <c r="D41" s="398"/>
      <c r="E41" s="416"/>
      <c r="F41" s="116" t="s">
        <v>511</v>
      </c>
      <c r="G41" s="115">
        <v>0.89</v>
      </c>
      <c r="H41" s="115">
        <f>G41*E38</f>
        <v>2.67</v>
      </c>
      <c r="I41" s="115"/>
      <c r="J41" s="115"/>
      <c r="K41" s="115"/>
      <c r="L41" s="115"/>
      <c r="M41" s="115">
        <v>0.59</v>
      </c>
      <c r="N41" s="115">
        <f>M41*E38</f>
        <v>1.77</v>
      </c>
      <c r="O41" s="115"/>
      <c r="P41" s="115"/>
      <c r="Q41" s="115"/>
      <c r="R41" s="115"/>
      <c r="S41" s="115"/>
      <c r="T41" s="115"/>
      <c r="U41" s="115"/>
      <c r="V41" s="115"/>
      <c r="W41" s="118"/>
      <c r="X41" s="118"/>
      <c r="Y41" s="118"/>
      <c r="Z41" s="118"/>
      <c r="AA41" s="118"/>
      <c r="AB41" s="118"/>
      <c r="AC41" s="118"/>
      <c r="AD41" s="118"/>
      <c r="AE41" s="118"/>
      <c r="AF41" s="118"/>
      <c r="AG41" s="117"/>
    </row>
    <row r="42" spans="1:33" ht="20.100000000000001" customHeight="1" thickBot="1">
      <c r="A42" s="141">
        <v>12</v>
      </c>
      <c r="B42" s="140"/>
      <c r="C42" s="143" t="s">
        <v>499</v>
      </c>
      <c r="D42" s="142" t="s">
        <v>489</v>
      </c>
      <c r="E42" s="179">
        <v>12</v>
      </c>
      <c r="F42" s="114" t="s">
        <v>512</v>
      </c>
      <c r="G42" s="113">
        <v>0.14000000000000001</v>
      </c>
      <c r="H42" s="113">
        <f>G42*E42</f>
        <v>1.6800000000000002</v>
      </c>
      <c r="I42" s="113">
        <v>0.14000000000000001</v>
      </c>
      <c r="J42" s="113">
        <f>I42*E42</f>
        <v>1.6800000000000002</v>
      </c>
      <c r="K42" s="113"/>
      <c r="L42" s="113"/>
      <c r="M42" s="113"/>
      <c r="N42" s="113"/>
      <c r="O42" s="113"/>
      <c r="P42" s="113"/>
      <c r="Q42" s="113"/>
      <c r="R42" s="113"/>
      <c r="S42" s="113"/>
      <c r="T42" s="113"/>
      <c r="U42" s="113"/>
      <c r="V42" s="113"/>
      <c r="W42" s="112"/>
      <c r="X42" s="112"/>
      <c r="Y42" s="112"/>
      <c r="Z42" s="112"/>
      <c r="AA42" s="112"/>
      <c r="AB42" s="112"/>
      <c r="AC42" s="112"/>
      <c r="AD42" s="112"/>
      <c r="AE42" s="112"/>
      <c r="AF42" s="112"/>
      <c r="AG42" s="111" t="s">
        <v>500</v>
      </c>
    </row>
    <row r="43" spans="1:33" ht="20.100000000000001" customHeight="1">
      <c r="A43" s="403">
        <v>13</v>
      </c>
      <c r="B43" s="140"/>
      <c r="C43" s="400" t="s">
        <v>501</v>
      </c>
      <c r="D43" s="397" t="s">
        <v>489</v>
      </c>
      <c r="E43" s="415">
        <v>2</v>
      </c>
      <c r="F43" s="114" t="s">
        <v>504</v>
      </c>
      <c r="G43" s="113">
        <v>0.2</v>
      </c>
      <c r="H43" s="113">
        <f>G43*E43</f>
        <v>0.4</v>
      </c>
      <c r="I43" s="113">
        <v>0.2</v>
      </c>
      <c r="J43" s="113">
        <f>I43*E43</f>
        <v>0.4</v>
      </c>
      <c r="K43" s="113">
        <v>0.31</v>
      </c>
      <c r="L43" s="113">
        <f>K43*E43</f>
        <v>0.62</v>
      </c>
      <c r="M43" s="113"/>
      <c r="N43" s="113"/>
      <c r="O43" s="113"/>
      <c r="P43" s="113"/>
      <c r="Q43" s="113"/>
      <c r="R43" s="113"/>
      <c r="S43" s="113"/>
      <c r="T43" s="113"/>
      <c r="U43" s="113"/>
      <c r="V43" s="113"/>
      <c r="W43" s="112"/>
      <c r="X43" s="112"/>
      <c r="Y43" s="112"/>
      <c r="Z43" s="112"/>
      <c r="AA43" s="112"/>
      <c r="AB43" s="112"/>
      <c r="AC43" s="112"/>
      <c r="AD43" s="112"/>
      <c r="AE43" s="112"/>
      <c r="AF43" s="112"/>
      <c r="AG43" s="111" t="s">
        <v>503</v>
      </c>
    </row>
    <row r="44" spans="1:33" ht="20.100000000000001" customHeight="1">
      <c r="A44" s="404"/>
      <c r="B44" s="140"/>
      <c r="C44" s="401"/>
      <c r="D44" s="398"/>
      <c r="E44" s="416"/>
      <c r="F44" s="110" t="s">
        <v>505</v>
      </c>
      <c r="G44" s="109"/>
      <c r="H44" s="109"/>
      <c r="I44" s="109"/>
      <c r="J44" s="109"/>
      <c r="K44" s="109"/>
      <c r="L44" s="109"/>
      <c r="M44" s="109"/>
      <c r="N44" s="109"/>
      <c r="O44" s="109"/>
      <c r="P44" s="109"/>
      <c r="Q44" s="109"/>
      <c r="R44" s="109"/>
      <c r="S44" s="109"/>
      <c r="T44" s="109"/>
      <c r="U44" s="109"/>
      <c r="V44" s="109"/>
      <c r="W44" s="108"/>
      <c r="X44" s="108"/>
      <c r="Y44" s="108"/>
      <c r="Z44" s="108"/>
      <c r="AA44" s="108"/>
      <c r="AB44" s="108"/>
      <c r="AC44" s="108"/>
      <c r="AD44" s="108"/>
      <c r="AE44" s="108"/>
      <c r="AF44" s="108"/>
      <c r="AG44" s="107"/>
    </row>
    <row r="45" spans="1:33" ht="20.100000000000001" customHeight="1">
      <c r="A45" s="404"/>
      <c r="B45" s="140"/>
      <c r="C45" s="401"/>
      <c r="D45" s="398"/>
      <c r="E45" s="416"/>
      <c r="F45" s="116" t="s">
        <v>497</v>
      </c>
      <c r="G45" s="115">
        <v>0.15</v>
      </c>
      <c r="H45" s="115">
        <f>G45*E43</f>
        <v>0.3</v>
      </c>
      <c r="I45" s="115"/>
      <c r="J45" s="115"/>
      <c r="K45" s="115"/>
      <c r="L45" s="115"/>
      <c r="M45" s="115">
        <v>0.15</v>
      </c>
      <c r="N45" s="115">
        <f>M45*E43</f>
        <v>0.3</v>
      </c>
      <c r="O45" s="115"/>
      <c r="P45" s="115"/>
      <c r="Q45" s="115"/>
      <c r="R45" s="115"/>
      <c r="S45" s="115"/>
      <c r="T45" s="115"/>
      <c r="U45" s="115"/>
      <c r="V45" s="115"/>
      <c r="W45" s="118"/>
      <c r="X45" s="118"/>
      <c r="Y45" s="118"/>
      <c r="Z45" s="118"/>
      <c r="AA45" s="118"/>
      <c r="AB45" s="118"/>
      <c r="AC45" s="118"/>
      <c r="AD45" s="118"/>
      <c r="AE45" s="118"/>
      <c r="AF45" s="118"/>
      <c r="AG45" s="117"/>
    </row>
    <row r="46" spans="1:33" ht="20.100000000000001" customHeight="1" thickBot="1">
      <c r="A46" s="405"/>
      <c r="B46" s="140"/>
      <c r="C46" s="402"/>
      <c r="D46" s="399"/>
      <c r="E46" s="417"/>
      <c r="F46" s="110" t="s">
        <v>498</v>
      </c>
      <c r="G46" s="109"/>
      <c r="H46" s="109"/>
      <c r="I46" s="109"/>
      <c r="J46" s="109"/>
      <c r="K46" s="109"/>
      <c r="L46" s="109"/>
      <c r="M46" s="109"/>
      <c r="N46" s="109"/>
      <c r="O46" s="109"/>
      <c r="P46" s="109"/>
      <c r="Q46" s="109"/>
      <c r="R46" s="109"/>
      <c r="S46" s="109"/>
      <c r="T46" s="109"/>
      <c r="U46" s="109"/>
      <c r="V46" s="109"/>
      <c r="W46" s="108"/>
      <c r="X46" s="108"/>
      <c r="Y46" s="108"/>
      <c r="Z46" s="108"/>
      <c r="AA46" s="108"/>
      <c r="AB46" s="108"/>
      <c r="AC46" s="108"/>
      <c r="AD46" s="108"/>
      <c r="AE46" s="108"/>
      <c r="AF46" s="108"/>
      <c r="AG46" s="107"/>
    </row>
    <row r="47" spans="1:33" ht="20.100000000000001" customHeight="1" thickBot="1">
      <c r="A47" s="141">
        <v>14</v>
      </c>
      <c r="B47" s="140"/>
      <c r="C47" s="143" t="s">
        <v>502</v>
      </c>
      <c r="D47" s="142" t="s">
        <v>489</v>
      </c>
      <c r="E47" s="179">
        <v>1</v>
      </c>
      <c r="F47" s="114"/>
      <c r="G47" s="113">
        <v>0.18</v>
      </c>
      <c r="H47" s="113">
        <f>G47*E47</f>
        <v>0.18</v>
      </c>
      <c r="I47" s="113">
        <v>0.18</v>
      </c>
      <c r="J47" s="113">
        <f>I47*E47</f>
        <v>0.18</v>
      </c>
      <c r="K47" s="113"/>
      <c r="L47" s="113"/>
      <c r="M47" s="113"/>
      <c r="N47" s="113"/>
      <c r="O47" s="113"/>
      <c r="P47" s="113"/>
      <c r="Q47" s="113"/>
      <c r="R47" s="113"/>
      <c r="S47" s="113"/>
      <c r="T47" s="113"/>
      <c r="U47" s="113"/>
      <c r="V47" s="113"/>
      <c r="W47" s="112"/>
      <c r="X47" s="112"/>
      <c r="Y47" s="112"/>
      <c r="Z47" s="112"/>
      <c r="AA47" s="112"/>
      <c r="AB47" s="112"/>
      <c r="AC47" s="112"/>
      <c r="AD47" s="112"/>
      <c r="AE47" s="112"/>
      <c r="AF47" s="112"/>
      <c r="AG47" s="111" t="s">
        <v>509</v>
      </c>
    </row>
    <row r="48" spans="1:33" ht="20.100000000000001" customHeight="1" thickBot="1">
      <c r="A48" s="141">
        <v>15</v>
      </c>
      <c r="B48" s="140"/>
      <c r="C48" s="143" t="s">
        <v>516</v>
      </c>
      <c r="D48" s="142" t="s">
        <v>489</v>
      </c>
      <c r="E48" s="179">
        <v>25</v>
      </c>
      <c r="F48" s="114"/>
      <c r="G48" s="113"/>
      <c r="H48" s="113"/>
      <c r="I48" s="113">
        <v>0.18</v>
      </c>
      <c r="J48" s="113">
        <f>I48*E48</f>
        <v>4.5</v>
      </c>
      <c r="K48" s="113"/>
      <c r="L48" s="113"/>
      <c r="M48" s="113"/>
      <c r="N48" s="113"/>
      <c r="O48" s="113"/>
      <c r="P48" s="113"/>
      <c r="Q48" s="113"/>
      <c r="R48" s="113"/>
      <c r="S48" s="113">
        <v>0.18</v>
      </c>
      <c r="T48" s="113">
        <f>S48*E48</f>
        <v>4.5</v>
      </c>
      <c r="U48" s="113"/>
      <c r="V48" s="113"/>
      <c r="W48" s="112"/>
      <c r="X48" s="112"/>
      <c r="Y48" s="112"/>
      <c r="Z48" s="112"/>
      <c r="AA48" s="112"/>
      <c r="AB48" s="112"/>
      <c r="AC48" s="112"/>
      <c r="AD48" s="112"/>
      <c r="AE48" s="112"/>
      <c r="AF48" s="112"/>
      <c r="AG48" s="111" t="s">
        <v>518</v>
      </c>
    </row>
    <row r="49" spans="1:33" ht="20.100000000000001" customHeight="1">
      <c r="A49" s="403">
        <v>16</v>
      </c>
      <c r="B49" s="140"/>
      <c r="C49" s="400" t="s">
        <v>517</v>
      </c>
      <c r="D49" s="397" t="s">
        <v>489</v>
      </c>
      <c r="E49" s="415">
        <v>5</v>
      </c>
      <c r="F49" s="114" t="s">
        <v>492</v>
      </c>
      <c r="G49" s="113">
        <v>0.38</v>
      </c>
      <c r="H49" s="113">
        <f>G49*E49</f>
        <v>1.9</v>
      </c>
      <c r="I49" s="113">
        <v>0.38</v>
      </c>
      <c r="J49" s="113">
        <f>I49*E49</f>
        <v>1.9</v>
      </c>
      <c r="K49" s="113">
        <f>J49*E49</f>
        <v>9.5</v>
      </c>
      <c r="L49" s="113"/>
      <c r="M49" s="113"/>
      <c r="N49" s="113"/>
      <c r="O49" s="113"/>
      <c r="P49" s="113"/>
      <c r="Q49" s="113"/>
      <c r="R49" s="113"/>
      <c r="S49" s="113"/>
      <c r="T49" s="113"/>
      <c r="U49" s="113"/>
      <c r="V49" s="113"/>
      <c r="W49" s="112"/>
      <c r="X49" s="112"/>
      <c r="Y49" s="112"/>
      <c r="Z49" s="112"/>
      <c r="AA49" s="112"/>
      <c r="AB49" s="112"/>
      <c r="AC49" s="112"/>
      <c r="AD49" s="112"/>
      <c r="AE49" s="112"/>
      <c r="AF49" s="112"/>
      <c r="AG49" s="111" t="s">
        <v>518</v>
      </c>
    </row>
    <row r="50" spans="1:33" ht="20.100000000000001" customHeight="1" thickBot="1">
      <c r="A50" s="405"/>
      <c r="B50" s="140"/>
      <c r="C50" s="402"/>
      <c r="D50" s="399"/>
      <c r="E50" s="417"/>
      <c r="F50" s="110" t="s">
        <v>519</v>
      </c>
      <c r="G50" s="109"/>
      <c r="H50" s="109"/>
      <c r="I50" s="109"/>
      <c r="J50" s="109"/>
      <c r="K50" s="109"/>
      <c r="L50" s="109"/>
      <c r="M50" s="109"/>
      <c r="N50" s="109"/>
      <c r="O50" s="109"/>
      <c r="P50" s="109"/>
      <c r="Q50" s="109">
        <v>1.1499999999999999</v>
      </c>
      <c r="R50" s="109">
        <f>Q50*E49</f>
        <v>5.75</v>
      </c>
      <c r="S50" s="109"/>
      <c r="T50" s="109"/>
      <c r="U50" s="109"/>
      <c r="V50" s="109"/>
      <c r="W50" s="108"/>
      <c r="X50" s="108"/>
      <c r="Y50" s="108"/>
      <c r="Z50" s="108"/>
      <c r="AA50" s="108"/>
      <c r="AB50" s="108"/>
      <c r="AC50" s="108"/>
      <c r="AD50" s="108"/>
      <c r="AE50" s="108"/>
      <c r="AF50" s="108"/>
      <c r="AG50" s="107"/>
    </row>
    <row r="51" spans="1:33" ht="20.100000000000001" customHeight="1" thickBot="1">
      <c r="A51" s="141">
        <v>17</v>
      </c>
      <c r="B51" s="140"/>
      <c r="C51" s="143" t="s">
        <v>520</v>
      </c>
      <c r="D51" s="142" t="s">
        <v>489</v>
      </c>
      <c r="E51" s="142">
        <v>1</v>
      </c>
      <c r="F51" s="114" t="s">
        <v>492</v>
      </c>
      <c r="G51" s="113">
        <v>0.27</v>
      </c>
      <c r="H51" s="113">
        <f>G51*E51</f>
        <v>0.27</v>
      </c>
      <c r="I51" s="113">
        <v>0.27</v>
      </c>
      <c r="J51" s="113">
        <f t="shared" ref="J51:J57" si="2">I51*E51</f>
        <v>0.27</v>
      </c>
      <c r="K51" s="113"/>
      <c r="L51" s="113"/>
      <c r="M51" s="113"/>
      <c r="N51" s="113"/>
      <c r="O51" s="113"/>
      <c r="P51" s="113"/>
      <c r="Q51" s="113"/>
      <c r="R51" s="113"/>
      <c r="S51" s="113"/>
      <c r="T51" s="113"/>
      <c r="U51" s="113"/>
      <c r="V51" s="113"/>
      <c r="W51" s="112"/>
      <c r="X51" s="112"/>
      <c r="Y51" s="112"/>
      <c r="Z51" s="112"/>
      <c r="AA51" s="112"/>
      <c r="AB51" s="112"/>
      <c r="AC51" s="112"/>
      <c r="AD51" s="112"/>
      <c r="AE51" s="112"/>
      <c r="AF51" s="112"/>
      <c r="AG51" s="111" t="s">
        <v>521</v>
      </c>
    </row>
    <row r="52" spans="1:33" ht="20.100000000000001" customHeight="1" thickBot="1">
      <c r="A52" s="141">
        <v>18</v>
      </c>
      <c r="B52" s="140"/>
      <c r="C52" s="143" t="s">
        <v>522</v>
      </c>
      <c r="D52" s="142" t="s">
        <v>489</v>
      </c>
      <c r="E52" s="142">
        <v>1</v>
      </c>
      <c r="F52" s="114" t="s">
        <v>492</v>
      </c>
      <c r="G52" s="113">
        <v>0.26</v>
      </c>
      <c r="H52" s="113">
        <f>G52*E52</f>
        <v>0.26</v>
      </c>
      <c r="I52" s="113">
        <v>0.26</v>
      </c>
      <c r="J52" s="113">
        <f t="shared" si="2"/>
        <v>0.26</v>
      </c>
      <c r="K52" s="113"/>
      <c r="L52" s="113"/>
      <c r="M52" s="113"/>
      <c r="N52" s="113"/>
      <c r="O52" s="113"/>
      <c r="P52" s="113"/>
      <c r="Q52" s="113"/>
      <c r="R52" s="113"/>
      <c r="S52" s="113"/>
      <c r="T52" s="113"/>
      <c r="U52" s="113"/>
      <c r="V52" s="113"/>
      <c r="W52" s="112"/>
      <c r="X52" s="112"/>
      <c r="Y52" s="112"/>
      <c r="Z52" s="112"/>
      <c r="AA52" s="112"/>
      <c r="AB52" s="112"/>
      <c r="AC52" s="112"/>
      <c r="AD52" s="112"/>
      <c r="AE52" s="112"/>
      <c r="AF52" s="112"/>
      <c r="AG52" s="111" t="s">
        <v>523</v>
      </c>
    </row>
    <row r="53" spans="1:33" ht="20.100000000000001" customHeight="1" thickBot="1">
      <c r="A53" s="141">
        <v>19</v>
      </c>
      <c r="B53" s="140"/>
      <c r="C53" s="143" t="s">
        <v>524</v>
      </c>
      <c r="D53" s="142" t="s">
        <v>489</v>
      </c>
      <c r="E53" s="142">
        <v>20</v>
      </c>
      <c r="F53" s="114" t="s">
        <v>492</v>
      </c>
      <c r="G53" s="113">
        <v>0.18</v>
      </c>
      <c r="H53" s="113">
        <f>G53*E53</f>
        <v>3.5999999999999996</v>
      </c>
      <c r="I53" s="113">
        <v>0.18</v>
      </c>
      <c r="J53" s="113">
        <f t="shared" si="2"/>
        <v>3.5999999999999996</v>
      </c>
      <c r="K53" s="113">
        <v>0.18</v>
      </c>
      <c r="L53" s="113">
        <f>K53*E53</f>
        <v>3.5999999999999996</v>
      </c>
      <c r="M53" s="113"/>
      <c r="N53" s="113"/>
      <c r="O53" s="113"/>
      <c r="P53" s="113"/>
      <c r="Q53" s="113"/>
      <c r="R53" s="113"/>
      <c r="S53" s="113"/>
      <c r="T53" s="113"/>
      <c r="U53" s="113"/>
      <c r="V53" s="113"/>
      <c r="W53" s="112"/>
      <c r="X53" s="112"/>
      <c r="Y53" s="112"/>
      <c r="Z53" s="112"/>
      <c r="AA53" s="112"/>
      <c r="AB53" s="112"/>
      <c r="AC53" s="112">
        <v>0.18</v>
      </c>
      <c r="AD53" s="112">
        <f>AC53*E53</f>
        <v>3.5999999999999996</v>
      </c>
      <c r="AE53" s="112"/>
      <c r="AF53" s="112"/>
      <c r="AG53" s="111" t="s">
        <v>506</v>
      </c>
    </row>
    <row r="54" spans="1:33" ht="20.100000000000001" customHeight="1" thickBot="1">
      <c r="A54" s="141">
        <v>20</v>
      </c>
      <c r="B54" s="140"/>
      <c r="C54" s="143" t="s">
        <v>525</v>
      </c>
      <c r="D54" s="142" t="s">
        <v>489</v>
      </c>
      <c r="E54" s="142">
        <v>4</v>
      </c>
      <c r="F54" s="114" t="s">
        <v>492</v>
      </c>
      <c r="G54" s="113">
        <v>0.108</v>
      </c>
      <c r="H54" s="113">
        <f>G54*E54</f>
        <v>0.432</v>
      </c>
      <c r="I54" s="113">
        <v>0.108</v>
      </c>
      <c r="J54" s="113">
        <f t="shared" si="2"/>
        <v>0.432</v>
      </c>
      <c r="K54" s="113">
        <v>0.108</v>
      </c>
      <c r="L54" s="113">
        <f>K54*E54</f>
        <v>0.432</v>
      </c>
      <c r="M54" s="113"/>
      <c r="N54" s="113"/>
      <c r="O54" s="113"/>
      <c r="P54" s="113"/>
      <c r="Q54" s="113"/>
      <c r="R54" s="113"/>
      <c r="S54" s="113"/>
      <c r="T54" s="113"/>
      <c r="U54" s="113"/>
      <c r="V54" s="113"/>
      <c r="W54" s="112"/>
      <c r="X54" s="112"/>
      <c r="Y54" s="112"/>
      <c r="Z54" s="112"/>
      <c r="AA54" s="112"/>
      <c r="AB54" s="112"/>
      <c r="AC54" s="113">
        <v>0.108</v>
      </c>
      <c r="AD54" s="112">
        <f>AC54*E54</f>
        <v>0.432</v>
      </c>
      <c r="AE54" s="112"/>
      <c r="AF54" s="112"/>
      <c r="AG54" s="111" t="s">
        <v>526</v>
      </c>
    </row>
    <row r="55" spans="1:33" ht="20.100000000000001" customHeight="1" thickBot="1">
      <c r="A55" s="141">
        <v>21</v>
      </c>
      <c r="B55" s="140"/>
      <c r="C55" s="143" t="s">
        <v>528</v>
      </c>
      <c r="D55" s="142" t="s">
        <v>489</v>
      </c>
      <c r="E55" s="142">
        <v>1</v>
      </c>
      <c r="F55" s="114" t="s">
        <v>529</v>
      </c>
      <c r="G55" s="113"/>
      <c r="H55" s="113"/>
      <c r="I55" s="113">
        <v>0.1</v>
      </c>
      <c r="J55" s="113">
        <f t="shared" si="2"/>
        <v>0.1</v>
      </c>
      <c r="K55" s="113"/>
      <c r="L55" s="113"/>
      <c r="M55" s="113"/>
      <c r="N55" s="113"/>
      <c r="O55" s="113"/>
      <c r="P55" s="113"/>
      <c r="Q55" s="113"/>
      <c r="R55" s="113"/>
      <c r="S55" s="113"/>
      <c r="T55" s="113"/>
      <c r="U55" s="113"/>
      <c r="V55" s="113"/>
      <c r="W55" s="112"/>
      <c r="X55" s="112"/>
      <c r="Y55" s="112"/>
      <c r="Z55" s="112"/>
      <c r="AA55" s="112"/>
      <c r="AB55" s="112"/>
      <c r="AC55" s="113"/>
      <c r="AD55" s="112"/>
      <c r="AE55" s="112"/>
      <c r="AF55" s="112"/>
      <c r="AG55" s="111" t="s">
        <v>527</v>
      </c>
    </row>
    <row r="56" spans="1:33" ht="20.100000000000001" customHeight="1" thickBot="1">
      <c r="A56" s="141">
        <v>22</v>
      </c>
      <c r="B56" s="140"/>
      <c r="C56" s="143" t="s">
        <v>530</v>
      </c>
      <c r="D56" s="142" t="s">
        <v>489</v>
      </c>
      <c r="E56" s="142">
        <v>12</v>
      </c>
      <c r="F56" s="114" t="s">
        <v>492</v>
      </c>
      <c r="G56" s="113"/>
      <c r="H56" s="113"/>
      <c r="I56" s="113">
        <v>0.108</v>
      </c>
      <c r="J56" s="113">
        <f t="shared" si="2"/>
        <v>1.296</v>
      </c>
      <c r="K56" s="113"/>
      <c r="L56" s="113"/>
      <c r="M56" s="113"/>
      <c r="N56" s="113"/>
      <c r="O56" s="113"/>
      <c r="P56" s="113"/>
      <c r="Q56" s="113"/>
      <c r="R56" s="113"/>
      <c r="S56" s="113"/>
      <c r="T56" s="113"/>
      <c r="U56" s="113"/>
      <c r="V56" s="113"/>
      <c r="W56" s="112"/>
      <c r="X56" s="112"/>
      <c r="Y56" s="112"/>
      <c r="Z56" s="112"/>
      <c r="AA56" s="112"/>
      <c r="AB56" s="112"/>
      <c r="AC56" s="113"/>
      <c r="AD56" s="112"/>
      <c r="AE56" s="112"/>
      <c r="AF56" s="112"/>
      <c r="AG56" s="111" t="s">
        <v>527</v>
      </c>
    </row>
    <row r="57" spans="1:33" ht="20.100000000000001" customHeight="1">
      <c r="A57" s="403">
        <v>23</v>
      </c>
      <c r="B57" s="140"/>
      <c r="C57" s="400" t="s">
        <v>532</v>
      </c>
      <c r="D57" s="397" t="s">
        <v>489</v>
      </c>
      <c r="E57" s="397">
        <v>1</v>
      </c>
      <c r="F57" s="114" t="s">
        <v>491</v>
      </c>
      <c r="G57" s="113">
        <v>0.2</v>
      </c>
      <c r="H57" s="113">
        <f>G57*E57</f>
        <v>0.2</v>
      </c>
      <c r="I57" s="113">
        <v>0.2</v>
      </c>
      <c r="J57" s="113">
        <f t="shared" si="2"/>
        <v>0.2</v>
      </c>
      <c r="K57" s="113"/>
      <c r="L57" s="113"/>
      <c r="M57" s="113"/>
      <c r="N57" s="113"/>
      <c r="O57" s="113"/>
      <c r="P57" s="113"/>
      <c r="Q57" s="113"/>
      <c r="R57" s="113"/>
      <c r="S57" s="113"/>
      <c r="T57" s="113"/>
      <c r="U57" s="113"/>
      <c r="V57" s="113"/>
      <c r="W57" s="112"/>
      <c r="X57" s="112"/>
      <c r="Y57" s="112"/>
      <c r="Z57" s="112"/>
      <c r="AA57" s="112"/>
      <c r="AB57" s="112"/>
      <c r="AC57" s="112"/>
      <c r="AD57" s="112"/>
      <c r="AE57" s="112"/>
      <c r="AF57" s="112"/>
      <c r="AG57" s="111" t="s">
        <v>531</v>
      </c>
    </row>
    <row r="58" spans="1:33" ht="20.100000000000001" customHeight="1">
      <c r="A58" s="404"/>
      <c r="B58" s="140"/>
      <c r="C58" s="401"/>
      <c r="D58" s="398"/>
      <c r="E58" s="398"/>
      <c r="F58" s="110" t="s">
        <v>533</v>
      </c>
      <c r="G58" s="109">
        <v>0.18</v>
      </c>
      <c r="H58" s="109">
        <f>G58*E57</f>
        <v>0.18</v>
      </c>
      <c r="I58" s="109">
        <v>0.18</v>
      </c>
      <c r="J58" s="109">
        <f>I58*E57</f>
        <v>0.18</v>
      </c>
      <c r="K58" s="109"/>
      <c r="L58" s="109"/>
      <c r="M58" s="109"/>
      <c r="N58" s="109"/>
      <c r="O58" s="109"/>
      <c r="P58" s="109"/>
      <c r="Q58" s="109"/>
      <c r="R58" s="109"/>
      <c r="S58" s="109"/>
      <c r="T58" s="109"/>
      <c r="U58" s="109"/>
      <c r="V58" s="109"/>
      <c r="W58" s="108"/>
      <c r="X58" s="108"/>
      <c r="Y58" s="108"/>
      <c r="Z58" s="108"/>
      <c r="AA58" s="108"/>
      <c r="AB58" s="108"/>
      <c r="AC58" s="108"/>
      <c r="AD58" s="108"/>
      <c r="AE58" s="108"/>
      <c r="AF58" s="108"/>
      <c r="AG58" s="107"/>
    </row>
    <row r="59" spans="1:33" ht="20.100000000000001" customHeight="1">
      <c r="A59" s="404"/>
      <c r="B59" s="140"/>
      <c r="C59" s="401"/>
      <c r="D59" s="398"/>
      <c r="E59" s="398"/>
      <c r="F59" s="110" t="s">
        <v>497</v>
      </c>
      <c r="G59" s="109"/>
      <c r="H59" s="109"/>
      <c r="I59" s="109"/>
      <c r="J59" s="109"/>
      <c r="K59" s="109"/>
      <c r="L59" s="109"/>
      <c r="M59" s="109"/>
      <c r="N59" s="109"/>
      <c r="O59" s="109">
        <v>0.42</v>
      </c>
      <c r="P59" s="109">
        <f>O59*E57</f>
        <v>0.42</v>
      </c>
      <c r="Q59" s="109">
        <v>0.42</v>
      </c>
      <c r="R59" s="109">
        <f>Q59*E57</f>
        <v>0.42</v>
      </c>
      <c r="S59" s="109"/>
      <c r="T59" s="109"/>
      <c r="U59" s="109"/>
      <c r="V59" s="109"/>
      <c r="W59" s="108"/>
      <c r="X59" s="108"/>
      <c r="Y59" s="108"/>
      <c r="Z59" s="108"/>
      <c r="AA59" s="108"/>
      <c r="AB59" s="108"/>
      <c r="AC59" s="108"/>
      <c r="AD59" s="108"/>
      <c r="AE59" s="108"/>
      <c r="AF59" s="108"/>
      <c r="AG59" s="107"/>
    </row>
    <row r="60" spans="1:33" ht="20.100000000000001" customHeight="1">
      <c r="A60" s="404"/>
      <c r="B60" s="140"/>
      <c r="C60" s="401"/>
      <c r="D60" s="398"/>
      <c r="E60" s="398"/>
      <c r="F60" s="116" t="s">
        <v>534</v>
      </c>
      <c r="G60" s="115"/>
      <c r="H60" s="115"/>
      <c r="I60" s="115"/>
      <c r="J60" s="115"/>
      <c r="K60" s="115"/>
      <c r="L60" s="115"/>
      <c r="M60" s="115"/>
      <c r="N60" s="115"/>
      <c r="O60" s="115">
        <v>0.4</v>
      </c>
      <c r="P60" s="115">
        <f>O60*E57</f>
        <v>0.4</v>
      </c>
      <c r="Q60" s="115">
        <v>0.4</v>
      </c>
      <c r="R60" s="115">
        <f>Q60*E57</f>
        <v>0.4</v>
      </c>
      <c r="S60" s="115"/>
      <c r="T60" s="115"/>
      <c r="U60" s="115"/>
      <c r="V60" s="115"/>
      <c r="W60" s="118"/>
      <c r="X60" s="118"/>
      <c r="Y60" s="118"/>
      <c r="Z60" s="118"/>
      <c r="AA60" s="118"/>
      <c r="AB60" s="118"/>
      <c r="AC60" s="118"/>
      <c r="AD60" s="118"/>
      <c r="AE60" s="118"/>
      <c r="AF60" s="118"/>
      <c r="AG60" s="117"/>
    </row>
    <row r="61" spans="1:33" ht="19.899999999999999" customHeight="1" thickBot="1">
      <c r="A61" s="405"/>
      <c r="B61" s="140"/>
      <c r="C61" s="402"/>
      <c r="D61" s="399"/>
      <c r="E61" s="399"/>
      <c r="F61" s="106" t="s">
        <v>475</v>
      </c>
      <c r="G61" s="105"/>
      <c r="H61" s="105"/>
      <c r="I61" s="105"/>
      <c r="J61" s="105"/>
      <c r="K61" s="105"/>
      <c r="L61" s="105"/>
      <c r="M61" s="105"/>
      <c r="N61" s="105"/>
      <c r="O61" s="105">
        <v>0.89</v>
      </c>
      <c r="P61" s="105">
        <f>O61*E57</f>
        <v>0.89</v>
      </c>
      <c r="Q61" s="105">
        <v>0.89</v>
      </c>
      <c r="R61" s="105">
        <f>Q61*E57</f>
        <v>0.89</v>
      </c>
      <c r="S61" s="105"/>
      <c r="T61" s="105"/>
      <c r="U61" s="105"/>
      <c r="V61" s="105"/>
      <c r="W61" s="104"/>
      <c r="X61" s="104"/>
      <c r="Y61" s="104"/>
      <c r="Z61" s="104"/>
      <c r="AA61" s="104"/>
      <c r="AB61" s="104"/>
      <c r="AC61" s="104"/>
      <c r="AD61" s="104"/>
      <c r="AE61" s="104"/>
      <c r="AF61" s="104"/>
      <c r="AG61" s="103"/>
    </row>
    <row r="62" spans="1:33" ht="20.100000000000001" customHeight="1">
      <c r="A62" s="403">
        <v>24</v>
      </c>
      <c r="B62" s="140"/>
      <c r="C62" s="400" t="s">
        <v>535</v>
      </c>
      <c r="D62" s="397" t="s">
        <v>489</v>
      </c>
      <c r="E62" s="397">
        <v>5</v>
      </c>
      <c r="F62" s="114" t="s">
        <v>491</v>
      </c>
      <c r="G62" s="113">
        <v>0.2</v>
      </c>
      <c r="H62" s="113">
        <f>G62*E62</f>
        <v>1</v>
      </c>
      <c r="I62" s="113">
        <v>0.2</v>
      </c>
      <c r="J62" s="113">
        <f>I62*E62</f>
        <v>1</v>
      </c>
      <c r="K62" s="113"/>
      <c r="L62" s="113"/>
      <c r="M62" s="113"/>
      <c r="N62" s="113"/>
      <c r="O62" s="113"/>
      <c r="P62" s="113"/>
      <c r="Q62" s="113"/>
      <c r="R62" s="113"/>
      <c r="S62" s="113"/>
      <c r="T62" s="113"/>
      <c r="U62" s="113"/>
      <c r="V62" s="113"/>
      <c r="W62" s="112"/>
      <c r="X62" s="112"/>
      <c r="Y62" s="112"/>
      <c r="Z62" s="112"/>
      <c r="AA62" s="112"/>
      <c r="AB62" s="112"/>
      <c r="AC62" s="112"/>
      <c r="AD62" s="112"/>
      <c r="AE62" s="112"/>
      <c r="AF62" s="112"/>
      <c r="AG62" s="111" t="s">
        <v>531</v>
      </c>
    </row>
    <row r="63" spans="1:33" ht="20.100000000000001" customHeight="1">
      <c r="A63" s="404"/>
      <c r="B63" s="140"/>
      <c r="C63" s="401"/>
      <c r="D63" s="398"/>
      <c r="E63" s="398"/>
      <c r="F63" s="110" t="s">
        <v>533</v>
      </c>
      <c r="G63" s="109">
        <v>0.18</v>
      </c>
      <c r="H63" s="109">
        <f>G63*E62</f>
        <v>0.89999999999999991</v>
      </c>
      <c r="I63" s="109">
        <v>0.18</v>
      </c>
      <c r="J63" s="109">
        <f>I63*E62</f>
        <v>0.89999999999999991</v>
      </c>
      <c r="K63" s="109"/>
      <c r="L63" s="109"/>
      <c r="M63" s="109"/>
      <c r="N63" s="109"/>
      <c r="O63" s="109"/>
      <c r="P63" s="109"/>
      <c r="Q63" s="109"/>
      <c r="R63" s="109"/>
      <c r="S63" s="109"/>
      <c r="T63" s="109"/>
      <c r="U63" s="109"/>
      <c r="V63" s="109"/>
      <c r="W63" s="108"/>
      <c r="X63" s="108"/>
      <c r="Y63" s="108"/>
      <c r="Z63" s="108"/>
      <c r="AA63" s="108"/>
      <c r="AB63" s="108"/>
      <c r="AC63" s="108"/>
      <c r="AD63" s="108"/>
      <c r="AE63" s="108"/>
      <c r="AF63" s="108"/>
      <c r="AG63" s="107"/>
    </row>
    <row r="64" spans="1:33" ht="20.100000000000001" customHeight="1">
      <c r="A64" s="404"/>
      <c r="B64" s="140"/>
      <c r="C64" s="401"/>
      <c r="D64" s="398"/>
      <c r="E64" s="398"/>
      <c r="F64" s="110" t="s">
        <v>497</v>
      </c>
      <c r="G64" s="109"/>
      <c r="H64" s="109"/>
      <c r="I64" s="109"/>
      <c r="J64" s="109"/>
      <c r="K64" s="109"/>
      <c r="L64" s="109"/>
      <c r="M64" s="109"/>
      <c r="N64" s="109"/>
      <c r="O64" s="109">
        <v>0.42</v>
      </c>
      <c r="P64" s="109">
        <f>O64*E62</f>
        <v>2.1</v>
      </c>
      <c r="Q64" s="109">
        <v>0.42</v>
      </c>
      <c r="R64" s="109">
        <f>Q64*E62</f>
        <v>2.1</v>
      </c>
      <c r="S64" s="109"/>
      <c r="T64" s="109"/>
      <c r="U64" s="109"/>
      <c r="V64" s="109"/>
      <c r="W64" s="108"/>
      <c r="X64" s="108"/>
      <c r="Y64" s="108"/>
      <c r="Z64" s="108"/>
      <c r="AA64" s="108"/>
      <c r="AB64" s="108"/>
      <c r="AC64" s="108"/>
      <c r="AD64" s="108"/>
      <c r="AE64" s="108"/>
      <c r="AF64" s="108"/>
      <c r="AG64" s="107"/>
    </row>
    <row r="65" spans="1:33" ht="20.100000000000001" customHeight="1">
      <c r="A65" s="404"/>
      <c r="B65" s="140"/>
      <c r="C65" s="401"/>
      <c r="D65" s="398"/>
      <c r="E65" s="398"/>
      <c r="F65" s="116" t="s">
        <v>534</v>
      </c>
      <c r="G65" s="115"/>
      <c r="H65" s="115"/>
      <c r="I65" s="115"/>
      <c r="J65" s="115"/>
      <c r="K65" s="115"/>
      <c r="L65" s="115"/>
      <c r="M65" s="115"/>
      <c r="N65" s="115"/>
      <c r="O65" s="115">
        <v>0.4</v>
      </c>
      <c r="P65" s="115">
        <f>O65*E62</f>
        <v>2</v>
      </c>
      <c r="Q65" s="115">
        <v>0.4</v>
      </c>
      <c r="R65" s="115">
        <f>Q65*E62</f>
        <v>2</v>
      </c>
      <c r="S65" s="115"/>
      <c r="T65" s="115"/>
      <c r="U65" s="115"/>
      <c r="V65" s="115"/>
      <c r="W65" s="118"/>
      <c r="X65" s="118"/>
      <c r="Y65" s="118"/>
      <c r="Z65" s="118"/>
      <c r="AA65" s="118"/>
      <c r="AB65" s="118"/>
      <c r="AC65" s="118"/>
      <c r="AD65" s="118"/>
      <c r="AE65" s="118"/>
      <c r="AF65" s="118"/>
      <c r="AG65" s="117"/>
    </row>
    <row r="66" spans="1:33" ht="19.899999999999999" customHeight="1" thickBot="1">
      <c r="A66" s="405"/>
      <c r="B66" s="140"/>
      <c r="C66" s="402"/>
      <c r="D66" s="399"/>
      <c r="E66" s="399"/>
      <c r="F66" s="106" t="s">
        <v>475</v>
      </c>
      <c r="G66" s="105"/>
      <c r="H66" s="105"/>
      <c r="I66" s="105"/>
      <c r="J66" s="105"/>
      <c r="K66" s="105"/>
      <c r="L66" s="105"/>
      <c r="M66" s="105"/>
      <c r="N66" s="105"/>
      <c r="O66" s="105">
        <v>0.89</v>
      </c>
      <c r="P66" s="105">
        <f>O66*E62</f>
        <v>4.45</v>
      </c>
      <c r="Q66" s="105">
        <v>0.89</v>
      </c>
      <c r="R66" s="105">
        <f>Q66*E62</f>
        <v>4.45</v>
      </c>
      <c r="S66" s="105"/>
      <c r="T66" s="105"/>
      <c r="U66" s="105"/>
      <c r="V66" s="105"/>
      <c r="W66" s="104"/>
      <c r="X66" s="104"/>
      <c r="Y66" s="104"/>
      <c r="Z66" s="104"/>
      <c r="AA66" s="104"/>
      <c r="AB66" s="104"/>
      <c r="AC66" s="104"/>
      <c r="AD66" s="104"/>
      <c r="AE66" s="104"/>
      <c r="AF66" s="104"/>
      <c r="AG66" s="103"/>
    </row>
    <row r="67" spans="1:33" ht="20.100000000000001" customHeight="1">
      <c r="A67" s="403">
        <v>25</v>
      </c>
      <c r="B67" s="140"/>
      <c r="C67" s="400" t="s">
        <v>536</v>
      </c>
      <c r="D67" s="397" t="s">
        <v>489</v>
      </c>
      <c r="E67" s="397">
        <v>7</v>
      </c>
      <c r="F67" s="114" t="s">
        <v>491</v>
      </c>
      <c r="G67" s="113">
        <v>0.2</v>
      </c>
      <c r="H67" s="113">
        <f>G67*E67</f>
        <v>1.4000000000000001</v>
      </c>
      <c r="I67" s="113">
        <v>0.2</v>
      </c>
      <c r="J67" s="113">
        <f>I67*E67</f>
        <v>1.4000000000000001</v>
      </c>
      <c r="K67" s="113"/>
      <c r="L67" s="113"/>
      <c r="M67" s="113"/>
      <c r="N67" s="113"/>
      <c r="O67" s="113"/>
      <c r="P67" s="113"/>
      <c r="Q67" s="113"/>
      <c r="R67" s="113"/>
      <c r="S67" s="113"/>
      <c r="T67" s="113"/>
      <c r="U67" s="113"/>
      <c r="V67" s="113"/>
      <c r="W67" s="112"/>
      <c r="X67" s="112"/>
      <c r="Y67" s="112"/>
      <c r="Z67" s="112"/>
      <c r="AA67" s="112"/>
      <c r="AB67" s="112"/>
      <c r="AC67" s="112"/>
      <c r="AD67" s="112"/>
      <c r="AE67" s="112"/>
      <c r="AF67" s="112"/>
      <c r="AG67" s="111" t="s">
        <v>531</v>
      </c>
    </row>
    <row r="68" spans="1:33" ht="20.100000000000001" customHeight="1">
      <c r="A68" s="404"/>
      <c r="B68" s="140"/>
      <c r="C68" s="401"/>
      <c r="D68" s="398"/>
      <c r="E68" s="398"/>
      <c r="F68" s="110" t="s">
        <v>533</v>
      </c>
      <c r="G68" s="109">
        <v>0.18</v>
      </c>
      <c r="H68" s="109">
        <f>G68*E67</f>
        <v>1.26</v>
      </c>
      <c r="I68" s="109">
        <v>0.18</v>
      </c>
      <c r="J68" s="109">
        <f>I68*E67</f>
        <v>1.26</v>
      </c>
      <c r="K68" s="109"/>
      <c r="L68" s="109"/>
      <c r="M68" s="109"/>
      <c r="N68" s="109"/>
      <c r="O68" s="109"/>
      <c r="P68" s="109"/>
      <c r="Q68" s="109"/>
      <c r="R68" s="109"/>
      <c r="S68" s="109"/>
      <c r="T68" s="109"/>
      <c r="U68" s="109"/>
      <c r="V68" s="109"/>
      <c r="W68" s="108"/>
      <c r="X68" s="108"/>
      <c r="Y68" s="108"/>
      <c r="Z68" s="108"/>
      <c r="AA68" s="108"/>
      <c r="AB68" s="108"/>
      <c r="AC68" s="108"/>
      <c r="AD68" s="108"/>
      <c r="AE68" s="108"/>
      <c r="AF68" s="108"/>
      <c r="AG68" s="107"/>
    </row>
    <row r="69" spans="1:33" ht="20.100000000000001" customHeight="1">
      <c r="A69" s="404"/>
      <c r="B69" s="140"/>
      <c r="C69" s="401"/>
      <c r="D69" s="398"/>
      <c r="E69" s="398"/>
      <c r="F69" s="110" t="s">
        <v>497</v>
      </c>
      <c r="G69" s="109"/>
      <c r="H69" s="109"/>
      <c r="I69" s="109"/>
      <c r="J69" s="109"/>
      <c r="K69" s="109"/>
      <c r="L69" s="109"/>
      <c r="M69" s="109"/>
      <c r="N69" s="109"/>
      <c r="O69" s="109">
        <v>0.42</v>
      </c>
      <c r="P69" s="109">
        <f>O69*E67</f>
        <v>2.94</v>
      </c>
      <c r="Q69" s="109">
        <v>0.42</v>
      </c>
      <c r="R69" s="109">
        <f>Q69*E67</f>
        <v>2.94</v>
      </c>
      <c r="S69" s="109"/>
      <c r="T69" s="109"/>
      <c r="U69" s="109"/>
      <c r="V69" s="109"/>
      <c r="W69" s="108"/>
      <c r="X69" s="108"/>
      <c r="Y69" s="108"/>
      <c r="Z69" s="108"/>
      <c r="AA69" s="108"/>
      <c r="AB69" s="108"/>
      <c r="AC69" s="108"/>
      <c r="AD69" s="108"/>
      <c r="AE69" s="108"/>
      <c r="AF69" s="108"/>
      <c r="AG69" s="107"/>
    </row>
    <row r="70" spans="1:33" ht="20.100000000000001" customHeight="1">
      <c r="A70" s="404"/>
      <c r="B70" s="140"/>
      <c r="C70" s="401"/>
      <c r="D70" s="398"/>
      <c r="E70" s="398"/>
      <c r="F70" s="116" t="s">
        <v>534</v>
      </c>
      <c r="G70" s="115"/>
      <c r="H70" s="115"/>
      <c r="I70" s="115"/>
      <c r="J70" s="115"/>
      <c r="K70" s="115"/>
      <c r="L70" s="115"/>
      <c r="M70" s="115"/>
      <c r="N70" s="115"/>
      <c r="O70" s="115">
        <v>0.4</v>
      </c>
      <c r="P70" s="115">
        <f>O70*E67</f>
        <v>2.8000000000000003</v>
      </c>
      <c r="Q70" s="115">
        <v>0.4</v>
      </c>
      <c r="R70" s="115">
        <f>Q70*E67</f>
        <v>2.8000000000000003</v>
      </c>
      <c r="S70" s="115"/>
      <c r="T70" s="115"/>
      <c r="U70" s="115"/>
      <c r="V70" s="115"/>
      <c r="W70" s="118"/>
      <c r="X70" s="118"/>
      <c r="Y70" s="118"/>
      <c r="Z70" s="118"/>
      <c r="AA70" s="118"/>
      <c r="AB70" s="118"/>
      <c r="AC70" s="118"/>
      <c r="AD70" s="118"/>
      <c r="AE70" s="118"/>
      <c r="AF70" s="118"/>
      <c r="AG70" s="117"/>
    </row>
    <row r="71" spans="1:33" ht="19.899999999999999" customHeight="1" thickBot="1">
      <c r="A71" s="405"/>
      <c r="B71" s="140"/>
      <c r="C71" s="402"/>
      <c r="D71" s="399"/>
      <c r="E71" s="399"/>
      <c r="F71" s="106" t="s">
        <v>475</v>
      </c>
      <c r="G71" s="105"/>
      <c r="H71" s="105"/>
      <c r="I71" s="105"/>
      <c r="J71" s="105"/>
      <c r="K71" s="105"/>
      <c r="L71" s="105"/>
      <c r="M71" s="105"/>
      <c r="N71" s="105"/>
      <c r="O71" s="105">
        <v>0.89</v>
      </c>
      <c r="P71" s="105">
        <f>O71*E67</f>
        <v>6.23</v>
      </c>
      <c r="Q71" s="105">
        <v>0.89</v>
      </c>
      <c r="R71" s="105">
        <f>Q71*E67</f>
        <v>6.23</v>
      </c>
      <c r="S71" s="105"/>
      <c r="T71" s="105"/>
      <c r="U71" s="105"/>
      <c r="V71" s="105"/>
      <c r="W71" s="104"/>
      <c r="X71" s="104"/>
      <c r="Y71" s="104"/>
      <c r="Z71" s="104"/>
      <c r="AA71" s="104"/>
      <c r="AB71" s="104"/>
      <c r="AC71" s="104"/>
      <c r="AD71" s="104"/>
      <c r="AE71" s="104"/>
      <c r="AF71" s="104"/>
      <c r="AG71" s="103"/>
    </row>
    <row r="72" spans="1:33" ht="19.899999999999999" customHeight="1" thickBot="1">
      <c r="A72" s="141">
        <v>26</v>
      </c>
      <c r="B72" s="140"/>
      <c r="C72" s="143" t="s">
        <v>32</v>
      </c>
      <c r="D72" s="142" t="s">
        <v>489</v>
      </c>
      <c r="E72" s="142">
        <v>13</v>
      </c>
      <c r="F72" s="114" t="s">
        <v>504</v>
      </c>
      <c r="G72" s="113"/>
      <c r="H72" s="113"/>
      <c r="I72" s="113"/>
      <c r="J72" s="113"/>
      <c r="K72" s="113">
        <v>1.08</v>
      </c>
      <c r="L72" s="113">
        <f>K72*E72</f>
        <v>14.040000000000001</v>
      </c>
      <c r="M72" s="171"/>
      <c r="N72" s="171"/>
      <c r="O72" s="171"/>
      <c r="P72" s="171"/>
      <c r="Q72" s="171"/>
      <c r="R72" s="171"/>
      <c r="S72" s="171"/>
      <c r="T72" s="171"/>
      <c r="U72" s="171"/>
      <c r="V72" s="171"/>
      <c r="W72" s="172"/>
      <c r="X72" s="172"/>
      <c r="Y72" s="172"/>
      <c r="Z72" s="172"/>
      <c r="AA72" s="172"/>
      <c r="AB72" s="172"/>
      <c r="AC72" s="172"/>
      <c r="AD72" s="172"/>
      <c r="AE72" s="172"/>
      <c r="AF72" s="172"/>
      <c r="AG72" s="173"/>
    </row>
    <row r="73" spans="1:33" ht="20.100000000000001" customHeight="1" thickBot="1">
      <c r="A73" s="141">
        <v>27</v>
      </c>
      <c r="B73" s="140"/>
      <c r="C73" s="143" t="s">
        <v>537</v>
      </c>
      <c r="D73" s="142" t="s">
        <v>489</v>
      </c>
      <c r="E73" s="142">
        <v>14</v>
      </c>
      <c r="F73" s="114" t="s">
        <v>504</v>
      </c>
      <c r="G73" s="113"/>
      <c r="H73" s="113"/>
      <c r="I73" s="113"/>
      <c r="J73" s="113"/>
      <c r="K73" s="113">
        <v>1.08</v>
      </c>
      <c r="L73" s="113">
        <f>K73*E73</f>
        <v>15.120000000000001</v>
      </c>
      <c r="M73" s="113"/>
      <c r="N73" s="113"/>
      <c r="O73" s="113"/>
      <c r="P73" s="113"/>
      <c r="Q73" s="113"/>
      <c r="R73" s="113"/>
      <c r="S73" s="113"/>
      <c r="T73" s="113"/>
      <c r="U73" s="113"/>
      <c r="V73" s="113"/>
      <c r="W73" s="112"/>
      <c r="X73" s="112"/>
      <c r="Y73" s="112"/>
      <c r="Z73" s="112"/>
      <c r="AA73" s="112"/>
      <c r="AB73" s="112"/>
      <c r="AC73" s="113"/>
      <c r="AD73" s="112"/>
      <c r="AE73" s="112"/>
      <c r="AF73" s="112"/>
      <c r="AG73" s="111" t="s">
        <v>541</v>
      </c>
    </row>
    <row r="74" spans="1:33" ht="20.100000000000001" customHeight="1" thickBot="1">
      <c r="A74" s="141">
        <v>28</v>
      </c>
      <c r="B74" s="140"/>
      <c r="C74" s="143" t="s">
        <v>538</v>
      </c>
      <c r="D74" s="142" t="s">
        <v>489</v>
      </c>
      <c r="E74" s="142">
        <v>73</v>
      </c>
      <c r="F74" s="114" t="s">
        <v>504</v>
      </c>
      <c r="G74" s="113"/>
      <c r="H74" s="113"/>
      <c r="I74" s="113"/>
      <c r="J74" s="113"/>
      <c r="K74" s="113">
        <v>1.08</v>
      </c>
      <c r="L74" s="113">
        <f>K74*E74</f>
        <v>78.84</v>
      </c>
      <c r="M74" s="113"/>
      <c r="N74" s="113"/>
      <c r="O74" s="113"/>
      <c r="P74" s="113"/>
      <c r="Q74" s="113"/>
      <c r="R74" s="113"/>
      <c r="S74" s="113"/>
      <c r="T74" s="113"/>
      <c r="U74" s="113"/>
      <c r="V74" s="113"/>
      <c r="W74" s="112"/>
      <c r="X74" s="112"/>
      <c r="Y74" s="112"/>
      <c r="Z74" s="112"/>
      <c r="AA74" s="112"/>
      <c r="AB74" s="112"/>
      <c r="AC74" s="113"/>
      <c r="AD74" s="112"/>
      <c r="AE74" s="112"/>
      <c r="AF74" s="112"/>
      <c r="AG74" s="111" t="s">
        <v>541</v>
      </c>
    </row>
    <row r="75" spans="1:33" ht="20.100000000000001" customHeight="1" thickBot="1">
      <c r="A75" s="141">
        <v>29</v>
      </c>
      <c r="B75" s="140"/>
      <c r="C75" s="143" t="s">
        <v>539</v>
      </c>
      <c r="D75" s="142" t="s">
        <v>489</v>
      </c>
      <c r="E75" s="142">
        <v>3</v>
      </c>
      <c r="F75" s="114" t="s">
        <v>540</v>
      </c>
      <c r="G75" s="113"/>
      <c r="H75" s="113"/>
      <c r="I75" s="113"/>
      <c r="J75" s="113"/>
      <c r="K75" s="113">
        <v>1.08</v>
      </c>
      <c r="L75" s="113">
        <f>K75*E75</f>
        <v>3.24</v>
      </c>
      <c r="M75" s="113"/>
      <c r="N75" s="113"/>
      <c r="O75" s="113"/>
      <c r="P75" s="113"/>
      <c r="Q75" s="113"/>
      <c r="R75" s="113"/>
      <c r="S75" s="113"/>
      <c r="T75" s="113"/>
      <c r="U75" s="113"/>
      <c r="V75" s="113"/>
      <c r="W75" s="112"/>
      <c r="X75" s="112"/>
      <c r="Y75" s="112"/>
      <c r="Z75" s="112"/>
      <c r="AA75" s="112"/>
      <c r="AB75" s="112"/>
      <c r="AC75" s="113"/>
      <c r="AD75" s="112"/>
      <c r="AE75" s="112"/>
      <c r="AF75" s="112"/>
      <c r="AG75" s="111" t="s">
        <v>541</v>
      </c>
    </row>
    <row r="76" spans="1:33" ht="20.100000000000001" customHeight="1">
      <c r="A76" s="403">
        <v>30</v>
      </c>
      <c r="B76" s="419" t="s">
        <v>553</v>
      </c>
      <c r="C76" s="150" t="s">
        <v>610</v>
      </c>
      <c r="D76" s="139" t="s">
        <v>551</v>
      </c>
      <c r="E76" s="139">
        <v>75</v>
      </c>
      <c r="F76" s="114" t="s">
        <v>554</v>
      </c>
      <c r="G76" s="113"/>
      <c r="H76" s="113"/>
      <c r="I76" s="113"/>
      <c r="J76" s="113"/>
      <c r="K76" s="113">
        <v>1</v>
      </c>
      <c r="L76" s="113">
        <v>2</v>
      </c>
      <c r="M76" s="113"/>
      <c r="N76" s="113"/>
      <c r="O76" s="113"/>
      <c r="P76" s="113"/>
      <c r="Q76" s="113"/>
      <c r="R76" s="113"/>
      <c r="S76" s="113"/>
      <c r="T76" s="113"/>
      <c r="U76" s="113"/>
      <c r="V76" s="113"/>
      <c r="W76" s="112"/>
      <c r="X76" s="112"/>
      <c r="Y76" s="112"/>
      <c r="Z76" s="112"/>
      <c r="AA76" s="112"/>
      <c r="AB76" s="112"/>
      <c r="AC76" s="113"/>
      <c r="AD76" s="112"/>
      <c r="AE76" s="112">
        <v>2</v>
      </c>
      <c r="AF76" s="112">
        <v>4</v>
      </c>
      <c r="AG76" s="111" t="s">
        <v>558</v>
      </c>
    </row>
    <row r="77" spans="1:33" ht="20.100000000000001" customHeight="1">
      <c r="A77" s="404"/>
      <c r="B77" s="420"/>
      <c r="C77" s="151" t="s">
        <v>611</v>
      </c>
      <c r="D77" s="144" t="s">
        <v>551</v>
      </c>
      <c r="E77" s="144">
        <v>20</v>
      </c>
      <c r="F77" s="110" t="s">
        <v>555</v>
      </c>
      <c r="G77" s="109"/>
      <c r="H77" s="109"/>
      <c r="I77" s="109"/>
      <c r="J77" s="109"/>
      <c r="K77" s="109">
        <v>1</v>
      </c>
      <c r="L77" s="109">
        <v>10</v>
      </c>
      <c r="M77" s="109"/>
      <c r="N77" s="109"/>
      <c r="O77" s="109"/>
      <c r="P77" s="109"/>
      <c r="Q77" s="109"/>
      <c r="R77" s="109"/>
      <c r="S77" s="109"/>
      <c r="T77" s="109"/>
      <c r="U77" s="109"/>
      <c r="V77" s="109"/>
      <c r="W77" s="108"/>
      <c r="X77" s="108"/>
      <c r="Y77" s="108"/>
      <c r="Z77" s="108"/>
      <c r="AA77" s="108"/>
      <c r="AB77" s="108"/>
      <c r="AC77" s="109"/>
      <c r="AD77" s="108"/>
      <c r="AE77" s="108">
        <v>2</v>
      </c>
      <c r="AF77" s="108">
        <v>20</v>
      </c>
      <c r="AG77" s="107" t="s">
        <v>560</v>
      </c>
    </row>
    <row r="78" spans="1:33" ht="20.100000000000001" customHeight="1">
      <c r="A78" s="404"/>
      <c r="B78" s="420"/>
      <c r="C78" s="151" t="s">
        <v>612</v>
      </c>
      <c r="D78" s="144" t="s">
        <v>551</v>
      </c>
      <c r="E78" s="144">
        <v>40</v>
      </c>
      <c r="F78" s="110" t="s">
        <v>556</v>
      </c>
      <c r="G78" s="109"/>
      <c r="H78" s="109"/>
      <c r="I78" s="109"/>
      <c r="J78" s="109"/>
      <c r="K78" s="109">
        <v>1</v>
      </c>
      <c r="L78" s="109">
        <v>5</v>
      </c>
      <c r="M78" s="109"/>
      <c r="N78" s="109"/>
      <c r="O78" s="109"/>
      <c r="P78" s="109"/>
      <c r="Q78" s="109"/>
      <c r="R78" s="109"/>
      <c r="S78" s="109"/>
      <c r="T78" s="109"/>
      <c r="U78" s="109"/>
      <c r="V78" s="109"/>
      <c r="W78" s="108"/>
      <c r="X78" s="108"/>
      <c r="Y78" s="108"/>
      <c r="Z78" s="108"/>
      <c r="AA78" s="108"/>
      <c r="AB78" s="108"/>
      <c r="AC78" s="109"/>
      <c r="AD78" s="108"/>
      <c r="AE78" s="108">
        <v>2</v>
      </c>
      <c r="AF78" s="108">
        <v>10</v>
      </c>
      <c r="AG78" s="107" t="s">
        <v>561</v>
      </c>
    </row>
    <row r="79" spans="1:33" ht="20.100000000000001" customHeight="1">
      <c r="A79" s="404"/>
      <c r="B79" s="420"/>
      <c r="C79" s="151" t="s">
        <v>562</v>
      </c>
      <c r="D79" s="144" t="s">
        <v>559</v>
      </c>
      <c r="E79" s="144">
        <v>200</v>
      </c>
      <c r="F79" s="110" t="s">
        <v>557</v>
      </c>
      <c r="G79" s="109"/>
      <c r="H79" s="109"/>
      <c r="I79" s="109"/>
      <c r="J79" s="109"/>
      <c r="K79" s="109">
        <v>1</v>
      </c>
      <c r="L79" s="109">
        <v>1</v>
      </c>
      <c r="M79" s="109"/>
      <c r="N79" s="109"/>
      <c r="O79" s="109"/>
      <c r="P79" s="109"/>
      <c r="Q79" s="109"/>
      <c r="R79" s="109"/>
      <c r="S79" s="109"/>
      <c r="T79" s="109"/>
      <c r="U79" s="109"/>
      <c r="V79" s="109"/>
      <c r="W79" s="109"/>
      <c r="X79" s="109"/>
      <c r="Y79" s="109"/>
      <c r="Z79" s="109"/>
      <c r="AA79" s="109"/>
      <c r="AB79" s="109"/>
      <c r="AC79" s="109">
        <v>2</v>
      </c>
      <c r="AD79" s="109">
        <v>2</v>
      </c>
      <c r="AE79" s="109"/>
      <c r="AF79" s="109"/>
      <c r="AG79" s="107"/>
    </row>
    <row r="80" spans="1:33" ht="20.100000000000001" customHeight="1">
      <c r="A80" s="418"/>
      <c r="B80" s="181"/>
      <c r="C80" s="154" t="s">
        <v>572</v>
      </c>
      <c r="D80" s="153" t="s">
        <v>573</v>
      </c>
      <c r="E80" s="153">
        <v>12</v>
      </c>
      <c r="F80" s="145" t="s">
        <v>574</v>
      </c>
      <c r="G80" s="146"/>
      <c r="H80" s="146"/>
      <c r="I80" s="146">
        <v>0.44</v>
      </c>
      <c r="J80" s="146">
        <f>I80*E80</f>
        <v>5.28</v>
      </c>
      <c r="K80" s="146"/>
      <c r="L80" s="146"/>
      <c r="M80" s="146"/>
      <c r="N80" s="146"/>
      <c r="O80" s="146"/>
      <c r="P80" s="146"/>
      <c r="Q80" s="146">
        <v>0.44</v>
      </c>
      <c r="R80" s="146">
        <f>Q80*E80</f>
        <v>5.28</v>
      </c>
      <c r="S80" s="146"/>
      <c r="T80" s="146"/>
      <c r="U80" s="146"/>
      <c r="V80" s="146"/>
      <c r="W80" s="147"/>
      <c r="X80" s="146"/>
      <c r="Y80" s="147"/>
      <c r="Z80" s="146"/>
      <c r="AA80" s="147"/>
      <c r="AB80" s="146"/>
      <c r="AC80" s="147"/>
      <c r="AD80" s="146"/>
      <c r="AE80" s="147"/>
      <c r="AF80" s="146"/>
      <c r="AG80" s="148" t="s">
        <v>575</v>
      </c>
    </row>
    <row r="81" spans="1:33" ht="17.25">
      <c r="A81" s="384" t="s">
        <v>440</v>
      </c>
      <c r="B81" s="385"/>
      <c r="C81" s="386"/>
      <c r="D81" s="386"/>
      <c r="E81" s="386"/>
      <c r="F81" s="102"/>
      <c r="G81" s="100"/>
      <c r="H81" s="100">
        <f>SUM(H7:H80)</f>
        <v>21.311999999999998</v>
      </c>
      <c r="I81" s="100"/>
      <c r="J81" s="100">
        <f>SUM(J7:J80)</f>
        <v>28.137999999999998</v>
      </c>
      <c r="K81" s="100"/>
      <c r="L81" s="100">
        <f>SUM(L7:L80)</f>
        <v>137.31200000000001</v>
      </c>
      <c r="M81" s="100"/>
      <c r="N81" s="100">
        <f>SUM(N7:N80)</f>
        <v>4.17</v>
      </c>
      <c r="O81" s="100"/>
      <c r="P81" s="100">
        <f>SUM(P7:P80)</f>
        <v>75.03</v>
      </c>
      <c r="Q81" s="100"/>
      <c r="R81" s="100">
        <f>SUM(R7:R80)</f>
        <v>60.710000000000008</v>
      </c>
      <c r="S81" s="100"/>
      <c r="T81" s="100">
        <f>SUM(T7:T80)</f>
        <v>4.5</v>
      </c>
      <c r="U81" s="100"/>
      <c r="V81" s="100">
        <f>SUM(V7:V80)</f>
        <v>0</v>
      </c>
      <c r="W81" s="101"/>
      <c r="X81" s="100">
        <f>SUM(X7:X80)</f>
        <v>0</v>
      </c>
      <c r="Y81" s="101"/>
      <c r="Z81" s="100">
        <f>SUM(Z7:Z80)</f>
        <v>0</v>
      </c>
      <c r="AA81" s="101"/>
      <c r="AB81" s="100">
        <f>SUM(AB7:AB80)</f>
        <v>0</v>
      </c>
      <c r="AC81" s="101"/>
      <c r="AD81" s="100">
        <f>SUM(AD7:AD80)</f>
        <v>6.032</v>
      </c>
      <c r="AE81" s="101"/>
      <c r="AF81" s="100">
        <f>SUM(AF7:AF80)</f>
        <v>34</v>
      </c>
      <c r="AG81" s="99"/>
    </row>
    <row r="82" spans="1:33">
      <c r="F82" s="93"/>
      <c r="S82" s="94"/>
      <c r="U82" s="94"/>
      <c r="AG82" s="93"/>
    </row>
    <row r="83" spans="1:33">
      <c r="X83" s="98"/>
    </row>
    <row r="84" spans="1:33">
      <c r="K84" s="97"/>
      <c r="AG84" s="96"/>
    </row>
    <row r="85" spans="1:33">
      <c r="AG85" s="95"/>
    </row>
  </sheetData>
  <mergeCells count="60">
    <mergeCell ref="D62:D66"/>
    <mergeCell ref="A15:A22"/>
    <mergeCell ref="C49:C50"/>
    <mergeCell ref="A49:A50"/>
    <mergeCell ref="A76:A80"/>
    <mergeCell ref="A62:A66"/>
    <mergeCell ref="C62:C66"/>
    <mergeCell ref="D43:D46"/>
    <mergeCell ref="A57:A61"/>
    <mergeCell ref="A67:A71"/>
    <mergeCell ref="C67:C71"/>
    <mergeCell ref="D67:D71"/>
    <mergeCell ref="B76:B79"/>
    <mergeCell ref="C57:C61"/>
    <mergeCell ref="A38:A41"/>
    <mergeCell ref="C38:C41"/>
    <mergeCell ref="G5:H5"/>
    <mergeCell ref="I5:J5"/>
    <mergeCell ref="K5:L5"/>
    <mergeCell ref="M5:N5"/>
    <mergeCell ref="E23:E30"/>
    <mergeCell ref="D38:D41"/>
    <mergeCell ref="E38:E41"/>
    <mergeCell ref="E49:E50"/>
    <mergeCell ref="E43:E46"/>
    <mergeCell ref="D57:D61"/>
    <mergeCell ref="E57:E61"/>
    <mergeCell ref="D49:D50"/>
    <mergeCell ref="C43:C46"/>
    <mergeCell ref="A43:A46"/>
    <mergeCell ref="AE5:AF5"/>
    <mergeCell ref="A7:A14"/>
    <mergeCell ref="C7:C14"/>
    <mergeCell ref="D7:D14"/>
    <mergeCell ref="E7:E14"/>
    <mergeCell ref="A23:A30"/>
    <mergeCell ref="C23:C30"/>
    <mergeCell ref="C15:C22"/>
    <mergeCell ref="D15:D22"/>
    <mergeCell ref="E15:E22"/>
    <mergeCell ref="D23:D30"/>
    <mergeCell ref="AA5:AB5"/>
    <mergeCell ref="O5:P5"/>
    <mergeCell ref="F5:F6"/>
    <mergeCell ref="A81:E81"/>
    <mergeCell ref="A2:AG3"/>
    <mergeCell ref="A5:A6"/>
    <mergeCell ref="B5:B6"/>
    <mergeCell ref="C5:C6"/>
    <mergeCell ref="D5:D6"/>
    <mergeCell ref="E5:E6"/>
    <mergeCell ref="Q5:R5"/>
    <mergeCell ref="S5:T5"/>
    <mergeCell ref="Y5:Z5"/>
    <mergeCell ref="AG5:AG6"/>
    <mergeCell ref="U5:V5"/>
    <mergeCell ref="W5:X5"/>
    <mergeCell ref="AC5:AD5"/>
    <mergeCell ref="E67:E71"/>
    <mergeCell ref="E62:E66"/>
  </mergeCells>
  <phoneticPr fontId="2" type="noConversion"/>
  <printOptions horizontalCentered="1" verticalCentered="1"/>
  <pageMargins left="0.78740157480314965" right="0.78740157480314965" top="0.98425196850393704" bottom="0.78740157480314965" header="0" footer="0.31496062992125984"/>
  <pageSetup paperSize="9" scale="38" fitToHeight="8" orientation="landscape" r:id="rId1"/>
  <headerFooter>
    <oddFooter>&amp;C&amp;"돋움,Regular"&amp;P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1"/>
  <sheetViews>
    <sheetView view="pageBreakPreview" zoomScale="115" zoomScaleSheetLayoutView="115" workbookViewId="0">
      <selection activeCell="H6" sqref="H6:I6"/>
    </sheetView>
  </sheetViews>
  <sheetFormatPr defaultColWidth="9" defaultRowHeight="12"/>
  <cols>
    <col min="1" max="1" width="9" style="124"/>
    <col min="2" max="2" width="23.375" style="94" customWidth="1"/>
    <col min="3" max="3" width="19.125" style="93" customWidth="1"/>
    <col min="4" max="4" width="23.625" style="93" customWidth="1"/>
    <col min="5" max="16384" width="9" style="93"/>
  </cols>
  <sheetData>
    <row r="1" spans="1:4" ht="20.100000000000001" customHeight="1">
      <c r="A1" s="135"/>
    </row>
    <row r="2" spans="1:4" ht="20.100000000000001" customHeight="1">
      <c r="A2" s="421" t="s">
        <v>465</v>
      </c>
      <c r="B2" s="421"/>
      <c r="C2" s="421"/>
      <c r="D2" s="421"/>
    </row>
    <row r="3" spans="1:4" ht="20.100000000000001" customHeight="1">
      <c r="A3" s="134"/>
      <c r="B3" s="133"/>
      <c r="C3" s="132"/>
      <c r="D3" s="132"/>
    </row>
    <row r="4" spans="1:4" s="94" customFormat="1" ht="20.100000000000001" customHeight="1">
      <c r="A4" s="131" t="s">
        <v>464</v>
      </c>
      <c r="B4" s="102" t="s">
        <v>463</v>
      </c>
      <c r="C4" s="102" t="s">
        <v>462</v>
      </c>
      <c r="D4" s="130">
        <v>1</v>
      </c>
    </row>
    <row r="5" spans="1:4" s="125" customFormat="1" ht="42" customHeight="1">
      <c r="A5" s="129">
        <v>1002</v>
      </c>
      <c r="B5" s="128" t="s">
        <v>429</v>
      </c>
      <c r="C5" s="127">
        <v>172068</v>
      </c>
      <c r="D5" s="126">
        <f t="shared" ref="D5:D20" si="0">C5*$D$4</f>
        <v>172068</v>
      </c>
    </row>
    <row r="6" spans="1:4" s="125" customFormat="1" ht="42" customHeight="1">
      <c r="A6" s="129">
        <v>1003</v>
      </c>
      <c r="B6" s="128" t="s">
        <v>446</v>
      </c>
      <c r="C6" s="127">
        <v>226122</v>
      </c>
      <c r="D6" s="126">
        <f t="shared" si="0"/>
        <v>226122</v>
      </c>
    </row>
    <row r="7" spans="1:4" s="125" customFormat="1" ht="42" customHeight="1">
      <c r="A7" s="129">
        <v>1086</v>
      </c>
      <c r="B7" s="128" t="s">
        <v>445</v>
      </c>
      <c r="C7" s="127">
        <v>284880</v>
      </c>
      <c r="D7" s="126">
        <f t="shared" si="0"/>
        <v>284880</v>
      </c>
    </row>
    <row r="8" spans="1:4" s="125" customFormat="1" ht="42" customHeight="1">
      <c r="A8" s="129">
        <v>1087</v>
      </c>
      <c r="B8" s="128" t="s">
        <v>428</v>
      </c>
      <c r="C8" s="127">
        <v>315528</v>
      </c>
      <c r="D8" s="126">
        <f t="shared" si="0"/>
        <v>315528</v>
      </c>
    </row>
    <row r="9" spans="1:4" s="125" customFormat="1" ht="42" customHeight="1">
      <c r="A9" s="129">
        <v>1088</v>
      </c>
      <c r="B9" s="128" t="s">
        <v>461</v>
      </c>
      <c r="C9" s="127">
        <v>408942</v>
      </c>
      <c r="D9" s="126">
        <f t="shared" si="0"/>
        <v>408942</v>
      </c>
    </row>
    <row r="10" spans="1:4" s="125" customFormat="1" ht="42" customHeight="1">
      <c r="A10" s="129">
        <v>1089</v>
      </c>
      <c r="B10" s="128" t="s">
        <v>460</v>
      </c>
      <c r="C10" s="127">
        <v>436224</v>
      </c>
      <c r="D10" s="126">
        <f t="shared" si="0"/>
        <v>436224</v>
      </c>
    </row>
    <row r="11" spans="1:4" s="125" customFormat="1" ht="42" customHeight="1">
      <c r="A11" s="129">
        <v>1090</v>
      </c>
      <c r="B11" s="128" t="s">
        <v>459</v>
      </c>
      <c r="C11" s="127">
        <v>356809</v>
      </c>
      <c r="D11" s="126">
        <f t="shared" si="0"/>
        <v>356809</v>
      </c>
    </row>
    <row r="12" spans="1:4" s="125" customFormat="1" ht="42" customHeight="1">
      <c r="A12" s="129">
        <v>2001</v>
      </c>
      <c r="B12" s="128" t="s">
        <v>458</v>
      </c>
      <c r="C12" s="127">
        <v>471349</v>
      </c>
      <c r="D12" s="126">
        <f t="shared" si="0"/>
        <v>471349</v>
      </c>
    </row>
    <row r="13" spans="1:4" s="125" customFormat="1" ht="42" customHeight="1">
      <c r="A13" s="129">
        <v>2002</v>
      </c>
      <c r="B13" s="128" t="s">
        <v>432</v>
      </c>
      <c r="C13" s="127">
        <v>393090</v>
      </c>
      <c r="D13" s="126">
        <f t="shared" si="0"/>
        <v>393090</v>
      </c>
    </row>
    <row r="14" spans="1:4" s="125" customFormat="1" ht="42" customHeight="1">
      <c r="A14" s="129">
        <v>2003</v>
      </c>
      <c r="B14" s="128" t="s">
        <v>431</v>
      </c>
      <c r="C14" s="127">
        <v>446358</v>
      </c>
      <c r="D14" s="126">
        <f t="shared" si="0"/>
        <v>446358</v>
      </c>
    </row>
    <row r="15" spans="1:4" s="125" customFormat="1" ht="42" customHeight="1">
      <c r="A15" s="129">
        <v>5001</v>
      </c>
      <c r="B15" s="128" t="s">
        <v>457</v>
      </c>
      <c r="C15" s="127">
        <v>320449</v>
      </c>
      <c r="D15" s="126">
        <f t="shared" si="0"/>
        <v>320449</v>
      </c>
    </row>
    <row r="16" spans="1:4" s="125" customFormat="1" ht="42" customHeight="1">
      <c r="A16" s="129">
        <v>5002</v>
      </c>
      <c r="B16" s="128" t="s">
        <v>426</v>
      </c>
      <c r="C16" s="127">
        <v>304509</v>
      </c>
      <c r="D16" s="126">
        <f t="shared" si="0"/>
        <v>304509</v>
      </c>
    </row>
    <row r="17" spans="1:4" s="125" customFormat="1" ht="42" customHeight="1">
      <c r="A17" s="129">
        <v>5003</v>
      </c>
      <c r="B17" s="128" t="s">
        <v>456</v>
      </c>
      <c r="C17" s="127">
        <v>249822</v>
      </c>
      <c r="D17" s="126">
        <f t="shared" si="0"/>
        <v>249822</v>
      </c>
    </row>
    <row r="18" spans="1:4" s="125" customFormat="1" ht="42" customHeight="1">
      <c r="A18" s="129">
        <v>1060</v>
      </c>
      <c r="B18" s="128" t="s">
        <v>507</v>
      </c>
      <c r="C18" s="127">
        <v>230376</v>
      </c>
      <c r="D18" s="126">
        <f t="shared" si="0"/>
        <v>230376</v>
      </c>
    </row>
    <row r="19" spans="1:4" s="125" customFormat="1" ht="42" customHeight="1">
      <c r="A19" s="129">
        <v>1023</v>
      </c>
      <c r="B19" s="128" t="s">
        <v>546</v>
      </c>
      <c r="C19" s="127">
        <v>277642</v>
      </c>
      <c r="D19" s="126">
        <f t="shared" si="0"/>
        <v>277642</v>
      </c>
    </row>
    <row r="20" spans="1:4" s="125" customFormat="1" ht="42" customHeight="1">
      <c r="A20" s="129">
        <v>1030</v>
      </c>
      <c r="B20" s="128" t="s">
        <v>508</v>
      </c>
      <c r="C20" s="127">
        <v>256883</v>
      </c>
      <c r="D20" s="126">
        <f t="shared" si="0"/>
        <v>256883</v>
      </c>
    </row>
    <row r="21" spans="1:4" ht="20.100000000000001" customHeight="1">
      <c r="A21" s="422" t="s">
        <v>466</v>
      </c>
      <c r="B21" s="423"/>
    </row>
  </sheetData>
  <mergeCells count="2">
    <mergeCell ref="A2:D2"/>
    <mergeCell ref="A21:B21"/>
  </mergeCells>
  <phoneticPr fontId="2" type="noConversion"/>
  <printOptions horizontalCentered="1"/>
  <pageMargins left="0.78708332777023315" right="0.78708332777023315" top="0.98416668176651001" bottom="0.78708332777023315" header="0" footer="0.31486111879348755"/>
  <pageSetup paperSize="9" scale="89" fitToWidth="0" fitToHeight="0" orientation="portrait" r:id="rId1"/>
  <headerFooter>
    <oddFooter>&amp;C&amp;"맑은 고딕,Regular"- 40 -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8</vt:i4>
      </vt:variant>
      <vt:variant>
        <vt:lpstr>이름 지정된 범위</vt:lpstr>
      </vt:variant>
      <vt:variant>
        <vt:i4>9</vt:i4>
      </vt:variant>
    </vt:vector>
  </HeadingPairs>
  <TitlesOfParts>
    <vt:vector size="17" baseType="lpstr">
      <vt:lpstr>1. 견적서(갑지)</vt:lpstr>
      <vt:lpstr>2. 구매내역서(완제품)</vt:lpstr>
      <vt:lpstr>3.개발비 산정근거(FP)</vt:lpstr>
      <vt:lpstr>4.FP 기준</vt:lpstr>
      <vt:lpstr>5_원가계산서(공사)</vt:lpstr>
      <vt:lpstr>6. 산출표</vt:lpstr>
      <vt:lpstr>7. 일위대가 품셈표(노무비 일위대가)</vt:lpstr>
      <vt:lpstr>8. 일위대가 노임단가표(2026년)</vt:lpstr>
      <vt:lpstr>'1. 견적서(갑지)'!Print_Area</vt:lpstr>
      <vt:lpstr>'2. 구매내역서(완제품)'!Print_Area</vt:lpstr>
      <vt:lpstr>'3.개발비 산정근거(FP)'!Print_Area</vt:lpstr>
      <vt:lpstr>'4.FP 기준'!Print_Area</vt:lpstr>
      <vt:lpstr>'5_원가계산서(공사)'!Print_Area</vt:lpstr>
      <vt:lpstr>'7. 일위대가 품셈표(노무비 일위대가)'!Print_Area</vt:lpstr>
      <vt:lpstr>'2. 구매내역서(완제품)'!Print_Titles</vt:lpstr>
      <vt:lpstr>'3.개발비 산정근거(FP)'!Print_Titles</vt:lpstr>
      <vt:lpstr>'7. 일위대가 품셈표(노무비 일위대가)'!Print_Titles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GDLSystem</dc:creator>
  <cp:lastModifiedBy>USER</cp:lastModifiedBy>
  <cp:lastPrinted>2026-07-14T05:08:41Z</cp:lastPrinted>
  <dcterms:created xsi:type="dcterms:W3CDTF">2020-01-08T04:58:19Z</dcterms:created>
  <dcterms:modified xsi:type="dcterms:W3CDTF">2026-07-14T07:02:49Z</dcterms:modified>
</cp:coreProperties>
</file>